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jchaves\Documents\Documentos 2025\Rendición de cuentas 2024\Informe final 2024\Anexos del Informe final 2024\"/>
    </mc:Choice>
  </mc:AlternateContent>
  <xr:revisionPtr revIDLastSave="0" documentId="8_{1C50A818-8FD4-4964-B76E-0960C082DE4E}" xr6:coauthVersionLast="47" xr6:coauthVersionMax="47" xr10:uidLastSave="{00000000-0000-0000-0000-000000000000}"/>
  <bookViews>
    <workbookView xWindow="-90" yWindow="-90" windowWidth="19380" windowHeight="10380" tabRatio="586" firstSheet="4" activeTab="1" xr2:uid="{00000000-000D-0000-FFFF-FFFF00000000}"/>
  </bookViews>
  <sheets>
    <sheet name="Resum" sheetId="32" r:id="rId1"/>
    <sheet name="Cuad 8" sheetId="26" r:id="rId2"/>
    <sheet name="Cuad 8 desv" sheetId="33" r:id="rId3"/>
    <sheet name="Cuad 8 No eval" sheetId="35" r:id="rId4"/>
    <sheet name="Hoja1" sheetId="36"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35" l="1"/>
  <c r="H33" i="35"/>
  <c r="G33" i="35"/>
  <c r="I32" i="35"/>
  <c r="H26" i="35"/>
  <c r="G26" i="35"/>
  <c r="H13" i="35"/>
  <c r="H36" i="35" s="1"/>
  <c r="G13" i="35"/>
  <c r="I12" i="35"/>
  <c r="I11" i="35"/>
  <c r="I10" i="35"/>
  <c r="C10" i="35"/>
  <c r="I63" i="26"/>
  <c r="I13" i="35" l="1"/>
  <c r="I33" i="35"/>
  <c r="I36" i="35" l="1"/>
  <c r="D17" i="32" l="1"/>
  <c r="F139" i="26" l="1"/>
  <c r="H37" i="33" l="1"/>
  <c r="G37" i="33"/>
  <c r="N36" i="33"/>
  <c r="I36" i="33"/>
  <c r="F36" i="33"/>
  <c r="I28" i="33"/>
  <c r="F28" i="33"/>
  <c r="I37" i="33" l="1"/>
  <c r="H155" i="26" l="1"/>
  <c r="F154" i="26"/>
  <c r="F161" i="26"/>
  <c r="F92" i="26" l="1"/>
  <c r="H45" i="33" l="1"/>
  <c r="G45" i="33"/>
  <c r="F44" i="33"/>
  <c r="C94" i="26"/>
  <c r="H85" i="26"/>
  <c r="G85" i="26"/>
  <c r="I84" i="26"/>
  <c r="I83" i="26"/>
  <c r="I82" i="26"/>
  <c r="I81" i="26"/>
  <c r="H75" i="26"/>
  <c r="G75" i="26"/>
  <c r="I74" i="26"/>
  <c r="I73" i="26"/>
  <c r="I72" i="26"/>
  <c r="I71" i="26"/>
  <c r="F71" i="26"/>
  <c r="F90" i="26" s="1"/>
  <c r="H64" i="26"/>
  <c r="G64" i="26"/>
  <c r="I62" i="26"/>
  <c r="I61" i="26"/>
  <c r="I59" i="26"/>
  <c r="I58" i="26"/>
  <c r="H88" i="26" l="1"/>
  <c r="G88" i="26"/>
  <c r="I85" i="26"/>
  <c r="I64" i="26"/>
  <c r="I75" i="26"/>
  <c r="F7" i="32"/>
  <c r="H53" i="33"/>
  <c r="H57" i="33" s="1"/>
  <c r="G53" i="33"/>
  <c r="G29" i="33"/>
  <c r="H19" i="33"/>
  <c r="G19" i="33"/>
  <c r="I18" i="33"/>
  <c r="H13" i="33"/>
  <c r="G13" i="33"/>
  <c r="I12" i="33"/>
  <c r="I10" i="33"/>
  <c r="H303" i="26"/>
  <c r="G303" i="26"/>
  <c r="G57" i="33" l="1"/>
  <c r="I29" i="33"/>
  <c r="G22" i="33"/>
  <c r="H22" i="33"/>
  <c r="I53" i="33"/>
  <c r="I45" i="33"/>
  <c r="I13" i="33"/>
  <c r="I19" i="33"/>
  <c r="I22" i="33" l="1"/>
  <c r="I57" i="33"/>
  <c r="I106" i="26" l="1"/>
  <c r="I107" i="26"/>
  <c r="I105" i="26"/>
  <c r="I147" i="26"/>
  <c r="I302" i="26" l="1"/>
  <c r="H108" i="26" l="1"/>
  <c r="H148" i="26"/>
  <c r="G148" i="26"/>
  <c r="I154" i="26"/>
  <c r="G155" i="26"/>
  <c r="I155" i="26" s="1"/>
  <c r="H178" i="26"/>
  <c r="G178" i="26"/>
  <c r="G236" i="26"/>
  <c r="F295" i="26"/>
  <c r="D10" i="32" s="1"/>
  <c r="F294" i="26"/>
  <c r="C10" i="32" s="1"/>
  <c r="C298" i="26"/>
  <c r="F273" i="26"/>
  <c r="C277" i="26"/>
  <c r="F244" i="26"/>
  <c r="F8" i="32" s="1"/>
  <c r="F11" i="32" s="1"/>
  <c r="E7" i="32"/>
  <c r="F40" i="26"/>
  <c r="C44" i="26"/>
  <c r="I10" i="26"/>
  <c r="I192" i="26"/>
  <c r="H193" i="26"/>
  <c r="G193" i="26"/>
  <c r="H186" i="26"/>
  <c r="G186" i="26"/>
  <c r="I176" i="26"/>
  <c r="F177" i="26"/>
  <c r="F243" i="26" s="1"/>
  <c r="F176" i="26"/>
  <c r="I148" i="26" l="1"/>
  <c r="F306" i="26"/>
  <c r="F277" i="26"/>
  <c r="C9" i="32"/>
  <c r="B9" i="32" s="1"/>
  <c r="F44" i="26"/>
  <c r="C6" i="32"/>
  <c r="B10" i="32"/>
  <c r="I178" i="26"/>
  <c r="F298" i="26"/>
  <c r="I193" i="26"/>
  <c r="F169" i="26"/>
  <c r="F168" i="26"/>
  <c r="B6" i="32" l="1"/>
  <c r="I161" i="26"/>
  <c r="G162" i="26"/>
  <c r="I186" i="26" l="1"/>
  <c r="G215" i="26" l="1"/>
  <c r="G205" i="26" l="1"/>
  <c r="I17" i="26"/>
  <c r="I24" i="26"/>
  <c r="I32" i="26"/>
  <c r="I33" i="26"/>
  <c r="I34" i="26"/>
  <c r="H35" i="26"/>
  <c r="G35" i="26"/>
  <c r="F235" i="26"/>
  <c r="I228" i="26"/>
  <c r="G229" i="26"/>
  <c r="E8" i="32" l="1"/>
  <c r="E11" i="32" s="1"/>
  <c r="F305" i="26"/>
  <c r="F94" i="26"/>
  <c r="C7" i="32"/>
  <c r="I35" i="26"/>
  <c r="B7" i="32" l="1"/>
  <c r="I235" i="26"/>
  <c r="F214" i="26"/>
  <c r="F211" i="26"/>
  <c r="F241" i="26" s="1"/>
  <c r="F204" i="26"/>
  <c r="F203" i="26"/>
  <c r="F200" i="26"/>
  <c r="F116" i="26"/>
  <c r="F117" i="26"/>
  <c r="F118" i="26"/>
  <c r="F115" i="26"/>
  <c r="I118" i="26"/>
  <c r="I117" i="26"/>
  <c r="I115" i="26"/>
  <c r="I290" i="26"/>
  <c r="I289" i="26"/>
  <c r="D289" i="26"/>
  <c r="I267" i="26"/>
  <c r="I266" i="26"/>
  <c r="I258" i="26"/>
  <c r="I257" i="26"/>
  <c r="I221" i="26"/>
  <c r="I214" i="26"/>
  <c r="I213" i="26"/>
  <c r="I211" i="26"/>
  <c r="I140" i="26"/>
  <c r="I139" i="26"/>
  <c r="H205" i="26"/>
  <c r="I205" i="26" s="1"/>
  <c r="H11" i="26"/>
  <c r="G11" i="26"/>
  <c r="G222" i="26"/>
  <c r="G7" i="32"/>
  <c r="G25" i="26"/>
  <c r="G18" i="26"/>
  <c r="F242" i="26" l="1"/>
  <c r="I11" i="26"/>
  <c r="G38" i="26"/>
  <c r="G6" i="32" s="1"/>
  <c r="G291" i="26"/>
  <c r="G10" i="32" s="1"/>
  <c r="D290" i="26"/>
  <c r="H291" i="26"/>
  <c r="H268" i="26"/>
  <c r="G268" i="26"/>
  <c r="H259" i="26"/>
  <c r="G259" i="26"/>
  <c r="H236" i="26"/>
  <c r="H229" i="26"/>
  <c r="H222" i="26"/>
  <c r="H215" i="26"/>
  <c r="I215" i="26" s="1"/>
  <c r="G170" i="26"/>
  <c r="H170" i="26"/>
  <c r="H162" i="26"/>
  <c r="I162" i="26" s="1"/>
  <c r="N161" i="26"/>
  <c r="H141" i="26"/>
  <c r="G141" i="26"/>
  <c r="H131" i="26"/>
  <c r="G131" i="26"/>
  <c r="H119" i="26"/>
  <c r="G119" i="26"/>
  <c r="G108" i="26"/>
  <c r="I108" i="26" s="1"/>
  <c r="C105" i="26"/>
  <c r="C245" i="26" s="1"/>
  <c r="C307" i="26" s="1"/>
  <c r="H25" i="26"/>
  <c r="H18" i="26"/>
  <c r="I18" i="26" s="1"/>
  <c r="H10" i="32" l="1"/>
  <c r="I10" i="32" s="1"/>
  <c r="I291" i="26"/>
  <c r="D8" i="32"/>
  <c r="D11" i="32" s="1"/>
  <c r="F304" i="26"/>
  <c r="F245" i="26"/>
  <c r="C8" i="32"/>
  <c r="F303" i="26"/>
  <c r="I119" i="26"/>
  <c r="G239" i="26"/>
  <c r="G8" i="32" s="1"/>
  <c r="I170" i="26"/>
  <c r="I25" i="26"/>
  <c r="H38" i="26"/>
  <c r="I141" i="26"/>
  <c r="H239" i="26"/>
  <c r="G271" i="26"/>
  <c r="G9" i="32" s="1"/>
  <c r="H271" i="26"/>
  <c r="G11" i="32" l="1"/>
  <c r="F307" i="26"/>
  <c r="I239" i="26"/>
  <c r="H8" i="32"/>
  <c r="I8" i="32" s="1"/>
  <c r="I38" i="26"/>
  <c r="H6" i="32"/>
  <c r="B8" i="32"/>
  <c r="B17" i="32" s="1"/>
  <c r="C11" i="32"/>
  <c r="B11" i="32" s="1"/>
  <c r="C17" i="32" s="1"/>
  <c r="H9" i="32"/>
  <c r="I9" i="32" s="1"/>
  <c r="I271" i="26"/>
  <c r="G301" i="26"/>
  <c r="G304" i="26" s="1"/>
  <c r="I6" i="32" l="1"/>
  <c r="H7" i="32" l="1"/>
  <c r="I7" i="32" l="1"/>
  <c r="H11" i="32"/>
  <c r="I11" i="32" s="1"/>
  <c r="I88" i="26"/>
  <c r="H301" i="26"/>
  <c r="I301" i="26" l="1"/>
  <c r="H304"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tc={EDA1553C-4084-4733-B46A-C6C8CD17835D}</author>
    <author>tc={385DC857-F958-4EA7-92C0-840466FA7F4A}</author>
  </authors>
  <commentList>
    <comment ref="K208" authorId="0" shapeId="0" xr:uid="{EDA1553C-4084-4733-B46A-C6C8CD17835D}">
      <text>
        <t>[Comentario encadenado]
Su versión de Excel le permite leer este comentario encadenado; sin embargo, las ediciones que se apliquen se quitarán si el archivo se abre en una versión más reciente de Excel. Más información: https://go.microsoft.com/fwlink/?linkid=870924
Comentario:
    Cada factor debe incluir una acción correctiva específica y medible.</t>
      </text>
    </comment>
    <comment ref="K263" authorId="1" shapeId="0" xr:uid="{385DC857-F958-4EA7-92C0-840466FA7F4A}">
      <text>
        <t>[Comentario encadenado]
Su versión de Excel le permite leer este comentario encadenado; sin embargo, las ediciones que se apliquen se quitarán si el archivo se abre en una versión más reciente de Excel. Más información: https://go.microsoft.com/fwlink/?linkid=870924
Comentario:
    Cada factor debe incluir una acción correctiva específica y medible.</t>
      </text>
    </comment>
  </commentList>
</comments>
</file>

<file path=xl/sharedStrings.xml><?xml version="1.0" encoding="utf-8"?>
<sst xmlns="http://schemas.openxmlformats.org/spreadsheetml/2006/main" count="8305" uniqueCount="347">
  <si>
    <t>Instituto Costarricense de Acueductos y Alcantarillados</t>
  </si>
  <si>
    <t>Cumplimiento de los objetivos y metas por programas presupuestarios</t>
  </si>
  <si>
    <t>Al 31 de diciembre 2024</t>
  </si>
  <si>
    <t>Programa presupuestario</t>
  </si>
  <si>
    <t>Cantidad de metas</t>
  </si>
  <si>
    <t>Resultados alcanzados</t>
  </si>
  <si>
    <t>Recursos Estimados  (en millones de colones)</t>
  </si>
  <si>
    <t>Cumplimiento alto (Igual o mayor a 90%)</t>
  </si>
  <si>
    <t>Cumplimiento medio (Mayor a  50% e inferior 90%)</t>
  </si>
  <si>
    <t>Cumplimiento bajo (Igual o menor a 50%)</t>
  </si>
  <si>
    <t>No evaluado
1/</t>
  </si>
  <si>
    <t>Programados 2/</t>
  </si>
  <si>
    <t>Ejecutados 3/</t>
  </si>
  <si>
    <t>Porcentaje de ejecución</t>
  </si>
  <si>
    <t>01: Administración Superior y Apoyo Institucional</t>
  </si>
  <si>
    <t>02: Operación, Mantenimiento y Comercialización de Acueducto</t>
  </si>
  <si>
    <t>03: Inversiones</t>
  </si>
  <si>
    <t>04: Operación, Mantenimiento y Comercialización de Alcantarillado</t>
  </si>
  <si>
    <t>05: Hidrantes</t>
  </si>
  <si>
    <t>Totales</t>
  </si>
  <si>
    <t>1/ La información no fue presentada a tiempo, no es clara o suficiente.</t>
  </si>
  <si>
    <t>2/ Estimación realizada por la institución para el cumplimiento del indicador, basada en los recursos asignados en el presupuesto autorizado y sus modificaciones.</t>
  </si>
  <si>
    <t>3/ Corresponde a la ejecución presupuestaria al 31 de diciembre 2024.</t>
  </si>
  <si>
    <t>Fuente: Informes de evaluación a diciembre 2024.</t>
  </si>
  <si>
    <t>Nivel de cumplimiento de los indicadores de desempeño</t>
  </si>
  <si>
    <t>Programa 02: Operación, Mantenimiento y Comercialización de Acueductos</t>
  </si>
  <si>
    <t>Programa Presupuestario 01: Administración Superior y Apoyo Institucional</t>
  </si>
  <si>
    <t>Evaluación Al: 31 Diciembre  2024</t>
  </si>
  <si>
    <t>Objetivos POI</t>
  </si>
  <si>
    <t>Indicadores</t>
  </si>
  <si>
    <t>Metas programadas</t>
  </si>
  <si>
    <t>Recursos estimados ( en millones de colones)</t>
  </si>
  <si>
    <t>Factores que incidieron en el cumplimiento o no cumplimiento (Desviaciones)</t>
  </si>
  <si>
    <t>Acciones Correctivas</t>
  </si>
  <si>
    <t>Fecha de implementación</t>
  </si>
  <si>
    <t>Responsable</t>
  </si>
  <si>
    <t>Alcanzado I semestre</t>
  </si>
  <si>
    <t>Alcanzado anual</t>
  </si>
  <si>
    <t>Nivel de cumplimiento</t>
  </si>
  <si>
    <t>Presupuesto actual</t>
  </si>
  <si>
    <t xml:space="preserve">Ejecución </t>
  </si>
  <si>
    <t>Desarrollar acciones que fomenten la gestión de la creatividad y la innovación en las acciones de la empresa de forma transversal.</t>
  </si>
  <si>
    <t>Porcentaje de acciones de mejora completadas.
(Dirección Tecnologías de Información)</t>
  </si>
  <si>
    <t>98.0%</t>
  </si>
  <si>
    <t>Al cierre del segundo semestre el cumplimiento es acorde a la meta, ya que se cumple con los indicadores satisfaciendo el propósito de sistemas de información para solucionar a nivel institucional los diferentes requerimientos; por otra parte la proyección realizada para el 2024 se ajusta a la ejecución programada para el II semestre, entre los factores de cumplimiento e incumplimiento del avance podemos citar:
Las facturas de los diferentes contratos se han venido presentando y cancelando a tiempo, esto debido a que se han detectado los contratos que se pagan por medio de modalidad cantidad definida, y se ha procedido a tramitar ante proveeduría una orden de pedido para todos los pagos del año,esta estrategia ha permitido mejorar los tiempos de pago al no tener que hacer todo el proceso de pago desde cero, sino poder adelantar esta etapa y así cancelar respetando los plazos de cancelación de facturas, es importante recalcar que algunos de las contrataciones son por demanda, de manera que la ejecución del presupuesto depende de las necesidades mensuales de la institución. En cuanto a las contrataciones nuevas, estamos condicionados a los tiempos que marca proveeduría (revisiones, cambios, modificaciones, replanteamientos etc.) razón por la cual algunos contratos a pesar de planificarse su ejecución para el segundo semestre no lograron finiquitarse y las reservas ligadas a estos procesos no se podían liberar para otras necesidades de acuerdo con lo que indica proveeduría.</t>
  </si>
  <si>
    <t xml:space="preserve">No hay acciones correctivas, ya que la ejecución se ajusta a lo planificado, y las metas cumplen con su indicador. </t>
  </si>
  <si>
    <t>NA</t>
  </si>
  <si>
    <t>Dirección Tecnologías de Información
Pedro Leiva
Juan Carlos Leiva
John Giraldo
Ruben Vargas
Rafael Alvarado
Andrés Esquivel.
José Mainierie</t>
  </si>
  <si>
    <t xml:space="preserve">Fuente: Sistema Integrado Financiero Suministros (SIFS) </t>
  </si>
  <si>
    <t>Dotar a la institución del presonal idoneo, mediante la valoración monetaria del desempeño del funcionario, de acuerdo al cargo que ocupa.</t>
  </si>
  <si>
    <t>Porcentaje de ejecución presuestaria.
(Capital Humano)</t>
  </si>
  <si>
    <t>La ejecución se realizo de acuerdo con lo programado</t>
  </si>
  <si>
    <t>No se requieren acciones correctivas</t>
  </si>
  <si>
    <t>Capital Humano
Marcela Chaves Araya</t>
  </si>
  <si>
    <t>Fuente: Sistema Integrado Financiero Suministros (SIFS).</t>
  </si>
  <si>
    <t>Cumplir con el compromiso de pago de la amortización, intereses y comisiones sobre los contratos de préstamos por deuda externa e interna, adquirida por el Instituto para financiar la construcción de obras indispensables para la prestación y continuidad del servicio.</t>
  </si>
  <si>
    <t>Porcentaje de ejecución presuestaria amortización e intereses.
(Dirección Financiera)</t>
  </si>
  <si>
    <t>Dirección Financiera</t>
  </si>
  <si>
    <r>
      <t xml:space="preserve">Posicionar al AyA como la empresa líder en materia de agua potable y saneamiento a través de acciones estratégicas de comunicación.
</t>
    </r>
    <r>
      <rPr>
        <b/>
        <sz val="10"/>
        <color theme="1"/>
        <rFont val="Arial"/>
        <family val="2"/>
      </rPr>
      <t>Objetivo específico:</t>
    </r>
    <r>
      <rPr>
        <sz val="10"/>
        <color theme="1"/>
        <rFont val="Arial"/>
        <family val="2"/>
      </rPr>
      <t xml:space="preserve"> Garantizar una gestión transparente y controlada</t>
    </r>
  </si>
  <si>
    <t>Número de actividades para proyectar una imagen robusta, de credibilidad y transparencia del AyA  que  permitan a la población conocer el impacto del quehacer institucional.
(Dirección Comunicación Institucional)</t>
  </si>
  <si>
    <t>27</t>
  </si>
  <si>
    <t xml:space="preserve">Las participación en eventos de proyección tanto coordinados por la institución como a solicitud de entes externos, nos permiten una proyección de la gestión institucional positiva la cantidad de eventos nos ayudo a cumplir con la meta de actividades. </t>
  </si>
  <si>
    <t xml:space="preserve">Dirección Comunicación Institucional
Juan Manuel Quesada
María Antonieta Guzmán
Karen Castro Barahona </t>
  </si>
  <si>
    <t>No presentaron eval III trim</t>
  </si>
  <si>
    <t>Número de actividades para reforzar la información que manejan las entidades reguladoras, fiscalizadoras y las autoridades de Gobierno en relación con los retos que enfrenta el AyA y los esfuerzos que realiza para la dotación de agua potable y saneamiento a la población.
(Dirección Comunicación Institucional)</t>
  </si>
  <si>
    <t xml:space="preserve">Mantener una comunicación efectiva con entidades externas relacionadas a la gestión hídrica permite a la institución evidenciar el avance institucional la cantidad de eventos realizada nos ayuda a cumplir con las metas propuestas. </t>
  </si>
  <si>
    <t xml:space="preserve">Dirección Comunicación Institucional
Juan Manuel Quesada
Cris Soto Gomez
Karen Castro Barahona </t>
  </si>
  <si>
    <t>Número de actividades para concienciar a través de medios On line y Off line sobre la gestión de AyA, la necesidad en el uso eficiente del recurso hídrico y el adecuado manejo de las aguas residuales.
(Dirección Comunicación Institucional)</t>
  </si>
  <si>
    <t xml:space="preserve">Se aprobaron 2 campañas informativas no publicitarias, se gestiono la contratacion de medios de estos pero por atrasos sufridos en la gestion de adjudicacion la misma se logra en Diciembre lo que por tiempos hace que no se logre el cumplimiento de la ejecucion presupuestaria. </t>
  </si>
  <si>
    <t>Dirección Comunicación Institucional
Juan Manuel Quesada
Yeiner Flores Ortega 
Karen Castro Barahona</t>
  </si>
  <si>
    <t>Fuente: Sistema Integrado Financiero Suministros (SIFS)</t>
  </si>
  <si>
    <t>CA (Cumplimiento alto)</t>
  </si>
  <si>
    <t>CM (Cumplimiento medio)</t>
  </si>
  <si>
    <t>CB (Cumplimiento bajo)</t>
  </si>
  <si>
    <t>No evaluadas</t>
  </si>
  <si>
    <t>Total metas</t>
  </si>
  <si>
    <t>Nivel de cumplimiento de los indicadores de desempeño asociados a cada producto</t>
  </si>
  <si>
    <t>Evaluación al 31 de diciembre 2024</t>
  </si>
  <si>
    <t>Cumplir con la calidad de agua potable según norma aplicable.</t>
  </si>
  <si>
    <t>PF.01.01. Porcentaje de población abastecida con agua que cumple con la normativa (agua de calidad potable). (Subgerencia GAM)</t>
  </si>
  <si>
    <t>_</t>
  </si>
  <si>
    <t>98.5%</t>
  </si>
  <si>
    <t xml:space="preserve">Se ejecutaron actividades y maniobras operativas para el mantenimiento y operación de los sistemas de abastecimiento; tales como en relación a la calidad del agua.
</t>
  </si>
  <si>
    <t xml:space="preserve">N/A </t>
  </si>
  <si>
    <t>Del 01.01.2024 al 31.12.2024</t>
  </si>
  <si>
    <t>Subgerencia GAM
Ing. Gerardo Rivas Rivas,          Ing Rolando Rojas Castro</t>
  </si>
  <si>
    <t>Optimizar la distribución de agua para uso y consumo humano.</t>
  </si>
  <si>
    <t>PF.01.02. Porcentaje de población con continuidad del servicio de acueducto (CSA). (Subgerencia GAM)</t>
  </si>
  <si>
    <t>≥ 98%</t>
  </si>
  <si>
    <t>96.5%</t>
  </si>
  <si>
    <t>Se ejecutaron actividades y maniobras operativas  (operación de las lineas de conducción para traslado de agua a Plantas Potabilizadoras, operación  y mantenimiento de los sistemas de bombeo, mantenimiento de infraestructura y operación, mantenimiento y distribución de agua en el acueducto metropolitano, para asegurar la continuidad del servicio.</t>
  </si>
  <si>
    <t>PF.01.03. Porcentaje de puntos de presión que cumplen la norma. (Subgerencia GAM)</t>
  </si>
  <si>
    <t>Se logra superar la meta, el 82.0 % de los equipos cumplen con la presión, están por arriba del 10 (MCA), de 252 equipos, 207 equipos cumplen con la norma, es importante aclarar que el resto de los equipos están funcionando solamente que en los lugares instalados no hay suficiente presión de agua.</t>
  </si>
  <si>
    <t> </t>
  </si>
  <si>
    <t>Subgerencia GAM
Ing. Gerardo Rivas Rivas</t>
  </si>
  <si>
    <t>PF.01.04. Plazo en reparación de fugas sin bacheo, en los sistemas de agua potable AyA.
(Subgerencia GAM)</t>
  </si>
  <si>
    <t>≤3.5 días</t>
  </si>
  <si>
    <t>Se presentaron problemas relacionados con los procesos de contratación pública.
Limitantes según la nueva Ley de Contratación Pública de no poder utilizar ampliaciones de contrato una vez terminadas las prórrogas, generó que algunos servicios como Bacheo y Recolección de Escombros, entre otros servicios y materiales quedan sin poderse atenderse de forma eficiente.</t>
  </si>
  <si>
    <t>Dar seguimiento a los procesos de contratración</t>
  </si>
  <si>
    <t>I trimestres 2025</t>
  </si>
  <si>
    <t>Subgerencia GAM, Ingenieros de Zona.</t>
  </si>
  <si>
    <t>Objetivo Específico: Optimizar la distribución de agua para uso y consumo humano.</t>
  </si>
  <si>
    <t>PF.01.05. Plazo en reparación de fugas con bacheo, en los sistemas de agua potable AyA. (Subgerencia GAM)</t>
  </si>
  <si>
    <t>≤20 días</t>
  </si>
  <si>
    <t>Subgerencia GAM</t>
  </si>
  <si>
    <t xml:space="preserve">PF.01.06. Tiempo medio de resolución de la instalación de los nuevos servicios. (Subgerencia GAM) </t>
  </si>
  <si>
    <t>≤5 días</t>
  </si>
  <si>
    <t>Se presentaron difierentes situaciones que afectaron el logro de la meta:
Gestion fallida de contratación para la instalacion de Nuevos Servicios.
Falta de recursos humano y de vehiculos para atender la gestion
Traslado de personal a otras áreas y la lentitud y complejidad para su reemplazo
Problemas en la gestión de recepción de documentos por parte de plataformas de servicio que inciden en los plazos.</t>
  </si>
  <si>
    <t>Contratación Mayor para la Instalación de nuevos servicios se encuentra publicada en SICOP desde diciembre a espera de ofertas.  La Menor para la atención del rezago ya fue publicada en diciembre de igual manera en espera de ofertas.</t>
  </si>
  <si>
    <t>PF.01.07. Eficiencia en Cobranza Acumulada.
(Subgerencia GAM)</t>
  </si>
  <si>
    <t>103.5%</t>
  </si>
  <si>
    <t>103.0%</t>
  </si>
  <si>
    <t>Se logró recuperar cobrar montos superiores a los facturados.   El presupuesto actual se compone de remuneraciones y gasto operativo.  En gasto operativo se logró ejecutar un 80.96% del presupuesto actual.  Remuneraciones es una partida administrada por la Dirección de Capital Humano.</t>
  </si>
  <si>
    <t>No se requieren acciones correctivas.</t>
  </si>
  <si>
    <t>PF.01.08. Índice de micro medición. (Subgerencia GAM)</t>
  </si>
  <si>
    <t>≥98.76%</t>
  </si>
  <si>
    <t>El cumplir o mantener este indicador permite a la Institución asegurar una adecuada gestión de la micromedición, en procura de una facturación precisa y justa para los usuarios que cuentan con servicio de agua potable instalado en sus inmuebles y que se refleje a nivel general los resultados de los procesos mantenimiento de hidrómetros (preventivo y correctivo) e instalación de nuevos servicios de agua</t>
  </si>
  <si>
    <t>Fuente: Elaboracion propia de la UEN Optimizacion de Sistemas  GAM.</t>
  </si>
  <si>
    <t>Acciones correctivas</t>
  </si>
  <si>
    <t>Fecha de Implementación</t>
  </si>
  <si>
    <t xml:space="preserve">Responsable </t>
  </si>
  <si>
    <r>
      <rPr>
        <b/>
        <sz val="10"/>
        <color theme="1"/>
        <rFont val="Arial"/>
        <family val="2"/>
      </rPr>
      <t xml:space="preserve">Objetivo Estratégico N°1 </t>
    </r>
    <r>
      <rPr>
        <sz val="10"/>
        <color theme="1"/>
        <rFont val="Arial"/>
        <family val="2"/>
      </rPr>
      <t>Asegurar el servicio de abastecimiento de agua potable y saneamiento</t>
    </r>
    <r>
      <rPr>
        <b/>
        <sz val="10"/>
        <color theme="1"/>
        <rFont val="Arial"/>
        <family val="2"/>
      </rPr>
      <t xml:space="preserve">
Objetivo Especifico N°1.1</t>
    </r>
    <r>
      <rPr>
        <sz val="10"/>
        <color theme="1"/>
        <rFont val="Arial"/>
        <family val="2"/>
      </rPr>
      <t xml:space="preserve"> Cumplir con la calidad de agua potable según norma aplicable.</t>
    </r>
  </si>
  <si>
    <t>PF.01.09. Porcentaje de población abastecida con agua que cumple con la normativa (agua de calidad potable).
(Subgerencia Sistemas Periféricos)</t>
  </si>
  <si>
    <t xml:space="preserve">El LNA realiza los monitoreos periodicos por sistema, en donde se muestrea la calidad del agua a largo del año, esta da a conocer en los periodos establecidos si algun sistema tiene afectación en los parámetros de calidad, los que hace que el operador tenga un control cercano del estado de la calidad del sistema, y además cada operador tiene un control operativo de cada uno de los sistemas donde se mide otros parámetros que respladan el tener un mejor control de los parámetros operativos. </t>
  </si>
  <si>
    <t xml:space="preserve">Subgerencia de Sistemas Periféricos
Mario Solis (PyD)
Fernando Araya  (RPC)
Eliecer Robles (RCH)
José Matarrita (RHC)
Guillermo Zúñiga (RBR)
</t>
  </si>
  <si>
    <r>
      <rPr>
        <b/>
        <sz val="10"/>
        <color theme="1"/>
        <rFont val="Arial"/>
        <family val="2"/>
      </rPr>
      <t>Objetivo Estratégico N°1</t>
    </r>
    <r>
      <rPr>
        <sz val="10"/>
        <color theme="1"/>
        <rFont val="Arial"/>
        <family val="2"/>
      </rPr>
      <t xml:space="preserve"> Asegurar el servicio de abastecimiento de agua potable y saneamiento </t>
    </r>
    <r>
      <rPr>
        <b/>
        <sz val="10"/>
        <color theme="1"/>
        <rFont val="Arial"/>
        <family val="2"/>
      </rPr>
      <t>Objetivo especifico 1.2</t>
    </r>
    <r>
      <rPr>
        <sz val="10"/>
        <color theme="1"/>
        <rFont val="Arial"/>
        <family val="2"/>
      </rPr>
      <t xml:space="preserve"> Optimizar la distribución de agua para uso y consumo humano</t>
    </r>
  </si>
  <si>
    <t>PF.01.10. Porcentaje de población con continuidad del servicio de acueducto .
(Subgerencia Sistemas Periféricos)</t>
  </si>
  <si>
    <t xml:space="preserve">Los sistemas administrados por la Subgerencia de Gestión de Sistemas Periféricos presentan una continuidad mayor al 99%, lo cual representa un servicio de 23 horas diarias, lo cual es la meta planteada en el Plan Estratégico Institucional. </t>
  </si>
  <si>
    <t>Subgerencia de Sistemas Periféricos
Subgerencia UEN SP
Fernando Araya  (RPC)
Eliecer Robles (RCH)
José Matarrita (RHC)
Mario solis (RCO)
Guillermo Zúñiga (RBR)</t>
  </si>
  <si>
    <r>
      <rPr>
        <b/>
        <sz val="10"/>
        <color theme="1"/>
        <rFont val="Arial"/>
        <family val="2"/>
      </rPr>
      <t>Objetivo estrategico N°6</t>
    </r>
    <r>
      <rPr>
        <sz val="10"/>
        <color theme="1"/>
        <rFont val="Arial"/>
        <family val="2"/>
      </rPr>
      <t xml:space="preserve"> Implementar un modelo de gestión empresarial eficiente al servicio de las operaciones e inversiones
</t>
    </r>
    <r>
      <rPr>
        <b/>
        <sz val="10"/>
        <color theme="1"/>
        <rFont val="Arial"/>
        <family val="2"/>
      </rPr>
      <t>Objetivo Especifico 6.12</t>
    </r>
    <r>
      <rPr>
        <sz val="10"/>
        <color theme="1"/>
        <rFont val="Arial"/>
        <family val="2"/>
      </rPr>
      <t xml:space="preserve"> Asegurar una adecuada gestión comercial.</t>
    </r>
  </si>
  <si>
    <t>PF.01.11. Eficiencia en Cobranza Acumulada. (Subgerencia Sistemas Periféricos)</t>
  </si>
  <si>
    <r>
      <t xml:space="preserve">
Factores positivos:</t>
    </r>
    <r>
      <rPr>
        <sz val="10"/>
        <color rgb="FF000000"/>
        <rFont val="Arial"/>
        <family val="2"/>
      </rPr>
      <t xml:space="preserve">
-Mejora en el porcentaje del monto que la institución factura para el cobro.
- Se logró recuperar y cobrar montos superiores a los facturados.
- Se logra una ejecución de acuerdo a lo proyectado.</t>
    </r>
  </si>
  <si>
    <t>Subgerencia de Sistemas Periféricos
Subgerencia UEN SP
Fernando Araya  (RPC)
Eliecer Robles (RCH)
José Matarrita (RHC)
Mario Solis (RCO)
Guillermo Zúñiga (RBR)</t>
  </si>
  <si>
    <t>PF.01.12. Indice de Micromedición.
(Subgerencia Sistemas Periféricos)</t>
  </si>
  <si>
    <r>
      <t>Factores positivos:</t>
    </r>
    <r>
      <rPr>
        <sz val="10"/>
        <color rgb="FF000000"/>
        <rFont val="Arial"/>
        <family val="2"/>
      </rPr>
      <t xml:space="preserve">
-Disponibilidad de bienes para la sustitución de medidores.
- Personal comprometido a nivel de las regiones ejecutando la sustitución de medidores.
-Se acuerda una ejecución de acuerdo a lo proyectado.
- Cumplimiento en las entregas a tiempo por parte de los proveedores de la Licitacion 2022LN-000005-0021400001 y gestión oportuna de trámite de pago .
 </t>
    </r>
  </si>
  <si>
    <t>Fuente: Laboratorio Nacional de Aguas, UEN Su  y UEN Producción y Distribución Subgerencia Sistemas Periféricos. En el caso de Calidad no se cuenta con datos del I semestre 2024, se utilizan los datos de II semestre 2023. Dato de continuidad corresponde al I Trimestre 2024.</t>
  </si>
  <si>
    <t>Garantizar la gestión eficiente y eficaz de los servicios de agua potable y saneamiento prestados por otros operadores</t>
  </si>
  <si>
    <t>PF.01.09. Porcentaje de cumplimiento acciones programadas.
(Subgerencia Sistemas Delegados)</t>
  </si>
  <si>
    <t>Se concluyó con la actualización del Programa Nacional de Capacitación de ASADAS, el cual se está ejecutando actualmente conforme a las actividades programadas.</t>
  </si>
  <si>
    <t>No requiere acciones correctivas</t>
  </si>
  <si>
    <t>Sub gerente y Directores de UEN Gestión de ASADAS, jefes regionales</t>
  </si>
  <si>
    <t>PF.01.10. Cantidad de operadores Categoría A .
(Subgerencia Sistemas Delegados)</t>
  </si>
  <si>
    <t>Debido a la migración del programa SAGA a SAGA  3 durante el 2024 (base de datos para el calculo del indicador), no se pudo realizar la evaluación de entes operadores. La misma se realizara en febrero del 2025.  Por lo tanto no se puede estimar cuantos operadores alcanzaron su categoría A.</t>
  </si>
  <si>
    <t xml:space="preserve"> Realizar la evaluación de entes operadores en febrero del 2025</t>
  </si>
  <si>
    <t>I trimestre 2025</t>
  </si>
  <si>
    <t>PF.01.11. Porcentaje de cumplimiento de programa Macroprocesos Gestión Delegada actualizado.
(Subgerencia Sistemas Delegados)</t>
  </si>
  <si>
    <t xml:space="preserve">Se cuenta con la aprobación del proceso de GOD-65 "Fiscalización y Control" que se encuentra aprobado por el Sistema de Gestion de Calidad de la Institución y que se encuentra en aplicación en este momento por la Subgerencia de Sistemas Delegados de AyA. </t>
  </si>
  <si>
    <t xml:space="preserve">PF.01.12. Cantidad de operadores comunales con baja capacidad de gestión asumidos, fusionados o integrados .
(Subgerencia Sistemas Delegados)
</t>
  </si>
  <si>
    <t>13</t>
  </si>
  <si>
    <t>Estos procesos se han venido priorizando por parte de las ORAC logrando alcanzar metas importantes, aunque algunos pendientes de los actos formales (Acuerdo de JD de AyA). En este periodo se logró reducir los siguientes operadores: Puerto Moreno, Corral de Piedra de Nicoya, Colonia Blanca de Upala, Residencial Occidente de Alajuela, Maria Auxiliadora de Alajuela, Arenal de Chires de Puriscal, La Guaria de Grecia, El Eden de Guatuso, Puerto Seco de Venado, Tres Rios de Osa, Monterrey por Chimirol, Colinas de Osa, San Ignacio de Cajon de Perez Zeledón.</t>
  </si>
  <si>
    <t>Cuadro 9</t>
  </si>
  <si>
    <t>Programa 03: Inversiones</t>
  </si>
  <si>
    <t>Evaluación al 31 de diciembre  2024</t>
  </si>
  <si>
    <t>Garantizar la eficiencia en la planificación y ejecución de las inversiones</t>
  </si>
  <si>
    <t>PI.02.01.01. Porcentaje acumulado de avance en la etapa de ejecución del  Proyecto Alcantarillado sanitario. Componente I (GAM)</t>
  </si>
  <si>
    <t>NE</t>
  </si>
  <si>
    <t>UE PAPS</t>
  </si>
  <si>
    <t>sipp</t>
  </si>
  <si>
    <t>Saneam</t>
  </si>
  <si>
    <t>PI.01.01.04. Porcentaje de avance físico de proyectos (proceso de contratación y ejecución) del Componente II</t>
  </si>
  <si>
    <t>PI.01.01.05. Porcentaje de avance físico de proyectos (proceso de contratación y ejecución) del Componente III</t>
  </si>
  <si>
    <t>Fuente: Programación y seguimiento UE PAPS</t>
  </si>
  <si>
    <t>PI.01.01.03. Porcentaje acumulado de avance del programa de agua potable para comunidades indígenas</t>
  </si>
  <si>
    <t>39.0%</t>
  </si>
  <si>
    <t>29.7%</t>
  </si>
  <si>
    <t>35.0%</t>
  </si>
  <si>
    <t xml:space="preserve">Se concluyo la contruccion de dos sistemas (proyecto 1948, comunidades Caña Blanca y La Palma de punta Burica), la comunidad de Vista mar presenta problemas legales entre el propietario y la ADI esto se lleva  a via judicial, lo cual llevara un tiempo considerable su resolución; el otro proyecto programado es el que se debió hacer reparaciones  en un taque y pruebas del sistema para su entrega esto se finalizara en le I trimestre del 2025. </t>
  </si>
  <si>
    <t>El sistema se entregada durante el I trimestre del 2025. Se solitaria un modificación a la meta por la explicaron de la comunidad</t>
  </si>
  <si>
    <t>SGSD</t>
  </si>
  <si>
    <t>Asegurar el servicio de abastecimiento de agua potable y saneamiento.</t>
  </si>
  <si>
    <t>PF.01.18. Porcentaje acumulado de población cubierta con servicio de agua clorada abastecida por ASADAS</t>
  </si>
  <si>
    <t>5.0%</t>
  </si>
  <si>
    <t>1.3%</t>
  </si>
  <si>
    <t>4.4%</t>
  </si>
  <si>
    <t>0.00</t>
  </si>
  <si>
    <t>La meta anual en el POI no se alcanza, sin embargo en PNDIP  la meta  programad acumulada alcanzar al 2024 es de un 87% y se logró un 86.42%, lo que representa un  un 99.33% de la meta programada,</t>
  </si>
  <si>
    <t>No se requiere se continuara con la programación y atención de comunidades que requieren apoyo en desinfección</t>
  </si>
  <si>
    <t>PI.01.01.01. Porcentaje de avance físico proyectos en ejecución  (proceso de contratación y ejecución)</t>
  </si>
  <si>
    <t>25.0%</t>
  </si>
  <si>
    <t>0.3%</t>
  </si>
  <si>
    <t>21.0%</t>
  </si>
  <si>
    <t>Se desarrollaron obras en los proyectos de 002728 Altos de Araya, 2428 Ticaban de Pococi; 002959 Horqueas de Sarapiqui, 001631 Sistemas delegados conectados a Nimboyores; 2961 San Gerardo de la Rita. Se trabaj en la licitacion del proyecto 2567 SAnta Cecilia de Tarrazu. Ademas de los proyectos que logran finalizase 2725 Bejuco e Tempate.</t>
  </si>
  <si>
    <t>Valorar los proyectos incluido que han presentado problemas para desarrollarse y solicitar la inclucion de proyectos atendidos no contemplados</t>
  </si>
  <si>
    <t>PI.01.01.02. Porcentaje de avance físico proyectos en ejecución  (proceso de contratación y ejecución proyectos Otto)</t>
  </si>
  <si>
    <t>17.0%</t>
  </si>
  <si>
    <t>Para finales del 2023 el proveedor avanzo mas de lo programado y durante el 2024 se finalizan las obras. Los dos proyectos de mayor tamaño ha sufrido variaciones las programaciones esto debido a que la institución debe continuar desarrollando las obras</t>
  </si>
  <si>
    <t>Se realizara la reprogramación de los obras , están las continúan desarrollando la UEN AP SD, median obras por administración</t>
  </si>
  <si>
    <t>Fuente: Subgerencia Gestión Sistemas Delegados</t>
  </si>
  <si>
    <t>Garantizar la eficiencia en la planificación y ejecución de las inversiones.</t>
  </si>
  <si>
    <t>PI.02.01.02. Porcentaje de avance de obra del Programa de Saneamiento en zonas prioritarias.</t>
  </si>
  <si>
    <t>SAID-PC
Suelen Ramírez Mejias</t>
  </si>
  <si>
    <t>saneam</t>
  </si>
  <si>
    <t>PI.02.01.03. Porcentaje de avance de obra del Programa de Saneamiento en zonas prioritarias. Región Pacífico Central (Código. 00413 JACO)</t>
  </si>
  <si>
    <t>PI.02.01.04. Porcentaje de avance de obra del Programa de Saneamiento en zonas prioritarias. Región Brunca. (Código. 00471 GOLFITO)</t>
  </si>
  <si>
    <t>PI.02.01.05. Porcentaje de avance físico de proyectos en ejecución y proceso de contratación. (Proyectos saneamiento BPIP 000467 Quepos )</t>
  </si>
  <si>
    <t>PI.02.01.06. Porcentaje de avance físico de proyectos en ejecución y proceso de contratación. (Proyectos saneamiento BPIP 000412 Palmares)</t>
  </si>
  <si>
    <t>Fuente: Informes Subgerencia Investigación y Desarrollo SAID.</t>
  </si>
  <si>
    <t>Promover iniciativas para el uso sostenible de los servicios ecosistémicos</t>
  </si>
  <si>
    <t>PI.01.02.01 Número de proyectos destinados a la protección del recurso hídrico</t>
  </si>
  <si>
    <t>0.70</t>
  </si>
  <si>
    <t>El indicador está constituido por estudios para la protección y conservación del recurso hídrica para las fuentes del AYA empleadas para abastecimiento poblacional. Entre los estudios se destacan zonas de proyección, estudios de contaminación por plaguicidas u otras sustancias, instrumentación de las cuencas entre otros.
El cumplimiento de la meta programada, se debe a los siguientes factores:
1. Se dio seguimiento con proveeduría para agilizar la publicación del cartel y la adjudicación de este.
2. Se aumento el seguimiento con el contratista.
3. Se dio prioridad a las labores por parte de los administradores de contrato.
4. Se intensifico el seguimiento con las empresas proveedoras.</t>
  </si>
  <si>
    <t>No aplica, porque se cumplió con la meta proyectada</t>
  </si>
  <si>
    <t>UEN Gestión Ambiental</t>
  </si>
  <si>
    <t>PI.01.01.06. Porcentaje  de Estudios Ambientales para protección conservación del recurso hídrico para abastecimiento poblacional</t>
  </si>
  <si>
    <t>43.0%</t>
  </si>
  <si>
    <t>El indicador comprende la elaboración de estudios que tienen como finalidad mantener la calidad y cantidad del recurso hídrico que es empleado por las fuentes que son captadas en cuencas estratégicas por parte del AyA a nivel nacional.
El cumplimiento de la meta programada, se debe a los siguientes factores:
1. Dar seguimiento con proveeduría para agilizar la publicación del cartel y la adjudicación de este.
2.Aumentar el seguimiento con el contratista.
3.Priorizar las labores por parte de los administradores de contrato.
4.Intensificar el seguimiento con las empresas proveedoras.</t>
  </si>
  <si>
    <t xml:space="preserve">Garantizar la eficiencia en la planificación y ejecución de las inversiones </t>
  </si>
  <si>
    <t>PI.01.01.12. Porcentaje de avance físico de proyectos en ejecución (proceso de contratación y ejecución, UEN-AP)</t>
  </si>
  <si>
    <t>SAID - UEN-AP
Ing. Roy Castro Araya.</t>
  </si>
  <si>
    <t>Fuente: Informes de la Subgerencia Ambiente Investigación y Desarrollo UEN-AP.</t>
  </si>
  <si>
    <t>I.1: Garantizar la eficiencia en la planificación y ejecución de las inversiones</t>
  </si>
  <si>
    <t>PI.02.01.06. Porcentaje de avance físico proyectos en ejecución  (ejecución y proceso de contratación) Saneamiento Limón. (BCIE-2198)</t>
  </si>
  <si>
    <t>2.37%</t>
  </si>
  <si>
    <t>Los principales factores que incidieron en el no cumplimiento de las metas están directamente relacionados con los retrasos en procesos críticos del proyecto. El factor más significativo fue la prolongada gestión para obtener la no objeción del BCIE al cambio en el Plan Global de Inversiones (PGI), proceso que se extendió desde noviembre 2023 hasta junio 2024, lo cual retrasó la adjudicación definitiva del contrato de construcción del Sector 1.
Posteriormente, los trámites de permisos constructivos ante el CFIA presentaron complejidades que provocaron demoras adicionales. El proceso requirió la división del proyecto en dos contratos separados (Colectores y Estaciones de Bombeo, y Estación de Preacondicionamiento), y enfrentó múltiples rechazos que requirieron subsanaciones, incluyendo inconsistencias en la lista de profesionales y la necesidad de incluir estudios preliminares y anteproyecto.
Estos retrasos administrativos han impedido el inicio efectivo de las obras, esta situación ha generado un efecto cascada en la ejecución presupuestaria del proyecto, ya que los desembolsos mayores están vinculados al avance físico de las obras.</t>
  </si>
  <si>
    <t>Priorizar la finalización de los trámites pendientes para la Estación de Preacondicionamiento (EPA) para agilizar su registro ante el CFIA. Esto permitirá completar los permisos constructivos necesarios para el inicio integral de las obras del Sector 1.
Dar seguimiento cercano al proceso de formalización del contrato para la supervisión de las obras del Sector 1, asegurando que no se produzcan retrasos que puedan impactar el inicio de las actividades constructivas.</t>
  </si>
  <si>
    <t>Ing. Mariana Fernández Sing, Subgerente Unidad Ejecutora AyA/BCIE
(BCIE-2198)</t>
  </si>
  <si>
    <t>Fuente:   Unidad Ejecutora de Proyectos de Inversión AyA/BCIE</t>
  </si>
  <si>
    <t>PI.01.01.07. Porcentaje de avance de las etapas del Proyecto Reducción de Agua No Contabilizada (Código 1224)
(BCIE-2129)</t>
  </si>
  <si>
    <t>8.46%</t>
  </si>
  <si>
    <t>11.19%</t>
  </si>
  <si>
    <t xml:space="preserve">A pesar que no se logra la meta, se presentan los siguientes logros:
-Se logró alcanzar un avance del 19% en LIC-005 GIS y Modelación Matemática, un 42% en LIC-004 Medidores Domiciliarios y Accesorios de Corte, un 21% en LIC-009 Grandes Consumidores, un 19% en LIC-012 Subsistema Control de Pérdidas , un 21% en LIC-023 Sistema de gestión de mantenimiento GMAO y un 10% en LIC-046 Sustitución de hidrómetros, lograndose sustituir poco más de 22000 medidores.
-Se logró la adquisición de al menos 80000 medidores domicialiares, de 1000 medidores de grandes diámetros, de al menos 500 válvulas de diferentes diámetros y la sustitución de al menos 35000 medidores.
-Se logró iniciar los proyectos de sustitución de tuberías en Pasito de Alajuela y Vista de Mar de San José, ambos proyectos con un avance aproximado del 20%.                                                                                  -Por atrasos en los procesos licitatorios de algunas licitaciones, se redujo la ejecución presupuestaria por lo tanto, se trasladan programaciones de ejecución para el periodo 2025.                                                                             </t>
  </si>
  <si>
    <t>Se trasladan las programaciones de ejecución para el periodo 2025 de las licitaciones pendientes.</t>
  </si>
  <si>
    <t>Ing. Mariana Fernández Sing
Subgerente
Unidad Ejecutora del Portafolio de Inversiones AyA-BCIE
(BCIE-2129)</t>
  </si>
  <si>
    <t>Fuente: Unidad Ejecutora del Portafolio AyA-BCIE</t>
  </si>
  <si>
    <t>PI.01.01.08. Porcentaje de avance físico proyectos en ejecución  (ejecución y proceso de contratación) Agua Potable.
(BCIE-1725)</t>
  </si>
  <si>
    <t>98.20%</t>
  </si>
  <si>
    <t>Se logra cumplir con  la meta satisfactoriamente.</t>
  </si>
  <si>
    <t>N/A</t>
  </si>
  <si>
    <t>Ing. Mariana Fernández Sing
Subgerente
Unidad Ejecutora del Portafolio de Inversiones AyA-BCIE
(BCIE-1725)</t>
  </si>
  <si>
    <t>PI.02.01.07. Porcentaje de avance físico proyectos en ejecución  (ejecución y proceso de contratación) Saneamiento.
(BCIE-1725)</t>
  </si>
  <si>
    <t>99.40%</t>
  </si>
  <si>
    <t>PI.01.01.09. Porcentaje de avance físico proyectos en ejecución  (ejecución y proceso de contratación) Agua BCIE-2164.</t>
  </si>
  <si>
    <t>La solicitud del contratista de no requerir el anticipo para el Proyecto Mejoras al Acueducto de Pérez Zeledón por ¢4.400.000.000, hace que se cuente con una subejecución en este proyecto.
Mejoras del sistema de abastecimiento de la línea de Ojo de Agua de Alajuela (Orotina – Caldera). 1507: Este proyecto presentó demoras con el rediseño debido a que los resultados de caudales no alcanzaron los resultados esperados.
Ampliación del acueducto de San Pablo de Turrubares Etapa I. 1508: Este proyecto tuvo una ejecución exitosa finalizando dentro del plazo contractual establecido.
Mejoras al sistema de acueducto de San Ramón – Palmares de Alajuela. 1559: Se logró concretar la contratación e inicio de ejecución de este proyecto.
Mejoras al sistema de acueducto de Cóbano de Puntarenas. 1560: Este proyecto tuvo impacto en atrasos debido a demoras en aprobaciones de diseños por parte del ente encargado de brindar el abastecimiento eléctrico, por lo cual se debido realizar una prorroga para la fecha de finalización del proyecto.
Mejoras al sistema de abastecimiento de agua potable para la Zona Oeste de San José. 1561: Este proyecto tuvo impacto importante en Tanque La Uruca, debido a demoras con la importación de materias primas como el tanque de acero vitrificado.
Mejoras en el sistema de acueductos de Pérez Zeledón. 1562: Se logró concretar la contratación y la orden de inicio en el IV trimestre del año.
Mejoras al sistema de acueducto de Pasito de Alajuela. 1563: Para la etapa II del proyecto se utilizó una licitación por demanda, lo que permitió dar inicio a la ejecución del proyecto.
Ampliación y mejoramiento del sistema de acueducto de Bagaces, Guanacaste. 1617: Se continúan con el proceso de adquisición de servidumbres.
Mejoras al sistema de acueducto integrado de Buenos Aires, Puntarenas. 1985: Proyecto avanza según cronograma.
Construcción del colector Juanito Mora y mejoras a la PTAR El Roble, Puntarenas. 2039: Proyecto avanza según cronograma.</t>
  </si>
  <si>
    <t>Dentro de las acciones correctivas están:
1. Continuar con el seguimiento al cronograma de ejecución de los proyectos en fase constructiva para identificar desviaciones en el avance de obra
2. Emitir los apercibimientos en tiempo y forma a los contratistas para los proyectos que presenten desfaces según lo planificado</t>
  </si>
  <si>
    <t>No aplica fecha de implementación en vista que son actividades por ejecutar durante la etapa de ejecución.</t>
  </si>
  <si>
    <t>Ing. Mariana Fernández Sing -  Subgerente, Unidad Ejecutora del Portafolio de Inversiones AyA/ BCIE
(BCIE-2164)</t>
  </si>
  <si>
    <t>PI.02.01.08. Porcentaje de avance físico proyectos en ejecución  (ejecución y proceso de contratación) Saneamiento BCIE-2164.</t>
  </si>
  <si>
    <t>Fuente:  Unidad Ejecutora del Portafolio de Inversiones AyA/ BCIE</t>
  </si>
  <si>
    <t>PI.01.01.10. Porcentaje de avance físico proyectos en ejecución  (ejecución y proceso de contratación) Agua potable BCIE-2188.</t>
  </si>
  <si>
    <t>0.0%</t>
  </si>
  <si>
    <t>0.4%</t>
  </si>
  <si>
    <t>10.0%</t>
  </si>
  <si>
    <t>61.74%</t>
  </si>
  <si>
    <t>Atrasos en la entrega de los diseños preliminares, así como el escaso avance en los diseños finales por parte del consultor DLZ, debido a que estaban a la espera de la entrega de la orden de cambio N°1 sobre separación de pago de ciudades.
Debido a la Readecuación de los diseños del proyecto 476-Constucción del edificio de Laboratorio Nacional de Aguas, como producto de una ingeniería de valor se trabajaron nuevamente los terminos de referencia civiles y arquitectónicos , con el fin de ajustar el nuevo diseño al monto de financiamiento disponible.</t>
  </si>
  <si>
    <t>Se espera trabajar de la mano con el  Consultor de Implementación, esto para que  realice la entrega del cronograma con fechas de entrega de los diseños Finales, en el I trimestre 2025.</t>
  </si>
  <si>
    <t>  I trimestre 2025.</t>
  </si>
  <si>
    <t>Ing. Mariana Fernández Sing, Subgerente 
Unidad Ejecutora del Portafolio de Inversiones AyA/BCIE
(BCIE-2188)</t>
  </si>
  <si>
    <t>PI.02.01.09. Porcentaje de avance físico proyectos en ejecución  (ejecución y proceso de contratación) Saneamiento  BCIE-2188.</t>
  </si>
  <si>
    <t>Fuente:  Unidad Ejecutora de Proyectos de Inversión AyA/BCIE</t>
  </si>
  <si>
    <t>PI.01.01.11. Porcentaje de avance físico proyectos en ejecución  (ejecución y proceso de contratación).
(PAAM)</t>
  </si>
  <si>
    <t>4.5%</t>
  </si>
  <si>
    <t>88.2%</t>
  </si>
  <si>
    <t xml:space="preserve">Durante el periodo se recibió la aprobación de la factibilidad por parte de MIDEPLAN.
Se avanza con la conformacion de terrenos y servidumbres. Al cierre del periodo se cuenta con 13 terrenos adquiridos, se trabaja en la conformación de los restantes 34 expedientes. 
Se decide finalizar con los alcances del diseño en el marco del Convenio CON27-18 </t>
  </si>
  <si>
    <t>Continuar con la conformación de los restantes 34 expedientes</t>
  </si>
  <si>
    <t>Periodo 2024</t>
  </si>
  <si>
    <t>Ing. Mariana Fernández Sing -  Subgerente, Unidad Ejecutora del Portafolio de Inversiones AyA/ BCIE
(PAAM)</t>
  </si>
  <si>
    <t>Fuente:  Unidad Ejecutora del Portafolio AyA-BCIE</t>
  </si>
  <si>
    <t>PI.01.01.13. Porcentaje de Avance físico de proyectos de inversión en ejecución. (proceso de contratación y ejecución).
(Agua Potable GAM)</t>
  </si>
  <si>
    <t>El intenso trabajo de seguimiento e inspecion continua a los proyectos de inversión  para lograr lo programado.
Proyectos ejecutados según lo programado:
1. UEN PYD 2-BPIP 2180 Cerramiento perimetral en las estructuras vulnerables, AM, (180 mills). 
2. BPIP 2180  Cerramiento perimetral en las infraestructuras vulnerables, AM. 
3-BPIP 002822 Ampliación de producción en sistema La Valencia.
4-BPIP 002849 Ampliación de la producción del sistema  San Jerónimo, Vásquez de Coronado.
5-BPIP 002926 Mejoras a la Medición de la Producción de Agua Potable por demanda.
6-BPIP 002929  Mejoras a los sistemas Los Sitios y Guadalupe del Acueducto Metropolitano.
7-BPIP 003365 Sustitución y mejoras de las redes del Acueducto Metropolitano de los sistemas GAM.</t>
  </si>
  <si>
    <t xml:space="preserve">Subgerencia GAM
Jose Daniel Garcia Rodriguez, Allan Umaña, Gerardo Rivas Rivas, Ing. Carlos Camacho Soto, Ing. Alvaro Sibaja Collado, Ing.Rolando Rojas Castro </t>
  </si>
  <si>
    <t>PI.01.01.14. Porcentaje de Avance físico de proyectos de inversión nuevos.
(Agua Potable GAM)</t>
  </si>
  <si>
    <t>La meta se cumplio satistactoriamente BPIP: 003335,  Sistema ME-A-01 Tres Rios emergencia por la Tormenta Nate, requiere una inscrición especial, que esta pronto aprobarse.</t>
  </si>
  <si>
    <t xml:space="preserve">
Subgerencia GAM
Jose Daniel Garcia Rodriguez,  Gerardo Rivas Rivas </t>
  </si>
  <si>
    <t>PI.02.01.10. Porcentaje de Avance físico de proyectos de inversión en ejecución. (ejecución y proceso de contratación).
(Saneamiento GAM)</t>
  </si>
  <si>
    <t>100%</t>
  </si>
  <si>
    <t>Para el periodo 2024, se programó finalizar 2 proyectos:
El N° BPIP 2734 - Sustitución de Líneas de Impulsión EBAR Capri 1 y EBAR La Florita - San Miguel, Desamparados, San José, se finalizó.
El beneficio con la ejecución del proyecto fue sustituir las tuberías de las Líneas de Impulsión de las EBAR Capri I y La Florita para evitar derrames de aguas residuales en las vías públicas y afectación a la salud en las comunidades cercanas a las EBAR Capri I y La Florita.
Proyecto Regularización de Terrenos y Servidumbres para los sistemas de Alcantarillado Sanitario.
Sobre el cumplimiento con la meta establecida, se indica que; de los cuatro terrenos   para regularizar y que es por donde se asienta los componentes del sistema de alcantarillado sanitario: 
1. Servidumbre Subcolector Cucubres, N° de Finca 1-0164329
2. Servidumbre Red General Sabana Norte, N° de Finca 1-0579495
3. Servidumbre Subcolector Damas, N° de Finca 1-0498211
4. Servidumbre Subcolector Damas, N° de Finca 1-0087167
Solo se encuentra pendiente la formalización del expediente 26DAM_010305_0498211 del plano N° de Finca 1-0087167, mediante acuerdo de Junta Directiva requerido para proceder con el pago de indemnización al propietario del terreno, este trámite ya se realizó ante Gerencia General quien lo presento a la Junta Directiva para su aprobación, y se está en espera de inclusión en el orden del día.</t>
  </si>
  <si>
    <t>Formalización del expediente 26DAM_010305_0498211 en el I trimestre del 2025</t>
  </si>
  <si>
    <t>Sugerencia GAM
Juan Pablo Vargas Brenes</t>
  </si>
  <si>
    <t>PI.02.01.11. Porcentaje de Avance físico de proyectos de inversión nuevos.
(Saneamiento GAM)</t>
  </si>
  <si>
    <t>Existen 3 proyectos nuevos, los cuales se detallan a continuación:
N°BPIP: 2182: Construcción de pasos aéreos de tubería (puentes canales) en los puntos de colectores y subcolectores en los que existan derrames de aguas residuales hacia cuerpos de agua en los cantones de San José, Desamparados, Goicoechea y Montes de Oca.
N°BPIP: 3381: Sustitución y mejoras de las redes del Alcantarillado Sanitario de la GAM.
N°BPIP: 2451: Estabilización de márgenes de ríos para la protección de obras de infraestructura sanitaria en varios sectores de la GAM (San José, Curridabat, Desamparados y Montes de Oca).
Existen algunas limitaciones y/u obstáculos que incidieron en los resultados de los indicadores, relacionados con el % de avance del Programa de Construcción, Mejoras y Ampliación de los sistemas de Alcantarillado GAM:
• Una parte de las contrataciones fueron subidas al Sistema SICOP de acuerdo con lo programado; sin embargo, algunas se devolvieron por errores de forma y de fondo en los carteles, las cuales se solventaron.
• La Dirección de Recolección y Tratamiento cuenta actualmente con una contratación por demanda para proyectos, lo que beneficia la construcción y ejecución de este proyecto, debido a que cada frente de trabajo no requiere un nuevo procedimiento de compra para poder adquirir los servicios de obra.
•Para el proyecto de sustitución de redes de Alcantarillado se realizará una solicitud de contratación en el primer trimestre del 2025, con la modalidad de contratación por demanda con el fin de lograr adquisición de servicios de compra pública por cuatro periodos.
•Atrasos en los estudios legales necesarios para avalar un proceso de contratación.
•En el caso de pago de reajuste las empresas presentan errores en la memoria de cálculo u otros detalles que no responden a tiempo, lo que genera que no se ejecute.</t>
  </si>
  <si>
    <t xml:space="preserve">•Atender las correcciones que indique la proveeduría en tiempo y forma para que la contratación pueda avanzar y se adjudique en el plazo establecido en el cronograma.
•Solicitar procedimientos de contratación por demanda en la construcción de proyectos, esto con el fin de contar con un instrumento por cuatro periodos.
•En la gestión administrativa, se solicitarán la confección de pedidos con montos que abarquen varios trimestres según lo que se tenga programado.
•Estar atentos a solicitudes de actualizaciones y/o modificaciones a los expedientes de los proyectos por parte de MIDEPLAN o Planificación para atender las mismas en tiempo y forma.
</t>
  </si>
  <si>
    <t>IV trimestre 2025</t>
  </si>
  <si>
    <t>Sugerencia GAM
José Luis Ugalde Herra 
William Leininger Sancho</t>
  </si>
  <si>
    <t>PI.02.01.12. Porcentaje de ejecución presupuestaria del Programa de Adquisición y Reposición de activos saneamiento GAM</t>
  </si>
  <si>
    <r>
      <rPr>
        <b/>
        <sz val="10"/>
        <color rgb="FF000000"/>
        <rFont val="Arial"/>
        <family val="2"/>
      </rPr>
      <t xml:space="preserve">Adquisición Activos:
</t>
    </r>
    <r>
      <rPr>
        <sz val="10"/>
        <color rgb="FF000000"/>
        <rFont val="Arial"/>
        <family val="2"/>
      </rPr>
      <t>Existen algunas limitaciones y/u obstáculos que incidieron en los resultados de los indicadores, relacionados con la ejecución presupuestaria de adquisición de activos al 31 de diciembre, tales como: 
• Las compras establecidas en el Plan Anual Proyectado fueron unificadas a nivel institucional a finales de mayo para evitar fraccionamientos, dando como resultado atrasos en la presentación de los documentos para el inicio de los procesos de contratación y la pérdida del control sobre el proceso, ya que se depende de otros funcionarios ajenos a la Dirección RyT/GAM.
• Falta y aclaración sobre los roles en el proceso de contratación sobre las compras unificadas a nivel nacional.
• Falta de planificación en solicitud de códigos sicop, solicitud de estudio de sondeo, solicitud de estudio de pólizas y criterios legales.
• Poca o nula respuesta de parte de los proveedores a la hora de realizar los estudios o sondeo de mercado, algunas veces no están interesados.
•El formulario de solicitud de sondeo que debe completar el proveedor es complejo por lo que genera confusión y desinterés de parte de ellos provocando que no envíen información en los sondeos y estudios de mercado limitando la oferta.</t>
    </r>
  </si>
  <si>
    <r>
      <rPr>
        <b/>
        <sz val="10"/>
        <color rgb="FF000000"/>
        <rFont val="Arial"/>
        <family val="2"/>
      </rPr>
      <t xml:space="preserve">Adquisición Activos:
</t>
    </r>
    <r>
      <rPr>
        <sz val="10"/>
        <color rgb="FF000000"/>
        <rFont val="Arial"/>
        <family val="2"/>
      </rPr>
      <t>Cumplir con las fechas establecidas en el PAP 2025, así como preparar los términos de referencia, estudios de mercado y demás información necesaria para subir las contrataciones a SICOP en tiempo y forma, mejorando los resultados de la ejecución presupuestaria y cumplimiento con las metas establecidas para el 2025.
Otra medida correctiva corresponde a la solicitud de contratación de entrega única con plazos más cortos que se solicitó por parte de la Dirección de Recolección y Tratamiento considerando que las compras agrupadas nacionales corresponden a procedimientos que conllevan plazos adjudicación de alrededor de diez meses.
Para el año 2025, se establecerá un plan de trabajo en cada unidad con el fin de mejorar los tiempos de repuesta en que se ponen las contrataciones en trámite cuando son de forma individual y agrupadas.</t>
    </r>
  </si>
  <si>
    <t>Sugerencia GAM
Juan Pablo Vargas Brenes
José Luis Ugalde Herra 
William Leininger Sancho
Olman Jiménez Rodríguez</t>
  </si>
  <si>
    <t>Fuente: Elaboracion propia de la UEN Optimizacion de Sistemas GAM</t>
  </si>
  <si>
    <t>Objetivo POI</t>
  </si>
  <si>
    <t>Metas Programadas</t>
  </si>
  <si>
    <t>Alcanzado I Semestre</t>
  </si>
  <si>
    <t>Alcanzado Anual</t>
  </si>
  <si>
    <t>Presupuesto Actual</t>
  </si>
  <si>
    <t xml:space="preserve">Garantizar la eficiencia en la planificación ejecución de las inversiones                            </t>
  </si>
  <si>
    <t>PI.01.01.15. Porcentaje de Avance físico de proyectos de inversión en ejecución. (ejecución y proceso de contratación).
(Agua potable Periféricos)</t>
  </si>
  <si>
    <t>57.23%</t>
  </si>
  <si>
    <t>El principal factor que ha afectado la ejecución de los proyectos ha sido el plazo requerido para la revisión y aprobación de los carteles de licitación en Proveeduría  y para la formalización de los contratos por parte de la administración superior.
Se ha tenido avance físico en los proyectos:  002967 Construcción de Tanque de Almacenamiento en Fila de Cal  y línea de distribución, Corredores, Puntarenas. y 2968 Construcción de caseta bombeo, equipamiento y línea impulsión pozo San Jorge hasta el Tanque Nelsón, Corredores, Puntarenas .
Estado de los proyectos por región:
Estado de los proyectos por región:
Región Brunca:
 - BPIP 2967 Construcción de Tanque de Almacenamiento en Fila de Cal  y línea de distribución, Corredores, Puntarenas.: Lic 2023LD-000086-0021400001 (100% ejecutada).
 - BPIP 2968 Construcción de caseta bombeo, equipamiento y línea impulsión pozo San Jorge hasta el Tanque Nelsón, Corredores, Puntarenas: Lic 2024LD-000037-0021400001 (100% ejecutada).
 - BPIP 2969 Construcción de la infraestructura óptima para la instalación de Macromedidores en las cantonales de Golfito, Buenos Aires y Corredores de la Región Brunca: Lic 2024LD-000107-0021400001 (Adjudicada).
 - BPIP 3257 Construcción línea de red de distribución San Gabriel de Agua Buena, Coto Brus, Puntarenas: Lic 2024LD-000094-0021400001 (Adjudicada).
 - BPIP 3258 Mejora de la red de Distribución El Hoyón Pérez Zeledón, San José.: Lic 2024LD-000102-0021400001 (Adjudicada).
 - BPIP 3260 Mejora de la red de distribución y conducción en Calle Pica Miller, Canoas, Corredores, Puntarenas: Lic 2024LD-000102-0021400001 (Adjudicada).
Región Pacífico Central:
  - BPIP 2986 Mejora a los sistemas de acueducto de las cantonales de: Esparza, San Mateo, Parrita y Quepos de la Región Pacifico Centra: 2024LD-000059-0021400001 (Adjudicada)
UEN Producción y Distribución:
 - BPIP 1216 Control automatizado de los parámetros de calidad operativa del servicio de agua potable: Lic 2024LY-000007-0021400001 (Adjudicada)</t>
  </si>
  <si>
    <t xml:space="preserve"> - En el primer trimestre del 2025 se estarían formalizando las contrataciones de los proyectos 2969, 3257, 3258 y 3259; y se estaría ingresando a SICOP la solicitud de contratación para el proyecto 2569.
 - La contratación del proyecto 1216 ya tiene Orden de Inicio y entregas en diciembre del 2024 por lo que se espera completar su ejecución en el primer semestre del 2025.
 - En el caso del proyecto 2951 se depende del resultado del criterio jurídico de resolución contractual.
 - La licitación del proyecto 3336 fue declarado infructuosa y deberá ingresar nuevamente a SICOP con presupuesto del AyA en el año 2025.</t>
  </si>
  <si>
    <t>I Semestre 2025</t>
  </si>
  <si>
    <t>Subgerencia de Sistemas Periféricos
Fernando Araya  (RPC)
Eliecer Robles (RCH)
Jose Matarrita (RHC)
Mario Solís (RCO)
Guillermo Zúñiga (RBR)</t>
  </si>
  <si>
    <t xml:space="preserve">
Garantizar la eficiencia en la planificación ejecución de las inversiones                            </t>
  </si>
  <si>
    <t>PI.02.01.13. Porcentaje de Avance físico de proyectos de inversión nuevos.
(Saneamiento Periféricos)</t>
  </si>
  <si>
    <t>Durante el primer trimestre se logró ingresar el procedimiento, licitarlo durante el segundo trimestre e iniciar con la ejecución durante el tercer trimestre.
Estado de los proyectos:
Región Brunca  - BPIP 3259 Mejora de la línea de impulsión del sistema de aguas residuales del INVU El Clavel, Daniel Flores, Pérez Zeledón San José: Lic 2024LD-000010-0021400001 (100% ejecutada).</t>
  </si>
  <si>
    <t>En el primer trimestre 2025 se estarían completando la capitalización del proyecto 3259.</t>
  </si>
  <si>
    <t>Subgerencia Sistemas Periféricos
Fernando Araya  (RPC)
Eliecer Robles (RCH)
Jose Matarrita (RHC)
Mario Solís (RCO)
Guillermo Zúñiga (RBR)</t>
  </si>
  <si>
    <t>PI.02.01.14. Porcentaje de Avance físico de proyectos de inversión en ejecución. (ejecución y proceso de contratación)
(Saneamiento Periféricos)</t>
  </si>
  <si>
    <t>El principal factor que ha afectado la ejecución de los proyetos fue el no contar con la totalidad de recursos presupuestarios requeridos hasta finales del mes de mayo; además del tiempo requerido en la revisión y corrección de los carteles de licitación en Proveeduría.
Para el caso del proyecto 2962 está pendiente de resolver por parte de legal la resolución contractual lo cual impide avances físicos.
Estado de los proyectos:
RBR  - BPIP 2310: Lic 2024LE-000030-0021400001 (En adjudicación).
RPC  - BPIP 2988: Lic 2024LD-000105-0021400001 (En adjudicación).
             - BPIP 2755: Lic 2024LD-000093-0021400001 (En adjudicación).
RHC  - BPIP 2962: Se está a la espera de la resolución contractual para poder avanzar con el proyecto.</t>
  </si>
  <si>
    <t xml:space="preserve"> - En el primer trimestre del 2025 se espera formalizar los contratos de las licitaciones para los proyectos 2310, 2988 y 2755.
 - En el caso del proyecto 2962 se depende del resultado del criterio jurídico de resolución contractual para avanzar.</t>
  </si>
  <si>
    <t>Fuente: Gestión de Apoyo Operativo Perifericos y Reportes de Regiones</t>
  </si>
  <si>
    <t>Porcentaje de acciones de mejora completadas.
(Tecnologías de Información)</t>
  </si>
  <si>
    <t>72.0%</t>
  </si>
  <si>
    <t>Al cierre del segundo semestre el cumplimiento es acorde a la meta, ya que se cumple con los indicadores satisfaciendo el propósito de sistemas de información para solucionar a nivel institucional los diferentes requerimientos; por otra parte la proyección realizada para el 2024 se ajustan a la ejecución programada para el II semestre, entre los factores de cumplimiento e incumplimiento del avance podemos citar:
Las facturas de los diferentes contratos se pagan por medio de modalidad demanda, por lo que es importante recalcar que la ejecución del presupuesto depende de las necesidades mensuales de la institución.
En cuanto a las contrataciones nuevas, estamos condicionados a los tiempos que marca proveeduría (revisiones, cambios, modificaciones, replanteamientos etc.) razón por la cual algunos contratos a pesar de planificarse su ejecución para el segundo semestre no lograron finiquitarse y las reservas ligadas a estos procesos no se podían liberar para otras necesidades de acuerdo con lo que indica proveeduría.</t>
  </si>
  <si>
    <t>Porcentaje de ejecución presupuestaria.
(Capital Humano)</t>
  </si>
  <si>
    <t>No se requiere aciones correctivas</t>
  </si>
  <si>
    <t>Dirección Capital Humano
Marcela Chaves Araya</t>
  </si>
  <si>
    <t>Dotar la institución del equipo y bienes intangibles necesarios para el desarrollo de la misión y la visión.</t>
  </si>
  <si>
    <t>Porcentaje de ejecución presupuestaria (Equipamiento)</t>
  </si>
  <si>
    <t>Algunas de las principales causas de la afectación en la ejecución presupuestaria son:
En la partida de  Equipo  de Transporte: Se recibieron 69 unidades producto de la licitación 2023LY-000004-0021400001. En la ampliación se solicitó un camión cisterna 8000L y 4 camiones doble cabina 4*4, mismos que quedaron pendientes debido a que proveeduría no notificó los respectivos contratos a las empresas.
En la licitación 2024LD-000109-0021400001.  Para Adquisición de 25 motocicletas las mismas no fue adjudicadas en el año 2024 y la recepción de las unidades se dará enero 2025.  
En la licitación 2024LY-000033-0021400001 Adquisición de 15 camiones cisterna no fue adjudicada en el 2024, debido a que en el pliego de condiciones se recibieron varias objeciones que fueron enviadas a la Contraloría General de la República, por lo que se prorrogo en varias oportunidades la recepción de ofertas.</t>
  </si>
  <si>
    <t>Gerencia General</t>
  </si>
  <si>
    <t>Programa 04: Operación, Mantenimiento y Comercialización de Alcantarillado</t>
  </si>
  <si>
    <t>Evaluación al 31 diciembre 2024</t>
  </si>
  <si>
    <t>Recursos estimados (en millones de colones)</t>
  </si>
  <si>
    <t>Objetivo Específico: N°1.3: Optimizar la Recolección de Aguas Residuales.</t>
  </si>
  <si>
    <t>PF.02.01. Porcentaje de cumplimiento de los Procesos de Operación y Mantenimiento (GAM)</t>
  </si>
  <si>
    <t>Factores críticos de éxito: 
• Grado de compromiso del personal.
• Motivación extendida al personal por parte de las jefaturas inmediatas.
• Calidad en el recurso humano contratado.
• Actualmente se cuenta con la tercerización de servicios para ejecutar el mantenimiento y operación de los sistemas de recolección, los cual genera que se logre el cumplimiento de las metas establecidas, mejora de la prestación del servicio al usuario y disminución de la contaminación ambiental, a continuación, se detalla los servicios contratados: 
- Desobstrucciones y mantenimiento preventivo en acometidas y red general.
- Reparaciones de red general y acometidas.
- Reparación de Pozos de registro.
- Levantamiento de flanger a nivel.
- Instalación de Nuevos Servicios.</t>
  </si>
  <si>
    <t>No se requiere implementar medidas correctivas.</t>
  </si>
  <si>
    <t>Subgerencia de sistemas GAM
William Leininger Sancho
Jose Luis Ugalde Herra
Juan Pablo Vargas Brenes</t>
  </si>
  <si>
    <t>Objetivo Específico: N°1.4: Optimizar la Gestión y Depuración de Aguas Residuales.</t>
  </si>
  <si>
    <t>PF.02.02. Promedio ponderado según caudal del porcentaje de parámetros de vertido cumpliendo los límites permitidos por el Ministerio de Salud. (GAM)</t>
  </si>
  <si>
    <t xml:space="preserve">Factores críticos de éxito: 
• Grado de compromiso del personal.
• Calidad en el recurso humano contratado.
• Disponibilidad de recursos para contar con los equipos, productos, servicios y herramientas necesarias.
• Oportuna atención de situaciones atípicas que generaran distorsiones en la calidad del tratamiento.
• Contrataciones por demanda que facilitan la adecuada operación y mantenimiento de los sistemas de tratamiento.
En el caso de la PTAR Los Tajos, cumple con la calidad establecida para tratamiento primario, ya que la calidad de la descarga supera los valores límites establecidos en Cartel y avalados por el Ministerio de Salud. Sin embargo, el aumento del porcentaje de este indicador solo será posible conforme se conecten más redes a la PTAR Los Tajos, proceso que corresponde ejecutar a otras dependencias del AyA.   </t>
  </si>
  <si>
    <t>Subgerencia de sistemas GAM
Olman Jiménez Rodríguez</t>
  </si>
  <si>
    <t>Fuente: Informes Subgerencia de Sistemas GAM</t>
  </si>
  <si>
    <t>Objetivo Estratégico N°1 Asegurar el servicio de abastecimiento de agua potable y saneamiento
Objetivo Especifico N°1.3  Optimizar la recolección de aguas residuales</t>
  </si>
  <si>
    <t>PF.02.03. Porcentaje de cumplimiento de los procesos de operación y mantenimiento en recolección de aguas residuales.
(Subgerencia Sistemas Periféricos)</t>
  </si>
  <si>
    <t>Se alcanza la meta, en el nivel operativo son dirigidos esfuerzos hacia las acciones prioritarias.</t>
  </si>
  <si>
    <t>Subgerencia de Sistemas Periféricos
Fernando Araya  (RPC)
Eliecer Robles (RCHO)
José Matarrita (RHC)
Mario Solís (RCO)
Guillermo Zúñiga (RB)</t>
  </si>
  <si>
    <t xml:space="preserve">Objetivo Estratégico N°1 Asegurar el servicio de abastecimiento de agua potable y saneamiento Objetivo Especifico N° 1.4 Optimizar la gestión y depuración de aguas residuales </t>
  </si>
  <si>
    <t>PF.02.04. Promedio ponderado según caudal del porcentaje de parámetros de vertido cumpliendo los límites permitidos por el Ministerio de Salud.
(Subgerencia Sistemas Periféricos)</t>
  </si>
  <si>
    <t>Se mantiene el cumplimiento de la meta de la calidad del tratamiento,  las áreas operativas enfocan sus esfuerzos en alcanzar las labores encomendadas con el recurso disponible</t>
  </si>
  <si>
    <t>Fuente: UEN RYT reportes mensuales</t>
  </si>
  <si>
    <t xml:space="preserve"> Programa 05: Hidrantes</t>
  </si>
  <si>
    <t>Ejecución</t>
  </si>
  <si>
    <t>Garantizar que los hidrantes presten el servicio cumpliendo con las Leyes y Reglamentos vigentes y los requerimientos del Cuerpo de Bomberos de Costa Rica</t>
  </si>
  <si>
    <t>PF.03.01. Calidad del Servicio de hidrantes.</t>
  </si>
  <si>
    <t xml:space="preserve">500 nuevos hidrantes por año.                               </t>
  </si>
  <si>
    <t>"Factores de no cumplimiento:
La razón por la que no se ha podido cumplir con la meta establecida es porque la Unidad de Hidrantes no cuenta desde finales del 2022, con licitación para Suministro e instalación de Nuevos Hidrantes, se está tramitando una nueva licitación en SICOP, la cual se cargó 28 de marzo del 2024.
En este momento se encuentra en la etapa de estudio de ofertas y se espera quede adjudicada a mediados del 2025.
Tramitar la licitación nueva tuvo varios inconvenientes que han provocado un rezago en los trabajos programados para la Unidad de Hidrantes y en la atención de las solicitudes de bomberos y usuarios, debido a que los equipos de trabajo con los que cuentan las Unidades Operativas de Hidrantes de Sistemas Periféricos en cada región y de GAM son insuficientes por las limitaciones de personal y de materiales, para atender todas las labores de instalación y mantenimiento. Por lo anterior, se requiere siempre tercerizar el servicio para poder cumplir con las metas institucionales, con la Ley de Hidrantes No. 8641 y su reglamento y con las metas asignadas por BCBCR."</t>
  </si>
  <si>
    <t>"1. Ya se subió a SICOP un nuevo proceso licitatorio para el suministro e instalación de hidrantes, previstas y tubería. La misma se encuentra en la etapa de estudios técnicos de ofertas.
2. Desde el tercer trimestre del 2023 se han destinado recursos económicos a la ejecucución con la Licitación 2021LN-000013-0021400001 (Ampliación y mejora de las redes del acueducto metropolitano), la cual incluye algunas líneas para la instalación de previstas para hidrantes, Esta contratación también tiene algunas limitaciones como la cantidad de frentes de trabajo que pueden operar simultáneamente, lo que provoca que únicamente podamos mantener una orden de trabajo abierta en Sistemas Periféricos y una en GAM. El área de cobertura era únicamente en Alajuela en el Canton Central, sin embargo, la Unidad de Hidrantes tramitó en conjunto con el Adm del Contrato, ante el área legal una modificación al contrato y a partir del tercer trimestre del año 2024 se cuenta con una modificación al contrato para ampliar el área de cobertura en toda la Región Central Oeste y esto ha dado oportunidad a Hidrantes Periféricos de invertir en Zonas como Los Chiles, San Ramón y Atenas. "</t>
  </si>
  <si>
    <t>Año 2025</t>
  </si>
  <si>
    <t>Ana Maria Arias / Freddy Leonardo Gómez Sánchez</t>
  </si>
  <si>
    <t>Incremento de un 1% (línea base 90%)</t>
  </si>
  <si>
    <t>"Factores de Éxito:
1. Disponibilidad del Contratista para responder a las necesidades de incrementar el ritmo de trabajo y cantidad de frentes de trabajo.
2. Personal de la Unidad de Hidrantes comprometido con la coordinación e inspección de los trabajos.
3. Disponibilidad del contenido presupuestario requerido.
4. Apoyo y respaldo por parte de las Direcciones Operativas para concretar soluciones a las necesidades de compra de materiales, administración y buen uso de los recursos disponibles e indentificar oportunidades de mejora en los procesos, insumos y servicios que brinda la Unidad de Hidrantes."</t>
  </si>
  <si>
    <t xml:space="preserve">NA </t>
  </si>
  <si>
    <t>Fuente: Unidad de Hidrantes</t>
  </si>
  <si>
    <t>Evaluación al 30 de junio 2024</t>
  </si>
  <si>
    <t>Se presentaron problemas relacionados con los procesos de contratación pública.</t>
  </si>
  <si>
    <t xml:space="preserve">Se logró alcanzar las metas de las obras en implementación:
-Se logró alcanzar un avance del 19% en LIC-005 GIS y Modelación Matemática, un 42% en LIC-004 Medidores Domiciliarios y Accesorios de Corte, un 21% en LIC-009 Grandes Consumidores, un 19% en LIC-012 Subsistema Control de Pérdidas , un 21% en LIC-023 Sistema de gestión de mantenimiento GMAO y un 10% en LIC-046 Sustitución de hidrómetros, lograndose sustituir poco más de 22000 medidores.
-Se logró la adquisición de al menos 80000 medidores domicialiares, de 1000 medidores de grandes diámetros, de al menos 500 válvulas de diferentes diámetros y la sustitución de al menos 35000 medidores.
-Se logró iniciar los proyectos de sustitución de tuberías en Pasito de Alajuela y Vista de Mar de San José, ambos proyectos con un avance aproximado del 20%.                                                                                  -Por atrasos en los procesos licitatorios de algunas licitaciones, se redujo la ejecución presupuestaria por lo tanto, se trasladan programaciones de ejecución para el periodo 2025.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</si>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</sst>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140A]\ #,##0.00;[Red]\-[$¢-140A]\ #,##0.00"/>
    <numFmt numFmtId="165" formatCode="#,##0.00\ ;&quot; (&quot;#,##0.00\);&quot; -&quot;#\ ;@\ "/>
    <numFmt numFmtId="166" formatCode="0.0%"/>
    <numFmt numFmtId="167" formatCode="#,##0.00_ ;\-#,##0.00\ "/>
    <numFmt numFmtId="168" formatCode="0.0"/>
  </numFmts>
  <fonts count="54" x14ac:knownFonts="1">
    <font>
      <sz val="11"/>
      <color indexed="8"/>
      <name val="Calibri"/>
      <family val="2"/>
    </font>
    <font>
      <sz val="10"/>
      <name val="Arial"/>
      <family val="2"/>
    </font>
    <font>
      <b/>
      <i/>
      <sz val="16"/>
      <color indexed="8"/>
      <name val="Arial"/>
      <family val="2"/>
    </font>
    <font>
      <sz val="10"/>
      <name val="Arial"/>
      <family val="2"/>
    </font>
    <font>
      <b/>
      <i/>
      <u/>
      <sz val="11"/>
      <color indexed="8"/>
      <name val="Arial"/>
      <family val="2"/>
    </font>
    <font>
      <b/>
      <sz val="11"/>
      <color indexed="8"/>
      <name val="Calibri"/>
      <family val="2"/>
    </font>
    <font>
      <b/>
      <sz val="10"/>
      <name val="Arial"/>
      <family val="2"/>
    </font>
    <font>
      <sz val="11"/>
      <color indexed="8"/>
      <name val="Calibri"/>
      <family val="2"/>
    </font>
    <font>
      <sz val="10"/>
      <color theme="1"/>
      <name val="Arial"/>
      <family val="2"/>
    </font>
    <font>
      <b/>
      <sz val="10"/>
      <color theme="0"/>
      <name val="Arial"/>
      <family val="2"/>
    </font>
    <font>
      <sz val="9"/>
      <color theme="1"/>
      <name val="Arial"/>
      <family val="2"/>
    </font>
    <font>
      <b/>
      <sz val="9"/>
      <color theme="0"/>
      <name val="Arial"/>
      <family val="2"/>
    </font>
    <font>
      <sz val="10"/>
      <color indexed="8"/>
      <name val="Calibri"/>
      <family val="2"/>
    </font>
    <font>
      <b/>
      <sz val="11"/>
      <color theme="1"/>
      <name val="Calibri"/>
      <family val="2"/>
      <scheme val="minor"/>
    </font>
    <font>
      <b/>
      <sz val="10"/>
      <color rgb="FF000000"/>
      <name val="Arial"/>
      <family val="2"/>
    </font>
    <font>
      <b/>
      <sz val="10"/>
      <color theme="1"/>
      <name val="Arial"/>
      <family val="2"/>
    </font>
    <font>
      <sz val="11"/>
      <color theme="1"/>
      <name val="Arial"/>
      <family val="2"/>
    </font>
    <font>
      <sz val="11"/>
      <color rgb="FF000000"/>
      <name val="Arial"/>
      <family val="2"/>
    </font>
    <font>
      <sz val="11"/>
      <name val="Arial"/>
      <family val="2"/>
    </font>
    <font>
      <b/>
      <sz val="11"/>
      <color theme="1"/>
      <name val="Arial"/>
      <family val="2"/>
    </font>
    <font>
      <b/>
      <sz val="11"/>
      <name val="Arial"/>
      <family val="2"/>
    </font>
    <font>
      <b/>
      <sz val="9"/>
      <color theme="1"/>
      <name val="Arial"/>
      <family val="2"/>
    </font>
    <font>
      <b/>
      <sz val="11"/>
      <color theme="0"/>
      <name val="Arial"/>
      <family val="2"/>
    </font>
    <font>
      <sz val="9"/>
      <name val="Arial"/>
      <family val="2"/>
    </font>
    <font>
      <sz val="11"/>
      <color rgb="FFFF0000"/>
      <name val="Calibri"/>
      <family val="2"/>
    </font>
    <font>
      <sz val="11"/>
      <name val="Calibri"/>
      <family val="2"/>
    </font>
    <font>
      <b/>
      <sz val="9"/>
      <name val="Arial"/>
      <family val="2"/>
    </font>
    <font>
      <sz val="10"/>
      <color indexed="8"/>
      <name val="Arial"/>
      <family val="2"/>
    </font>
    <font>
      <b/>
      <sz val="10"/>
      <color theme="1"/>
      <name val="Calibri"/>
      <family val="2"/>
      <scheme val="minor"/>
    </font>
    <font>
      <sz val="9"/>
      <color indexed="8"/>
      <name val="Calibri"/>
      <family val="2"/>
    </font>
    <font>
      <sz val="10"/>
      <color rgb="FF000000"/>
      <name val="Arial"/>
      <family val="2"/>
    </font>
    <font>
      <b/>
      <sz val="9"/>
      <color indexed="8"/>
      <name val="Arial"/>
      <family val="2"/>
    </font>
    <font>
      <sz val="9"/>
      <color rgb="FF000000"/>
      <name val="Arial"/>
      <family val="2"/>
    </font>
    <font>
      <sz val="9"/>
      <color indexed="8"/>
      <name val="Arial"/>
      <family val="2"/>
    </font>
    <font>
      <sz val="10"/>
      <name val="Calibri"/>
      <family val="2"/>
    </font>
    <font>
      <sz val="11"/>
      <color indexed="8"/>
      <name val="Arial"/>
      <family val="2"/>
    </font>
    <font>
      <b/>
      <sz val="10"/>
      <color theme="0"/>
      <name val="Calibri Light"/>
      <family val="2"/>
    </font>
    <font>
      <sz val="11"/>
      <color indexed="8"/>
      <name val="Calibri Light"/>
      <family val="2"/>
    </font>
    <font>
      <sz val="11"/>
      <name val="Calibri Light"/>
      <family val="2"/>
    </font>
    <font>
      <b/>
      <sz val="11"/>
      <color theme="1"/>
      <name val="Calibri Light"/>
      <family val="2"/>
    </font>
    <font>
      <sz val="9"/>
      <color indexed="8"/>
      <name val="Calibri Light"/>
      <family val="2"/>
    </font>
    <font>
      <b/>
      <sz val="9"/>
      <color indexed="8"/>
      <name val="Calibri"/>
      <family val="2"/>
    </font>
    <font>
      <b/>
      <sz val="10"/>
      <color theme="0"/>
      <name val="Calibri"/>
      <family val="2"/>
    </font>
    <font>
      <sz val="8"/>
      <color rgb="FF000000"/>
      <name val="Arial"/>
      <family val="2"/>
    </font>
    <font>
      <sz val="7"/>
      <color theme="1"/>
      <name val="Calibri"/>
      <family val="2"/>
      <scheme val="minor"/>
    </font>
    <font>
      <sz val="10"/>
      <color rgb="FF444444"/>
      <name val="Arial"/>
      <family val="2"/>
    </font>
    <font>
      <sz val="10"/>
      <color theme="1"/>
      <name val="Calibri"/>
      <family val="2"/>
      <scheme val="minor"/>
    </font>
    <font>
      <b/>
      <sz val="10"/>
      <color rgb="FFFFFFFF"/>
      <name val="Arial"/>
      <family val="2"/>
    </font>
    <font>
      <sz val="11"/>
      <color rgb="FF000000"/>
      <name val="Calibri"/>
      <family val="2"/>
    </font>
    <font>
      <sz val="10"/>
      <color rgb="FF000000"/>
      <name val="Calibri"/>
      <family val="2"/>
    </font>
    <font>
      <b/>
      <sz val="10"/>
      <name val="Calibri"/>
      <family val="2"/>
    </font>
    <font>
      <b/>
      <sz val="10"/>
      <color rgb="FFFFFFFF"/>
      <name val="Calibri"/>
      <family val="2"/>
    </font>
    <font>
      <b/>
      <sz val="10"/>
      <color rgb="FF000000"/>
      <name val="Calibri"/>
      <family val="2"/>
    </font>
    <font>
      <sz val="10"/>
      <color theme="0"/>
      <name val="Arial"/>
      <family val="2"/>
    </font>
  </fonts>
  <fills count="15">
    <fill>
      <patternFill patternType="none"/>
    </fill>
    <fill>
      <patternFill patternType="gray125"/>
    </fill>
    <fill>
      <patternFill patternType="solid">
        <fgColor rgb="FF305496"/>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indexed="65"/>
        <bgColor theme="0"/>
      </patternFill>
    </fill>
    <fill>
      <patternFill patternType="solid">
        <fgColor theme="0"/>
        <bgColor indexed="64"/>
      </patternFill>
    </fill>
    <fill>
      <patternFill patternType="solid">
        <fgColor theme="5"/>
        <bgColor indexed="64"/>
      </patternFill>
    </fill>
    <fill>
      <patternFill patternType="solid">
        <fgColor rgb="FF305496"/>
        <bgColor theme="0"/>
      </patternFill>
    </fill>
    <fill>
      <patternFill patternType="solid">
        <fgColor theme="8" tint="-0.249977111117893"/>
        <bgColor indexed="64"/>
      </patternFill>
    </fill>
    <fill>
      <patternFill patternType="solid">
        <fgColor rgb="FFFFFFFF"/>
        <bgColor rgb="FF000000"/>
      </patternFill>
    </fill>
    <fill>
      <patternFill patternType="solid">
        <fgColor rgb="FF305496"/>
        <bgColor rgb="FF000000"/>
      </patternFill>
    </fill>
    <fill>
      <patternFill patternType="solid">
        <fgColor rgb="FFFFFFFF"/>
        <bgColor indexed="64"/>
      </patternFill>
    </fill>
    <fill>
      <patternFill patternType="solid">
        <fgColor rgb="FF9BC2E6"/>
        <bgColor indexed="64"/>
      </patternFill>
    </fill>
  </fills>
  <borders count="33">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style="thin">
        <color theme="0"/>
      </left>
      <right/>
      <top style="thin">
        <color theme="0"/>
      </top>
      <bottom/>
      <diagonal/>
    </border>
    <border>
      <left/>
      <right/>
      <top style="thin">
        <color theme="0"/>
      </top>
      <bottom style="thin">
        <color theme="0"/>
      </bottom>
      <diagonal/>
    </border>
    <border>
      <left style="thin">
        <color indexed="64"/>
      </left>
      <right style="thin">
        <color indexed="64"/>
      </right>
      <top/>
      <bottom style="thin">
        <color rgb="FF000000"/>
      </bottom>
      <diagonal/>
    </border>
    <border>
      <left/>
      <right/>
      <top style="thin">
        <color indexed="64"/>
      </top>
      <bottom style="medium">
        <color theme="0"/>
      </bottom>
      <diagonal/>
    </border>
    <border>
      <left/>
      <right style="thin">
        <color indexed="64"/>
      </right>
      <top style="thin">
        <color indexed="64"/>
      </top>
      <bottom style="medium">
        <color theme="0"/>
      </bottom>
      <diagonal/>
    </border>
    <border>
      <left/>
      <right/>
      <top style="medium">
        <color theme="0"/>
      </top>
      <bottom/>
      <diagonal/>
    </border>
    <border>
      <left style="thin">
        <color indexed="64"/>
      </left>
      <right style="thin">
        <color indexed="64"/>
      </right>
      <top style="thin">
        <color theme="1"/>
      </top>
      <bottom style="thin">
        <color indexed="64"/>
      </bottom>
      <diagonal/>
    </border>
    <border>
      <left style="thin">
        <color indexed="64"/>
      </left>
      <right style="thin">
        <color indexed="64"/>
      </right>
      <top style="medium">
        <color theme="0"/>
      </top>
      <bottom/>
      <diagonal/>
    </border>
  </borders>
  <cellStyleXfs count="13">
    <xf numFmtId="0" fontId="0" fillId="0" borderId="0"/>
    <xf numFmtId="0" fontId="7" fillId="0" borderId="0"/>
    <xf numFmtId="0" fontId="2" fillId="0" borderId="0">
      <alignment horizontal="center"/>
    </xf>
    <xf numFmtId="0" fontId="2" fillId="0" borderId="0">
      <alignment horizontal="center" textRotation="90"/>
    </xf>
    <xf numFmtId="165" fontId="7" fillId="0" borderId="0" applyFill="0" applyBorder="0" applyAlignment="0" applyProtection="0"/>
    <xf numFmtId="0" fontId="3" fillId="0" borderId="0"/>
    <xf numFmtId="0" fontId="3" fillId="0" borderId="0"/>
    <xf numFmtId="0" fontId="3" fillId="0" borderId="0"/>
    <xf numFmtId="0" fontId="3" fillId="0" borderId="0">
      <alignment wrapText="1"/>
    </xf>
    <xf numFmtId="9" fontId="1" fillId="0" borderId="0" applyFill="0" applyBorder="0" applyAlignment="0" applyProtection="0"/>
    <xf numFmtId="0" fontId="4" fillId="0" borderId="0"/>
    <xf numFmtId="164" fontId="4" fillId="0" borderId="0"/>
    <xf numFmtId="0" fontId="1" fillId="0" borderId="0"/>
  </cellStyleXfs>
  <cellXfs count="600">
    <xf numFmtId="0" fontId="0" fillId="0" borderId="0" xfId="0"/>
    <xf numFmtId="0" fontId="0" fillId="0" borderId="0" xfId="0" applyAlignment="1">
      <alignment vertical="center"/>
    </xf>
    <xf numFmtId="0" fontId="0" fillId="0" borderId="2" xfId="0" applyBorder="1" applyAlignment="1">
      <alignment horizontal="justify" vertical="center" wrapText="1"/>
    </xf>
    <xf numFmtId="0" fontId="12" fillId="0" borderId="0" xfId="0" applyFont="1"/>
    <xf numFmtId="0" fontId="17" fillId="0" borderId="2" xfId="0" applyFont="1" applyBorder="1" applyAlignment="1">
      <alignment horizontal="justify" vertical="center" wrapText="1"/>
    </xf>
    <xf numFmtId="49" fontId="0" fillId="0" borderId="2" xfId="0" applyNumberFormat="1" applyBorder="1" applyAlignment="1">
      <alignment horizontal="center" vertical="center"/>
    </xf>
    <xf numFmtId="4" fontId="18" fillId="0" borderId="2" xfId="0" applyNumberFormat="1" applyFont="1" applyBorder="1" applyAlignment="1">
      <alignment horizontal="right" vertical="center" wrapText="1"/>
    </xf>
    <xf numFmtId="0" fontId="15" fillId="0" borderId="0" xfId="0" applyFont="1"/>
    <xf numFmtId="0" fontId="0" fillId="0" borderId="2" xfId="0" applyBorder="1" applyAlignment="1">
      <alignment horizontal="justify" vertical="center"/>
    </xf>
    <xf numFmtId="0" fontId="16" fillId="0" borderId="2" xfId="0" applyFont="1" applyBorder="1" applyAlignment="1">
      <alignment vertical="center" wrapText="1"/>
    </xf>
    <xf numFmtId="0" fontId="8" fillId="0" borderId="2" xfId="0" applyFont="1" applyBorder="1" applyAlignment="1">
      <alignment horizontal="justify" vertical="center" wrapText="1"/>
    </xf>
    <xf numFmtId="0" fontId="8" fillId="0" borderId="2" xfId="0" applyFont="1" applyBorder="1" applyAlignment="1">
      <alignment vertical="center" wrapText="1"/>
    </xf>
    <xf numFmtId="9" fontId="0" fillId="0" borderId="0" xfId="0" applyNumberFormat="1"/>
    <xf numFmtId="0" fontId="19" fillId="2" borderId="2" xfId="0" applyFont="1" applyFill="1" applyBorder="1" applyAlignment="1">
      <alignment vertical="center" wrapText="1"/>
    </xf>
    <xf numFmtId="0" fontId="20" fillId="2" borderId="2" xfId="0" applyFont="1" applyFill="1" applyBorder="1" applyAlignment="1">
      <alignment vertical="center" wrapText="1"/>
    </xf>
    <xf numFmtId="0" fontId="20" fillId="2" borderId="2" xfId="0" applyFont="1" applyFill="1" applyBorder="1" applyAlignment="1">
      <alignment horizontal="center" vertical="center" wrapText="1"/>
    </xf>
    <xf numFmtId="166" fontId="0" fillId="2" borderId="2" xfId="9" applyNumberFormat="1" applyFont="1" applyFill="1" applyBorder="1" applyAlignment="1">
      <alignment horizontal="center" vertical="center"/>
    </xf>
    <xf numFmtId="49" fontId="0" fillId="2" borderId="2" xfId="0" applyNumberFormat="1" applyFill="1" applyBorder="1" applyAlignment="1">
      <alignment horizontal="center" vertical="center"/>
    </xf>
    <xf numFmtId="0" fontId="13" fillId="2" borderId="2" xfId="0" applyFont="1" applyFill="1" applyBorder="1"/>
    <xf numFmtId="4" fontId="9" fillId="2" borderId="3" xfId="0" applyNumberFormat="1" applyFont="1" applyFill="1" applyBorder="1" applyAlignment="1">
      <alignment horizontal="center" vertical="center" wrapText="1"/>
    </xf>
    <xf numFmtId="4" fontId="9" fillId="2" borderId="5" xfId="0" applyNumberFormat="1" applyFont="1" applyFill="1" applyBorder="1" applyAlignment="1">
      <alignment horizontal="center" vertical="center" wrapText="1"/>
    </xf>
    <xf numFmtId="4" fontId="9" fillId="2" borderId="9" xfId="0" applyNumberFormat="1" applyFont="1" applyFill="1" applyBorder="1" applyAlignment="1">
      <alignment horizontal="center" vertical="center" wrapText="1"/>
    </xf>
    <xf numFmtId="4" fontId="9" fillId="2" borderId="2" xfId="0" applyNumberFormat="1" applyFont="1" applyFill="1" applyBorder="1" applyAlignment="1">
      <alignment horizontal="center" vertical="center" wrapText="1"/>
    </xf>
    <xf numFmtId="0" fontId="8" fillId="0" borderId="3"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3" xfId="0" applyFont="1" applyBorder="1" applyAlignment="1">
      <alignment horizontal="center" vertical="center" wrapText="1"/>
    </xf>
    <xf numFmtId="0" fontId="25" fillId="0" borderId="0" xfId="0" applyFont="1"/>
    <xf numFmtId="0" fontId="21" fillId="6" borderId="0" xfId="0" applyFont="1" applyFill="1" applyAlignment="1" applyProtection="1">
      <alignment horizontal="center" vertical="center"/>
      <protection locked="0"/>
    </xf>
    <xf numFmtId="0" fontId="21" fillId="6" borderId="0" xfId="0" applyFont="1" applyFill="1" applyAlignment="1" applyProtection="1">
      <alignment vertical="center"/>
      <protection locked="0"/>
    </xf>
    <xf numFmtId="0" fontId="26" fillId="6" borderId="0" xfId="0" applyFont="1" applyFill="1" applyAlignment="1" applyProtection="1">
      <alignment vertical="center"/>
      <protection locked="0"/>
    </xf>
    <xf numFmtId="166" fontId="1" fillId="0" borderId="2" xfId="0" applyNumberFormat="1" applyFont="1" applyBorder="1" applyAlignment="1">
      <alignment horizontal="center" vertical="center" wrapText="1"/>
    </xf>
    <xf numFmtId="10" fontId="1" fillId="0" borderId="2" xfId="0" applyNumberFormat="1" applyFont="1" applyBorder="1" applyAlignment="1">
      <alignment horizontal="center" vertical="center" wrapText="1"/>
    </xf>
    <xf numFmtId="4" fontId="1" fillId="0" borderId="2" xfId="0" applyNumberFormat="1" applyFont="1" applyBorder="1" applyAlignment="1">
      <alignment horizontal="right" vertical="center" wrapText="1"/>
    </xf>
    <xf numFmtId="0" fontId="27" fillId="0" borderId="2" xfId="0" applyFont="1" applyBorder="1" applyAlignment="1">
      <alignment horizontal="justify" vertical="center" wrapText="1"/>
    </xf>
    <xf numFmtId="0" fontId="27" fillId="0" borderId="2" xfId="0" applyFont="1" applyBorder="1" applyAlignment="1">
      <alignment horizontal="justify" vertical="center"/>
    </xf>
    <xf numFmtId="0" fontId="15" fillId="2" borderId="2" xfId="0" applyFont="1" applyFill="1" applyBorder="1" applyAlignment="1">
      <alignment vertical="center" wrapText="1"/>
    </xf>
    <xf numFmtId="0" fontId="6" fillId="2" borderId="2" xfId="0" applyFont="1" applyFill="1" applyBorder="1" applyAlignment="1">
      <alignment vertical="center" wrapText="1"/>
    </xf>
    <xf numFmtId="0" fontId="6" fillId="2" borderId="2" xfId="0" applyFont="1" applyFill="1" applyBorder="1" applyAlignment="1">
      <alignment horizontal="center" vertical="center" wrapText="1"/>
    </xf>
    <xf numFmtId="166" fontId="12" fillId="2" borderId="2" xfId="9" applyNumberFormat="1" applyFont="1" applyFill="1" applyBorder="1" applyAlignment="1">
      <alignment horizontal="center" vertical="center"/>
    </xf>
    <xf numFmtId="49" fontId="12" fillId="2" borderId="2" xfId="0" applyNumberFormat="1" applyFont="1" applyFill="1" applyBorder="1" applyAlignment="1">
      <alignment horizontal="center" vertical="center"/>
    </xf>
    <xf numFmtId="4" fontId="9" fillId="2" borderId="2" xfId="0" applyNumberFormat="1" applyFont="1" applyFill="1" applyBorder="1" applyAlignment="1">
      <alignment horizontal="right" vertical="center" wrapText="1"/>
    </xf>
    <xf numFmtId="0" fontId="28" fillId="2" borderId="2" xfId="0" applyFont="1" applyFill="1" applyBorder="1"/>
    <xf numFmtId="0" fontId="29" fillId="0" borderId="0" xfId="0" applyFont="1"/>
    <xf numFmtId="0" fontId="16" fillId="0" borderId="2" xfId="0" applyFont="1" applyBorder="1" applyAlignment="1">
      <alignment horizontal="justify" vertical="center" wrapText="1"/>
    </xf>
    <xf numFmtId="49" fontId="27" fillId="0" borderId="2" xfId="0" applyNumberFormat="1" applyFont="1" applyBorder="1" applyAlignment="1">
      <alignment horizontal="center" vertical="center"/>
    </xf>
    <xf numFmtId="4" fontId="22" fillId="2" borderId="2" xfId="0" applyNumberFormat="1" applyFont="1" applyFill="1" applyBorder="1" applyAlignment="1">
      <alignment horizontal="right" vertical="center" wrapText="1"/>
    </xf>
    <xf numFmtId="1" fontId="1" fillId="0" borderId="2" xfId="9" applyNumberFormat="1" applyBorder="1" applyAlignment="1">
      <alignment horizontal="center" vertical="center" wrapText="1"/>
    </xf>
    <xf numFmtId="1" fontId="1" fillId="7" borderId="2" xfId="9" applyNumberFormat="1" applyFill="1" applyBorder="1" applyAlignment="1">
      <alignment horizontal="center" vertical="center"/>
    </xf>
    <xf numFmtId="0" fontId="24" fillId="0" borderId="0" xfId="0" applyFont="1" applyAlignment="1">
      <alignment vertical="center"/>
    </xf>
    <xf numFmtId="4" fontId="0" fillId="0" borderId="0" xfId="0" applyNumberFormat="1"/>
    <xf numFmtId="0" fontId="27" fillId="0" borderId="0" xfId="0" applyFont="1"/>
    <xf numFmtId="0" fontId="27" fillId="4" borderId="0" xfId="0" applyFont="1" applyFill="1"/>
    <xf numFmtId="0" fontId="16" fillId="0" borderId="0" xfId="0" applyFont="1" applyAlignment="1">
      <alignment horizontal="center"/>
    </xf>
    <xf numFmtId="4" fontId="27" fillId="0" borderId="0" xfId="0" applyNumberFormat="1" applyFont="1"/>
    <xf numFmtId="0" fontId="1" fillId="0" borderId="0" xfId="0" applyFont="1"/>
    <xf numFmtId="0" fontId="7" fillId="0" borderId="0" xfId="4" applyNumberFormat="1" applyAlignment="1">
      <alignment horizontal="center" vertical="center"/>
    </xf>
    <xf numFmtId="0" fontId="27" fillId="5" borderId="0" xfId="0" applyFont="1" applyFill="1"/>
    <xf numFmtId="0" fontId="27" fillId="7" borderId="0" xfId="0" applyFont="1" applyFill="1"/>
    <xf numFmtId="4" fontId="27" fillId="7" borderId="0" xfId="0" applyNumberFormat="1" applyFont="1" applyFill="1"/>
    <xf numFmtId="0" fontId="1" fillId="7" borderId="0" xfId="0" applyFont="1" applyFill="1"/>
    <xf numFmtId="0" fontId="15" fillId="6" borderId="0" xfId="0" applyFont="1" applyFill="1" applyAlignment="1" applyProtection="1">
      <alignment vertical="center"/>
      <protection locked="0"/>
    </xf>
    <xf numFmtId="0" fontId="6" fillId="6" borderId="0" xfId="0" applyFont="1" applyFill="1" applyAlignment="1" applyProtection="1">
      <alignment vertical="center"/>
      <protection locked="0"/>
    </xf>
    <xf numFmtId="0" fontId="15" fillId="6" borderId="0" xfId="0" applyFont="1" applyFill="1" applyAlignment="1" applyProtection="1">
      <alignment horizontal="center" vertical="center"/>
      <protection locked="0"/>
    </xf>
    <xf numFmtId="0" fontId="0" fillId="0" borderId="13" xfId="0" applyBorder="1"/>
    <xf numFmtId="0" fontId="25" fillId="0" borderId="13" xfId="0" applyFont="1" applyBorder="1"/>
    <xf numFmtId="0" fontId="30" fillId="0" borderId="2" xfId="0" applyFont="1" applyBorder="1" applyAlignment="1">
      <alignment vertical="center" wrapText="1"/>
    </xf>
    <xf numFmtId="0" fontId="30" fillId="0" borderId="2" xfId="0" applyFont="1" applyBorder="1" applyAlignment="1">
      <alignment horizontal="justify" vertical="center" wrapText="1"/>
    </xf>
    <xf numFmtId="166" fontId="8" fillId="0" borderId="2" xfId="0" applyNumberFormat="1" applyFont="1" applyBorder="1" applyAlignment="1">
      <alignment horizontal="center" vertical="center"/>
    </xf>
    <xf numFmtId="0" fontId="30" fillId="0" borderId="3" xfId="0" applyFont="1" applyBorder="1" applyAlignment="1">
      <alignment horizontal="justify" vertical="center" wrapText="1"/>
    </xf>
    <xf numFmtId="166" fontId="8" fillId="0" borderId="2" xfId="0" applyNumberFormat="1" applyFont="1" applyBorder="1" applyAlignment="1">
      <alignment horizontal="center" vertical="center" wrapText="1"/>
    </xf>
    <xf numFmtId="166" fontId="1" fillId="0" borderId="2" xfId="9" applyNumberFormat="1" applyBorder="1" applyAlignment="1">
      <alignment horizontal="center" vertical="center" wrapText="1"/>
    </xf>
    <xf numFmtId="0" fontId="1" fillId="0" borderId="3" xfId="0" applyFont="1" applyBorder="1" applyAlignment="1">
      <alignment horizontal="justify" vertical="center" wrapText="1"/>
    </xf>
    <xf numFmtId="0" fontId="1" fillId="0" borderId="2" xfId="0" applyFont="1" applyBorder="1" applyAlignment="1">
      <alignment horizontal="justify" vertical="center" wrapText="1"/>
    </xf>
    <xf numFmtId="0" fontId="0" fillId="0" borderId="15" xfId="0" applyBorder="1"/>
    <xf numFmtId="9" fontId="8" fillId="0" borderId="2" xfId="0" applyNumberFormat="1" applyFont="1" applyBorder="1" applyAlignment="1">
      <alignment horizontal="center" vertical="center"/>
    </xf>
    <xf numFmtId="4" fontId="9" fillId="2" borderId="13" xfId="0" applyNumberFormat="1" applyFont="1" applyFill="1" applyBorder="1" applyAlignment="1">
      <alignment horizontal="right" vertical="center" wrapText="1"/>
    </xf>
    <xf numFmtId="0" fontId="31" fillId="0" borderId="13" xfId="0" applyFont="1" applyBorder="1"/>
    <xf numFmtId="9" fontId="0" fillId="0" borderId="13" xfId="0" applyNumberFormat="1" applyBorder="1"/>
    <xf numFmtId="0" fontId="11" fillId="9" borderId="8" xfId="0" applyFont="1" applyFill="1" applyBorder="1" applyAlignment="1" applyProtection="1">
      <alignment horizontal="center" vertical="center" wrapText="1"/>
      <protection locked="0"/>
    </xf>
    <xf numFmtId="0" fontId="0" fillId="0" borderId="0" xfId="0" applyAlignment="1" applyProtection="1">
      <alignment vertical="center"/>
      <protection locked="0"/>
    </xf>
    <xf numFmtId="0" fontId="25" fillId="0" borderId="0" xfId="0" applyFont="1" applyAlignment="1" applyProtection="1">
      <alignment vertical="center"/>
      <protection locked="0"/>
    </xf>
    <xf numFmtId="0" fontId="11" fillId="9" borderId="0" xfId="0" applyFont="1" applyFill="1" applyAlignment="1" applyProtection="1">
      <alignment horizontal="center" vertical="center" wrapText="1"/>
      <protection locked="0"/>
    </xf>
    <xf numFmtId="167" fontId="8" fillId="0" borderId="17" xfId="4" applyNumberFormat="1" applyFont="1" applyFill="1" applyBorder="1" applyAlignment="1">
      <alignment horizontal="center" vertical="center" wrapText="1"/>
    </xf>
    <xf numFmtId="0" fontId="8" fillId="7" borderId="2" xfId="0" applyFont="1" applyFill="1" applyBorder="1" applyAlignment="1" applyProtection="1">
      <alignment horizontal="center" vertical="center" wrapText="1"/>
      <protection locked="0"/>
    </xf>
    <xf numFmtId="166" fontId="8" fillId="0" borderId="3" xfId="0" applyNumberFormat="1" applyFont="1" applyBorder="1" applyAlignment="1">
      <alignment horizontal="center" vertical="center" wrapText="1"/>
    </xf>
    <xf numFmtId="165" fontId="8" fillId="0" borderId="2" xfId="4" applyFont="1" applyFill="1" applyBorder="1" applyAlignment="1">
      <alignment horizontal="right" vertical="center"/>
    </xf>
    <xf numFmtId="0" fontId="32" fillId="0" borderId="18" xfId="0" applyFont="1" applyBorder="1" applyAlignment="1" applyProtection="1">
      <alignment horizontal="center" vertical="center" wrapText="1"/>
      <protection locked="0"/>
    </xf>
    <xf numFmtId="0" fontId="32" fillId="0" borderId="19" xfId="0" applyFont="1" applyBorder="1" applyAlignment="1" applyProtection="1">
      <alignment horizontal="center" vertical="center" wrapText="1"/>
      <protection locked="0"/>
    </xf>
    <xf numFmtId="0" fontId="9" fillId="2" borderId="2" xfId="0" applyFont="1" applyFill="1" applyBorder="1" applyAlignment="1">
      <alignment vertical="center" wrapText="1"/>
    </xf>
    <xf numFmtId="0" fontId="10" fillId="0" borderId="0" xfId="0" applyFont="1" applyAlignment="1" applyProtection="1">
      <alignment horizontal="justify" vertical="center"/>
      <protection locked="0"/>
    </xf>
    <xf numFmtId="9" fontId="1" fillId="7" borderId="2" xfId="9" applyFill="1" applyBorder="1" applyAlignment="1">
      <alignment horizontal="center" vertical="center"/>
    </xf>
    <xf numFmtId="4" fontId="30" fillId="0" borderId="3" xfId="0" applyNumberFormat="1" applyFont="1" applyBorder="1" applyAlignment="1">
      <alignment vertical="center" wrapText="1"/>
    </xf>
    <xf numFmtId="9" fontId="1" fillId="0" borderId="2" xfId="9" applyFill="1" applyBorder="1" applyAlignment="1">
      <alignment horizontal="justify" vertical="center" wrapText="1"/>
    </xf>
    <xf numFmtId="17" fontId="8" fillId="0" borderId="2" xfId="0" applyNumberFormat="1" applyFont="1" applyBorder="1" applyAlignment="1">
      <alignment horizontal="center" vertical="center" wrapText="1"/>
    </xf>
    <xf numFmtId="1" fontId="1" fillId="7" borderId="2" xfId="0" applyNumberFormat="1" applyFont="1" applyFill="1" applyBorder="1" applyAlignment="1">
      <alignment horizontal="center" vertical="center" wrapText="1"/>
    </xf>
    <xf numFmtId="166" fontId="27" fillId="0" borderId="2" xfId="9" applyNumberFormat="1" applyFont="1" applyBorder="1" applyAlignment="1">
      <alignment horizontal="center" vertical="center"/>
    </xf>
    <xf numFmtId="0" fontId="10" fillId="0" borderId="0" xfId="0" applyFont="1" applyAlignment="1">
      <alignment horizontal="left" vertical="center" wrapText="1"/>
    </xf>
    <xf numFmtId="0" fontId="6" fillId="0" borderId="0" xfId="0" applyFont="1" applyAlignment="1">
      <alignment vertical="center" wrapText="1"/>
    </xf>
    <xf numFmtId="0" fontId="27" fillId="0" borderId="5" xfId="0" applyFont="1" applyBorder="1" applyAlignment="1">
      <alignment horizontal="justify" vertical="center" wrapText="1"/>
    </xf>
    <xf numFmtId="10" fontId="1" fillId="0" borderId="4" xfId="0" applyNumberFormat="1"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justify" vertical="center" wrapText="1"/>
    </xf>
    <xf numFmtId="10" fontId="1" fillId="0" borderId="3" xfId="9" applyNumberFormat="1" applyFill="1" applyBorder="1" applyAlignment="1">
      <alignment horizontal="center" vertical="center"/>
    </xf>
    <xf numFmtId="0" fontId="1" fillId="0" borderId="3" xfId="0" applyFont="1" applyBorder="1" applyAlignment="1">
      <alignment vertical="center" wrapText="1"/>
    </xf>
    <xf numFmtId="10" fontId="1" fillId="0" borderId="2" xfId="9" applyNumberFormat="1" applyBorder="1" applyAlignment="1">
      <alignment horizontal="center" vertical="center"/>
    </xf>
    <xf numFmtId="0" fontId="27" fillId="0" borderId="3" xfId="0" applyFont="1" applyBorder="1" applyAlignment="1">
      <alignment vertical="center" wrapText="1"/>
    </xf>
    <xf numFmtId="0" fontId="33" fillId="0" borderId="0" xfId="0" applyFont="1"/>
    <xf numFmtId="166" fontId="1" fillId="0" borderId="2" xfId="9" applyNumberFormat="1" applyBorder="1" applyAlignment="1">
      <alignment horizontal="center" vertical="center"/>
    </xf>
    <xf numFmtId="166" fontId="18" fillId="0" borderId="2" xfId="0" applyNumberFormat="1" applyFont="1" applyBorder="1" applyAlignment="1">
      <alignment horizontal="center" vertical="center" wrapText="1"/>
    </xf>
    <xf numFmtId="0" fontId="0" fillId="0" borderId="6" xfId="0" applyBorder="1" applyAlignment="1">
      <alignment horizontal="justify" vertical="center"/>
    </xf>
    <xf numFmtId="0" fontId="1" fillId="7" borderId="2" xfId="0" applyFont="1" applyFill="1" applyBorder="1" applyAlignment="1">
      <alignment horizontal="justify" vertical="center" wrapText="1"/>
    </xf>
    <xf numFmtId="0" fontId="27" fillId="0" borderId="2" xfId="0" applyFont="1" applyBorder="1" applyAlignment="1">
      <alignment horizontal="center" vertical="center"/>
    </xf>
    <xf numFmtId="9" fontId="1" fillId="0" borderId="2" xfId="0" applyNumberFormat="1" applyFont="1" applyBorder="1" applyAlignment="1">
      <alignment horizontal="center" vertical="center" wrapText="1"/>
    </xf>
    <xf numFmtId="0" fontId="35" fillId="0" borderId="0" xfId="0" applyFont="1"/>
    <xf numFmtId="0" fontId="18" fillId="0" borderId="0" xfId="0" applyFont="1"/>
    <xf numFmtId="10" fontId="1" fillId="0" borderId="3" xfId="0" applyNumberFormat="1" applyFont="1" applyBorder="1" applyAlignment="1">
      <alignment horizontal="center" vertical="center" wrapText="1"/>
    </xf>
    <xf numFmtId="10" fontId="27" fillId="0" borderId="3" xfId="9" applyNumberFormat="1" applyFont="1" applyFill="1" applyBorder="1" applyAlignment="1">
      <alignment horizontal="center" vertical="center"/>
    </xf>
    <xf numFmtId="0" fontId="27" fillId="0" borderId="3" xfId="0" applyFont="1" applyBorder="1" applyAlignment="1">
      <alignment horizontal="center" vertical="center" wrapText="1"/>
    </xf>
    <xf numFmtId="166" fontId="27" fillId="2" borderId="2" xfId="9" applyNumberFormat="1" applyFont="1" applyFill="1" applyBorder="1" applyAlignment="1">
      <alignment horizontal="center" vertical="center"/>
    </xf>
    <xf numFmtId="49" fontId="27" fillId="2" borderId="2" xfId="0" applyNumberFormat="1" applyFont="1" applyFill="1" applyBorder="1" applyAlignment="1">
      <alignment horizontal="center" vertical="center"/>
    </xf>
    <xf numFmtId="0" fontId="15" fillId="2" borderId="2" xfId="0" applyFont="1" applyFill="1" applyBorder="1"/>
    <xf numFmtId="9" fontId="35" fillId="0" borderId="0" xfId="0" applyNumberFormat="1" applyFont="1"/>
    <xf numFmtId="166" fontId="35" fillId="2" borderId="2" xfId="9" applyNumberFormat="1" applyFont="1" applyFill="1" applyBorder="1" applyAlignment="1">
      <alignment horizontal="center" vertical="center"/>
    </xf>
    <xf numFmtId="49" fontId="35" fillId="2" borderId="2" xfId="0" applyNumberFormat="1" applyFont="1" applyFill="1" applyBorder="1" applyAlignment="1">
      <alignment horizontal="center" vertical="center"/>
    </xf>
    <xf numFmtId="0" fontId="19" fillId="2" borderId="2" xfId="0" applyFont="1" applyFill="1" applyBorder="1"/>
    <xf numFmtId="0" fontId="27" fillId="0" borderId="0" xfId="0" applyFont="1" applyAlignment="1">
      <alignment horizontal="center" vertical="center"/>
    </xf>
    <xf numFmtId="0" fontId="1" fillId="0" borderId="0" xfId="0" applyFont="1" applyAlignment="1">
      <alignment horizontal="center" vertical="center"/>
    </xf>
    <xf numFmtId="0" fontId="15" fillId="2" borderId="2" xfId="0" applyFont="1" applyFill="1" applyBorder="1" applyAlignment="1">
      <alignment horizontal="center" vertical="center" wrapText="1"/>
    </xf>
    <xf numFmtId="0" fontId="15" fillId="2" borderId="2" xfId="0" applyFont="1" applyFill="1" applyBorder="1" applyAlignment="1">
      <alignment horizontal="center" vertical="center"/>
    </xf>
    <xf numFmtId="0" fontId="33" fillId="0" borderId="0" xfId="0" applyFont="1" applyAlignment="1">
      <alignment horizontal="left" vertical="center"/>
    </xf>
    <xf numFmtId="9" fontId="27" fillId="0" borderId="0" xfId="0" applyNumberFormat="1" applyFont="1" applyAlignment="1">
      <alignment horizontal="center" vertical="center"/>
    </xf>
    <xf numFmtId="165" fontId="8" fillId="0" borderId="2" xfId="4" applyFont="1" applyBorder="1" applyAlignment="1">
      <alignment horizontal="justify" vertical="center" wrapText="1"/>
    </xf>
    <xf numFmtId="9" fontId="27" fillId="0" borderId="0" xfId="0" applyNumberFormat="1" applyFont="1"/>
    <xf numFmtId="0" fontId="37" fillId="0" borderId="0" xfId="0" applyFont="1"/>
    <xf numFmtId="0" fontId="38" fillId="0" borderId="0" xfId="0" applyFont="1"/>
    <xf numFmtId="166" fontId="27" fillId="0" borderId="2" xfId="9" applyNumberFormat="1" applyFont="1" applyFill="1" applyBorder="1" applyAlignment="1">
      <alignment horizontal="center" vertical="center"/>
    </xf>
    <xf numFmtId="166" fontId="1" fillId="0" borderId="5" xfId="0" applyNumberFormat="1" applyFont="1" applyBorder="1" applyAlignment="1">
      <alignment horizontal="center" vertical="center" wrapText="1"/>
    </xf>
    <xf numFmtId="0" fontId="39" fillId="2" borderId="2" xfId="0" applyFont="1" applyFill="1" applyBorder="1" applyAlignment="1">
      <alignment vertical="center" wrapText="1"/>
    </xf>
    <xf numFmtId="0" fontId="40" fillId="0" borderId="0" xfId="0" applyFont="1"/>
    <xf numFmtId="9" fontId="37" fillId="0" borderId="0" xfId="0" applyNumberFormat="1" applyFont="1"/>
    <xf numFmtId="4" fontId="8" fillId="0" borderId="3" xfId="4" applyNumberFormat="1" applyFont="1" applyFill="1" applyBorder="1" applyAlignment="1">
      <alignment horizontal="right" vertical="center"/>
    </xf>
    <xf numFmtId="4" fontId="1" fillId="0" borderId="2" xfId="0" applyNumberFormat="1" applyFont="1" applyBorder="1" applyAlignment="1">
      <alignment horizontal="right" vertical="center"/>
    </xf>
    <xf numFmtId="166" fontId="1" fillId="0" borderId="2" xfId="0" applyNumberFormat="1" applyFont="1" applyBorder="1" applyAlignment="1">
      <alignment horizontal="justify" vertical="center" wrapText="1"/>
    </xf>
    <xf numFmtId="4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14" fontId="1" fillId="0" borderId="2" xfId="0" applyNumberFormat="1" applyFont="1" applyBorder="1" applyAlignment="1">
      <alignment horizontal="center" vertical="center"/>
    </xf>
    <xf numFmtId="0" fontId="11" fillId="9" borderId="5" xfId="0" applyFont="1" applyFill="1" applyBorder="1" applyAlignment="1" applyProtection="1">
      <alignment horizontal="center" vertical="center" wrapText="1"/>
      <protection locked="0"/>
    </xf>
    <xf numFmtId="0" fontId="1" fillId="0" borderId="2" xfId="0" applyFont="1" applyBorder="1" applyAlignment="1">
      <alignment horizontal="left" vertical="center" wrapText="1"/>
    </xf>
    <xf numFmtId="0" fontId="35" fillId="0" borderId="0" xfId="0" applyFont="1" applyAlignment="1" applyProtection="1">
      <alignment vertical="center"/>
      <protection locked="0"/>
    </xf>
    <xf numFmtId="0" fontId="18" fillId="0" borderId="0" xfId="0" applyFont="1" applyAlignment="1" applyProtection="1">
      <alignment vertical="center"/>
      <protection locked="0"/>
    </xf>
    <xf numFmtId="0" fontId="1" fillId="2" borderId="2" xfId="0" applyFont="1" applyFill="1" applyBorder="1" applyAlignment="1">
      <alignment horizontal="center" vertical="center" wrapText="1"/>
    </xf>
    <xf numFmtId="0" fontId="1" fillId="2" borderId="2" xfId="0" applyFont="1" applyFill="1" applyBorder="1" applyAlignment="1">
      <alignment horizontal="justify" vertical="center" wrapText="1"/>
    </xf>
    <xf numFmtId="166" fontId="25" fillId="2" borderId="2" xfId="0" applyNumberFormat="1" applyFont="1" applyFill="1" applyBorder="1" applyAlignment="1">
      <alignment horizontal="center" vertical="center" wrapText="1"/>
    </xf>
    <xf numFmtId="10" fontId="25" fillId="2" borderId="2" xfId="0" applyNumberFormat="1" applyFont="1" applyFill="1" applyBorder="1" applyAlignment="1">
      <alignment horizontal="center" vertical="center" wrapText="1"/>
    </xf>
    <xf numFmtId="4" fontId="42" fillId="2" borderId="2" xfId="0" applyNumberFormat="1" applyFont="1" applyFill="1" applyBorder="1" applyAlignment="1">
      <alignment horizontal="right" vertical="center" wrapText="1"/>
    </xf>
    <xf numFmtId="0" fontId="1" fillId="2" borderId="2" xfId="0" applyFont="1" applyFill="1" applyBorder="1" applyAlignment="1">
      <alignment horizontal="left" vertical="center" wrapText="1"/>
    </xf>
    <xf numFmtId="0" fontId="1" fillId="2" borderId="2" xfId="0" applyFont="1" applyFill="1" applyBorder="1" applyAlignment="1" applyProtection="1">
      <alignment horizontal="justify" vertical="center" wrapText="1"/>
      <protection locked="0"/>
    </xf>
    <xf numFmtId="0" fontId="23" fillId="2" borderId="2" xfId="0" applyFont="1" applyFill="1" applyBorder="1" applyAlignment="1" applyProtection="1">
      <alignment vertical="center" wrapText="1"/>
      <protection locked="0"/>
    </xf>
    <xf numFmtId="0" fontId="10" fillId="0" borderId="0" xfId="0" applyFont="1" applyAlignment="1" applyProtection="1">
      <alignment vertical="center"/>
      <protection locked="0"/>
    </xf>
    <xf numFmtId="0" fontId="43" fillId="0" borderId="0" xfId="0" applyFont="1" applyAlignment="1" applyProtection="1">
      <alignment horizontal="left" vertical="center" wrapText="1"/>
      <protection locked="0"/>
    </xf>
    <xf numFmtId="4" fontId="43" fillId="0" borderId="0" xfId="0" applyNumberFormat="1" applyFont="1" applyAlignment="1" applyProtection="1">
      <alignment horizontal="right" vertical="center" wrapText="1"/>
      <protection locked="0"/>
    </xf>
    <xf numFmtId="0" fontId="44" fillId="0" borderId="0" xfId="0" applyFont="1" applyAlignment="1" applyProtection="1">
      <alignment horizontal="left" vertical="center"/>
      <protection locked="0"/>
    </xf>
    <xf numFmtId="0" fontId="15" fillId="0" borderId="0" xfId="0" applyFont="1" applyAlignment="1" applyProtection="1">
      <alignment vertical="center"/>
      <protection locked="0"/>
    </xf>
    <xf numFmtId="4" fontId="9" fillId="2" borderId="20" xfId="0" applyNumberFormat="1" applyFont="1" applyFill="1" applyBorder="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wrapText="1"/>
    </xf>
    <xf numFmtId="166" fontId="0" fillId="0" borderId="0" xfId="9" applyNumberFormat="1" applyFont="1" applyFill="1" applyBorder="1" applyAlignment="1">
      <alignment horizontal="center" vertical="center"/>
    </xf>
    <xf numFmtId="49" fontId="0" fillId="0" borderId="0" xfId="0" applyNumberFormat="1" applyAlignment="1">
      <alignment horizontal="center" vertical="center"/>
    </xf>
    <xf numFmtId="4" fontId="20" fillId="0" borderId="0" xfId="0" applyNumberFormat="1" applyFont="1" applyAlignment="1">
      <alignment horizontal="right" vertical="center" wrapText="1"/>
    </xf>
    <xf numFmtId="0" fontId="13" fillId="0" borderId="0" xfId="0" applyFont="1"/>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14" fontId="12" fillId="0" borderId="2" xfId="0" applyNumberFormat="1" applyFont="1" applyBorder="1" applyAlignment="1">
      <alignment horizontal="center" vertical="center"/>
    </xf>
    <xf numFmtId="0" fontId="5" fillId="0" borderId="0" xfId="0" applyFont="1" applyAlignment="1" applyProtection="1">
      <alignment vertical="center"/>
      <protection locked="0"/>
    </xf>
    <xf numFmtId="0" fontId="1" fillId="0" borderId="2" xfId="0" applyFont="1" applyBorder="1" applyAlignment="1">
      <alignment horizontal="justify" vertical="center"/>
    </xf>
    <xf numFmtId="0" fontId="1" fillId="0" borderId="2" xfId="0" applyFont="1" applyBorder="1" applyAlignment="1">
      <alignment horizontal="center" vertical="center"/>
    </xf>
    <xf numFmtId="0" fontId="33" fillId="0" borderId="0" xfId="0" applyFont="1" applyAlignment="1" applyProtection="1">
      <alignment vertical="center"/>
      <protection locked="0"/>
    </xf>
    <xf numFmtId="0" fontId="9" fillId="9" borderId="8" xfId="0" applyFont="1" applyFill="1" applyBorder="1" applyAlignment="1" applyProtection="1">
      <alignment horizontal="center" vertical="center" wrapText="1"/>
      <protection locked="0"/>
    </xf>
    <xf numFmtId="0" fontId="9" fillId="9" borderId="4" xfId="0" applyFont="1" applyFill="1" applyBorder="1" applyAlignment="1" applyProtection="1">
      <alignment horizontal="center" vertical="center" wrapText="1"/>
      <protection locked="0"/>
    </xf>
    <xf numFmtId="0" fontId="9" fillId="9" borderId="16" xfId="0" applyFont="1" applyFill="1" applyBorder="1" applyAlignment="1" applyProtection="1">
      <alignment horizontal="center" vertical="center" wrapText="1"/>
      <protection locked="0"/>
    </xf>
    <xf numFmtId="0" fontId="9" fillId="9" borderId="6" xfId="0" applyFont="1" applyFill="1" applyBorder="1" applyAlignment="1" applyProtection="1">
      <alignment horizontal="center" vertical="center" wrapText="1"/>
      <protection locked="0"/>
    </xf>
    <xf numFmtId="166" fontId="45" fillId="0" borderId="3" xfId="0" applyNumberFormat="1" applyFont="1" applyBorder="1" applyAlignment="1">
      <alignment horizontal="center" vertical="center" wrapText="1"/>
    </xf>
    <xf numFmtId="166" fontId="1" fillId="7" borderId="2" xfId="0" applyNumberFormat="1" applyFont="1" applyFill="1" applyBorder="1" applyAlignment="1">
      <alignment horizontal="center" vertical="center" wrapText="1"/>
    </xf>
    <xf numFmtId="0" fontId="30" fillId="2" borderId="0" xfId="0" applyFont="1" applyFill="1" applyAlignment="1">
      <alignment horizontal="justify" vertical="center" wrapText="1"/>
    </xf>
    <xf numFmtId="0" fontId="8" fillId="2" borderId="0" xfId="0" applyFont="1" applyFill="1" applyAlignment="1">
      <alignment horizontal="justify" vertical="center" wrapText="1"/>
    </xf>
    <xf numFmtId="166" fontId="34" fillId="2" borderId="0" xfId="0" applyNumberFormat="1" applyFont="1" applyFill="1" applyAlignment="1">
      <alignment horizontal="center" vertical="center" wrapText="1"/>
    </xf>
    <xf numFmtId="9" fontId="34" fillId="2" borderId="0" xfId="0" applyNumberFormat="1" applyFont="1" applyFill="1" applyAlignment="1">
      <alignment horizontal="center" vertical="center" wrapText="1"/>
    </xf>
    <xf numFmtId="166" fontId="1" fillId="2" borderId="0" xfId="9" applyNumberFormat="1" applyFill="1" applyBorder="1" applyAlignment="1">
      <alignment horizontal="center" vertical="center" wrapText="1"/>
    </xf>
    <xf numFmtId="165" fontId="8" fillId="2" borderId="0" xfId="4" applyFont="1" applyFill="1" applyBorder="1" applyAlignment="1">
      <alignment horizontal="left" vertical="center" wrapText="1"/>
    </xf>
    <xf numFmtId="0" fontId="30" fillId="2" borderId="0" xfId="0" applyFont="1" applyFill="1" applyAlignment="1">
      <alignment horizontal="center" vertical="center" wrapText="1"/>
    </xf>
    <xf numFmtId="0" fontId="8" fillId="2" borderId="0" xfId="0" applyFont="1" applyFill="1" applyAlignment="1" applyProtection="1">
      <alignment horizontal="center" vertical="center" wrapText="1"/>
      <protection locked="0"/>
    </xf>
    <xf numFmtId="0" fontId="46" fillId="0" borderId="20" xfId="0" applyFont="1" applyBorder="1" applyAlignment="1" applyProtection="1">
      <alignment vertical="center"/>
      <protection locked="0"/>
    </xf>
    <xf numFmtId="0" fontId="46" fillId="0" borderId="0" xfId="0" applyFont="1" applyAlignment="1" applyProtection="1">
      <alignment vertical="center"/>
      <protection locked="0"/>
    </xf>
    <xf numFmtId="165" fontId="46" fillId="0" borderId="0" xfId="0" applyNumberFormat="1" applyFont="1" applyAlignment="1" applyProtection="1">
      <alignment vertical="center"/>
      <protection locked="0"/>
    </xf>
    <xf numFmtId="0" fontId="27" fillId="3" borderId="0" xfId="0" applyFont="1" applyFill="1"/>
    <xf numFmtId="0" fontId="44" fillId="0" borderId="0" xfId="0" applyFont="1" applyAlignment="1" applyProtection="1">
      <alignment vertical="center"/>
      <protection locked="0"/>
    </xf>
    <xf numFmtId="0" fontId="9" fillId="9" borderId="0" xfId="0" applyFont="1" applyFill="1" applyAlignment="1" applyProtection="1">
      <alignment horizontal="center" vertical="center" wrapText="1"/>
      <protection locked="0"/>
    </xf>
    <xf numFmtId="0" fontId="1" fillId="7" borderId="2"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0" xfId="0" applyFont="1" applyFill="1" applyAlignment="1">
      <alignment horizontal="center" vertical="center" wrapText="1"/>
    </xf>
    <xf numFmtId="9" fontId="1" fillId="2" borderId="0" xfId="9" applyFill="1" applyBorder="1" applyAlignment="1" applyProtection="1">
      <alignment horizontal="center" vertical="center" wrapText="1"/>
    </xf>
    <xf numFmtId="2" fontId="1" fillId="2" borderId="0" xfId="0" applyNumberFormat="1" applyFont="1" applyFill="1" applyAlignment="1">
      <alignment horizontal="center" vertical="center" wrapText="1"/>
    </xf>
    <xf numFmtId="9" fontId="1" fillId="2" borderId="0" xfId="0" applyNumberFormat="1" applyFont="1" applyFill="1" applyAlignment="1">
      <alignment horizontal="center" vertical="center" wrapText="1"/>
    </xf>
    <xf numFmtId="165" fontId="8" fillId="2" borderId="0" xfId="4" applyFont="1" applyFill="1" applyBorder="1" applyAlignment="1">
      <alignment horizontal="center" vertical="center" wrapText="1"/>
    </xf>
    <xf numFmtId="0" fontId="30" fillId="2" borderId="0" xfId="0" applyFont="1" applyFill="1" applyAlignment="1" applyProtection="1">
      <alignment horizontal="center" vertical="center" wrapText="1"/>
      <protection locked="0"/>
    </xf>
    <xf numFmtId="0" fontId="21" fillId="0" borderId="0" xfId="0" applyFont="1" applyAlignment="1" applyProtection="1">
      <alignment vertical="center"/>
      <protection locked="0"/>
    </xf>
    <xf numFmtId="4" fontId="0" fillId="0" borderId="0" xfId="0" applyNumberFormat="1" applyAlignment="1" applyProtection="1">
      <alignment horizontal="center" vertical="center"/>
      <protection locked="0"/>
    </xf>
    <xf numFmtId="0" fontId="11" fillId="9" borderId="4" xfId="0" applyFont="1" applyFill="1" applyBorder="1" applyAlignment="1" applyProtection="1">
      <alignment horizontal="center" vertical="center" wrapText="1"/>
      <protection locked="0"/>
    </xf>
    <xf numFmtId="0" fontId="9" fillId="9" borderId="21" xfId="0" applyFont="1" applyFill="1" applyBorder="1" applyAlignment="1" applyProtection="1">
      <alignment horizontal="center" vertical="center" wrapText="1"/>
      <protection locked="0"/>
    </xf>
    <xf numFmtId="0" fontId="9" fillId="9" borderId="20" xfId="0" applyFont="1" applyFill="1" applyBorder="1" applyAlignment="1" applyProtection="1">
      <alignment horizontal="center" vertical="center" wrapText="1"/>
      <protection locked="0"/>
    </xf>
    <xf numFmtId="166" fontId="45" fillId="7" borderId="4" xfId="0" applyNumberFormat="1" applyFont="1" applyFill="1" applyBorder="1" applyAlignment="1">
      <alignment horizontal="center" vertical="center" wrapText="1"/>
    </xf>
    <xf numFmtId="4" fontId="9" fillId="2" borderId="2" xfId="0" applyNumberFormat="1" applyFont="1" applyFill="1" applyBorder="1" applyAlignment="1">
      <alignment vertical="center" wrapText="1"/>
    </xf>
    <xf numFmtId="4" fontId="1" fillId="0" borderId="2" xfId="0" applyNumberFormat="1" applyFont="1" applyBorder="1" applyAlignment="1">
      <alignment vertical="center"/>
    </xf>
    <xf numFmtId="0" fontId="1" fillId="0" borderId="1" xfId="12" applyBorder="1" applyAlignment="1">
      <alignment horizontal="center" vertical="center" wrapText="1"/>
    </xf>
    <xf numFmtId="0" fontId="1" fillId="0" borderId="1" xfId="12" applyBorder="1" applyAlignment="1">
      <alignment horizontal="left" vertical="center" wrapText="1"/>
    </xf>
    <xf numFmtId="4" fontId="10" fillId="0" borderId="0" xfId="0" applyNumberFormat="1" applyFont="1" applyAlignment="1">
      <alignment horizontal="left" vertical="center" wrapText="1"/>
    </xf>
    <xf numFmtId="0" fontId="1" fillId="11" borderId="9" xfId="0" applyFont="1" applyFill="1" applyBorder="1" applyAlignment="1">
      <alignment horizontal="left" vertical="center" wrapText="1"/>
    </xf>
    <xf numFmtId="0" fontId="30" fillId="11" borderId="2" xfId="0" applyFont="1" applyFill="1" applyBorder="1" applyAlignment="1">
      <alignment vertical="center" wrapText="1"/>
    </xf>
    <xf numFmtId="0" fontId="48" fillId="0" borderId="0" xfId="0" applyFont="1"/>
    <xf numFmtId="0" fontId="30" fillId="0" borderId="9" xfId="0" applyFont="1" applyBorder="1" applyAlignment="1">
      <alignment vertical="center" wrapText="1"/>
    </xf>
    <xf numFmtId="0" fontId="48" fillId="0" borderId="9" xfId="0" applyFont="1" applyBorder="1" applyAlignment="1">
      <alignment vertical="center" wrapText="1"/>
    </xf>
    <xf numFmtId="0" fontId="17" fillId="0" borderId="2" xfId="0" applyFont="1" applyBorder="1" applyAlignment="1">
      <alignment vertical="center" wrapText="1"/>
    </xf>
    <xf numFmtId="0" fontId="17" fillId="0" borderId="9" xfId="0" applyFont="1" applyBorder="1" applyAlignment="1">
      <alignment vertical="center" wrapText="1"/>
    </xf>
    <xf numFmtId="0" fontId="48" fillId="0" borderId="9" xfId="0" applyFont="1" applyBorder="1" applyAlignment="1">
      <alignment vertical="center"/>
    </xf>
    <xf numFmtId="0" fontId="50" fillId="12" borderId="2" xfId="0" applyFont="1" applyFill="1" applyBorder="1" applyAlignment="1">
      <alignment wrapText="1"/>
    </xf>
    <xf numFmtId="0" fontId="49" fillId="12" borderId="9" xfId="0" applyFont="1" applyFill="1" applyBorder="1"/>
    <xf numFmtId="0" fontId="49" fillId="12" borderId="12" xfId="0" applyFont="1" applyFill="1" applyBorder="1"/>
    <xf numFmtId="0" fontId="52" fillId="12" borderId="9" xfId="0" applyFont="1" applyFill="1" applyBorder="1"/>
    <xf numFmtId="10" fontId="8" fillId="0" borderId="16" xfId="0" applyNumberFormat="1" applyFont="1" applyBorder="1" applyAlignment="1">
      <alignment horizontal="center" vertical="center"/>
    </xf>
    <xf numFmtId="10" fontId="27" fillId="0" borderId="16" xfId="9" applyNumberFormat="1" applyFont="1" applyBorder="1" applyAlignment="1">
      <alignment horizontal="center" vertical="center"/>
    </xf>
    <xf numFmtId="49" fontId="0" fillId="2" borderId="5" xfId="0" applyNumberFormat="1" applyFill="1" applyBorder="1" applyAlignment="1">
      <alignment horizontal="center" vertical="center"/>
    </xf>
    <xf numFmtId="165" fontId="42" fillId="2" borderId="0" xfId="4" applyFont="1" applyFill="1" applyBorder="1" applyAlignment="1">
      <alignment horizontal="center" vertical="center"/>
    </xf>
    <xf numFmtId="165" fontId="22" fillId="2" borderId="0" xfId="4" applyFont="1" applyFill="1" applyBorder="1" applyAlignment="1">
      <alignment horizontal="center" vertical="center"/>
    </xf>
    <xf numFmtId="166" fontId="1" fillId="0" borderId="2" xfId="0" applyNumberFormat="1" applyFont="1" applyBorder="1" applyAlignment="1">
      <alignment horizontal="left" vertical="center" wrapText="1"/>
    </xf>
    <xf numFmtId="0" fontId="18" fillId="0" borderId="9" xfId="0" applyFont="1" applyBorder="1" applyAlignment="1">
      <alignment horizontal="center" vertical="center" wrapText="1"/>
    </xf>
    <xf numFmtId="0" fontId="18" fillId="0" borderId="12" xfId="0" applyFont="1" applyBorder="1" applyAlignment="1">
      <alignment horizontal="center" vertical="center" wrapText="1"/>
    </xf>
    <xf numFmtId="166" fontId="48" fillId="0" borderId="12" xfId="0" applyNumberFormat="1" applyFont="1" applyBorder="1" applyAlignment="1">
      <alignment horizontal="center" vertical="center"/>
    </xf>
    <xf numFmtId="43" fontId="18" fillId="0" borderId="12" xfId="0" applyNumberFormat="1" applyFont="1" applyBorder="1" applyAlignment="1">
      <alignment horizontal="right" vertical="center" wrapText="1"/>
    </xf>
    <xf numFmtId="0" fontId="1" fillId="0" borderId="9" xfId="0" applyFont="1" applyBorder="1" applyAlignment="1">
      <alignment horizontal="center" vertical="center" wrapText="1"/>
    </xf>
    <xf numFmtId="43" fontId="1" fillId="0" borderId="9" xfId="0" applyNumberFormat="1" applyFont="1" applyBorder="1" applyAlignment="1">
      <alignment vertical="center" wrapText="1"/>
    </xf>
    <xf numFmtId="9" fontId="48" fillId="0" borderId="12" xfId="0" applyNumberFormat="1" applyFont="1" applyBorder="1" applyAlignment="1">
      <alignment horizontal="center" vertical="center"/>
    </xf>
    <xf numFmtId="0" fontId="48" fillId="0" borderId="2" xfId="0" applyFont="1" applyBorder="1" applyAlignment="1">
      <alignment horizontal="center" vertical="center"/>
    </xf>
    <xf numFmtId="0" fontId="48" fillId="0" borderId="5" xfId="0" applyFont="1" applyBorder="1" applyAlignment="1">
      <alignment horizontal="center" vertical="center"/>
    </xf>
    <xf numFmtId="9" fontId="0" fillId="0" borderId="2" xfId="0" applyNumberFormat="1" applyBorder="1" applyAlignment="1">
      <alignment horizontal="center" vertical="center"/>
    </xf>
    <xf numFmtId="9" fontId="48" fillId="0" borderId="9" xfId="0" applyNumberFormat="1" applyFont="1" applyBorder="1" applyAlignment="1">
      <alignment horizontal="center" vertical="center"/>
    </xf>
    <xf numFmtId="4" fontId="1" fillId="0" borderId="12" xfId="0" applyNumberFormat="1" applyFont="1" applyBorder="1" applyAlignment="1">
      <alignment horizontal="right" vertical="center" wrapText="1"/>
    </xf>
    <xf numFmtId="166" fontId="8" fillId="0" borderId="3" xfId="9" applyNumberFormat="1" applyFont="1" applyBorder="1" applyAlignment="1">
      <alignment horizontal="center" vertical="center"/>
    </xf>
    <xf numFmtId="166" fontId="1" fillId="0" borderId="12" xfId="0" applyNumberFormat="1" applyFont="1" applyBorder="1" applyAlignment="1">
      <alignment horizontal="center" vertical="center"/>
    </xf>
    <xf numFmtId="0" fontId="49" fillId="11" borderId="12" xfId="0" applyFont="1" applyFill="1" applyBorder="1" applyAlignment="1">
      <alignment horizontal="right" vertical="center"/>
    </xf>
    <xf numFmtId="165" fontId="7" fillId="11" borderId="12" xfId="4" applyFill="1" applyBorder="1" applyAlignment="1">
      <alignment horizontal="right" vertical="center"/>
    </xf>
    <xf numFmtId="165" fontId="7" fillId="11" borderId="5" xfId="4" applyFill="1" applyBorder="1" applyAlignment="1">
      <alignment horizontal="right" vertical="center" wrapText="1"/>
    </xf>
    <xf numFmtId="0" fontId="30" fillId="11" borderId="19" xfId="0" applyFont="1" applyFill="1" applyBorder="1" applyAlignment="1">
      <alignment horizontal="center" vertical="center" wrapText="1"/>
    </xf>
    <xf numFmtId="0" fontId="30" fillId="7" borderId="2" xfId="0" applyFont="1" applyFill="1" applyBorder="1" applyAlignment="1" applyProtection="1">
      <alignment horizontal="center" vertical="center" wrapText="1"/>
      <protection locked="0"/>
    </xf>
    <xf numFmtId="0" fontId="30" fillId="11" borderId="10" xfId="0" applyFont="1" applyFill="1" applyBorder="1" applyAlignment="1">
      <alignment horizontal="center" vertical="center" wrapText="1"/>
    </xf>
    <xf numFmtId="0" fontId="30" fillId="11" borderId="11" xfId="0" applyFont="1" applyFill="1" applyBorder="1" applyAlignment="1">
      <alignment horizontal="center" vertical="center" wrapText="1"/>
    </xf>
    <xf numFmtId="165" fontId="7" fillId="11" borderId="2" xfId="4" applyFill="1" applyBorder="1" applyAlignment="1">
      <alignment horizontal="right" vertical="center" wrapText="1"/>
    </xf>
    <xf numFmtId="0" fontId="30" fillId="11" borderId="8" xfId="0" applyFont="1" applyFill="1" applyBorder="1" applyAlignment="1">
      <alignment vertical="center" wrapText="1"/>
    </xf>
    <xf numFmtId="0" fontId="30" fillId="0" borderId="9"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2" xfId="0" applyFont="1" applyBorder="1" applyAlignment="1">
      <alignment horizontal="center" vertical="center" wrapText="1"/>
    </xf>
    <xf numFmtId="0" fontId="27" fillId="0" borderId="4" xfId="0" applyFont="1" applyBorder="1" applyAlignment="1">
      <alignment horizontal="center" vertical="center" wrapText="1"/>
    </xf>
    <xf numFmtId="0" fontId="30" fillId="0" borderId="5" xfId="0" applyFont="1" applyBorder="1" applyAlignment="1">
      <alignment horizontal="justify" vertical="center" wrapText="1"/>
    </xf>
    <xf numFmtId="166" fontId="8" fillId="0" borderId="2" xfId="9" applyNumberFormat="1" applyFont="1" applyBorder="1" applyAlignment="1">
      <alignment horizontal="center" vertical="center"/>
    </xf>
    <xf numFmtId="166" fontId="1" fillId="0" borderId="21" xfId="9" applyNumberFormat="1" applyBorder="1" applyAlignment="1">
      <alignment horizontal="center" vertical="center"/>
    </xf>
    <xf numFmtId="0" fontId="1" fillId="0" borderId="3" xfId="0" applyFont="1" applyBorder="1" applyAlignment="1">
      <alignment horizontal="center" vertical="center" wrapText="1"/>
    </xf>
    <xf numFmtId="166" fontId="45" fillId="7" borderId="2" xfId="0" applyNumberFormat="1" applyFont="1" applyFill="1" applyBorder="1" applyAlignment="1">
      <alignment horizontal="center" vertical="center" wrapText="1"/>
    </xf>
    <xf numFmtId="166" fontId="1" fillId="11" borderId="9" xfId="9" applyNumberFormat="1" applyFill="1" applyBorder="1" applyAlignment="1">
      <alignment horizontal="center" vertical="center" wrapText="1"/>
    </xf>
    <xf numFmtId="166" fontId="1" fillId="7" borderId="2" xfId="9" applyNumberFormat="1" applyFill="1" applyBorder="1" applyAlignment="1" applyProtection="1">
      <alignment horizontal="center" vertical="center" wrapText="1"/>
    </xf>
    <xf numFmtId="165" fontId="7" fillId="0" borderId="5" xfId="4" applyBorder="1" applyAlignment="1">
      <alignment horizontal="right" vertical="center"/>
    </xf>
    <xf numFmtId="0" fontId="27" fillId="0" borderId="12" xfId="0" applyFont="1" applyBorder="1" applyAlignment="1">
      <alignment horizontal="justify" vertical="center" wrapText="1"/>
    </xf>
    <xf numFmtId="0" fontId="27" fillId="0" borderId="12" xfId="0" applyFont="1" applyBorder="1" applyAlignment="1">
      <alignment horizontal="center" vertical="center" wrapText="1"/>
    </xf>
    <xf numFmtId="0" fontId="1" fillId="11" borderId="9" xfId="0" applyFont="1" applyFill="1" applyBorder="1" applyAlignment="1">
      <alignment horizontal="center" vertical="center" wrapText="1" indent="1"/>
    </xf>
    <xf numFmtId="168" fontId="1" fillId="11" borderId="2" xfId="0" applyNumberFormat="1" applyFont="1" applyFill="1" applyBorder="1" applyAlignment="1">
      <alignment horizontal="center" vertical="center" wrapText="1" indent="1"/>
    </xf>
    <xf numFmtId="166" fontId="1" fillId="0" borderId="12" xfId="9" applyNumberFormat="1" applyBorder="1" applyAlignment="1">
      <alignment horizontal="center" vertical="center"/>
    </xf>
    <xf numFmtId="166" fontId="1" fillId="0" borderId="5" xfId="9" applyNumberFormat="1" applyBorder="1" applyAlignment="1">
      <alignment horizontal="center" vertical="center"/>
    </xf>
    <xf numFmtId="166" fontId="1" fillId="0" borderId="5" xfId="9" applyNumberFormat="1" applyBorder="1" applyAlignment="1">
      <alignment horizontal="center" vertical="center" wrapText="1"/>
    </xf>
    <xf numFmtId="166" fontId="1" fillId="0" borderId="3" xfId="9" applyNumberFormat="1" applyBorder="1" applyAlignment="1">
      <alignment horizontal="center" vertical="center" wrapText="1"/>
    </xf>
    <xf numFmtId="166" fontId="1" fillId="7" borderId="19" xfId="9" applyNumberFormat="1" applyFill="1" applyBorder="1" applyAlignment="1">
      <alignment horizontal="center" vertical="center" wrapText="1"/>
    </xf>
    <xf numFmtId="166" fontId="1" fillId="7" borderId="18" xfId="9" applyNumberFormat="1" applyFill="1" applyBorder="1" applyAlignment="1" applyProtection="1">
      <alignment horizontal="center" vertical="center" wrapText="1"/>
      <protection locked="0"/>
    </xf>
    <xf numFmtId="166" fontId="1" fillId="0" borderId="12" xfId="9" applyNumberFormat="1" applyBorder="1" applyAlignment="1">
      <alignment horizontal="center" vertical="center" wrapText="1"/>
    </xf>
    <xf numFmtId="166" fontId="1" fillId="7" borderId="2" xfId="9" applyNumberFormat="1" applyFill="1" applyBorder="1" applyAlignment="1">
      <alignment horizontal="center" vertical="center"/>
    </xf>
    <xf numFmtId="166" fontId="27" fillId="0" borderId="2" xfId="0" applyNumberFormat="1" applyFont="1" applyBorder="1" applyAlignment="1">
      <alignment horizontal="center" vertical="center"/>
    </xf>
    <xf numFmtId="168" fontId="1" fillId="7" borderId="2" xfId="0" applyNumberFormat="1" applyFont="1" applyFill="1" applyBorder="1" applyAlignment="1">
      <alignment horizontal="center" vertical="center" wrapText="1"/>
    </xf>
    <xf numFmtId="166" fontId="9" fillId="2" borderId="13" xfId="9" applyNumberFormat="1" applyFont="1" applyFill="1" applyBorder="1" applyAlignment="1">
      <alignment horizontal="center" vertical="center"/>
    </xf>
    <xf numFmtId="166" fontId="9" fillId="2" borderId="2" xfId="9" applyNumberFormat="1" applyFont="1" applyFill="1" applyBorder="1" applyAlignment="1">
      <alignment horizontal="center" vertical="center"/>
    </xf>
    <xf numFmtId="0" fontId="30" fillId="0" borderId="12" xfId="0" applyFont="1" applyBorder="1" applyAlignment="1">
      <alignment vertical="center" wrapText="1"/>
    </xf>
    <xf numFmtId="165" fontId="7" fillId="0" borderId="0" xfId="4" applyAlignment="1">
      <alignment horizontal="right" vertical="center"/>
    </xf>
    <xf numFmtId="165" fontId="7" fillId="0" borderId="0" xfId="4" applyAlignment="1">
      <alignment horizontal="right"/>
    </xf>
    <xf numFmtId="17" fontId="8" fillId="0" borderId="2" xfId="0" applyNumberFormat="1" applyFont="1" applyBorder="1" applyAlignment="1">
      <alignment horizontal="justify" vertical="center" wrapText="1"/>
    </xf>
    <xf numFmtId="0" fontId="30" fillId="0" borderId="10" xfId="0" applyFont="1" applyBorder="1" applyAlignment="1">
      <alignment vertical="center" wrapText="1"/>
    </xf>
    <xf numFmtId="0" fontId="1" fillId="11" borderId="2" xfId="0" applyFont="1" applyFill="1" applyBorder="1" applyAlignment="1">
      <alignment horizontal="justify" vertical="center" wrapText="1"/>
    </xf>
    <xf numFmtId="0" fontId="8" fillId="7" borderId="2" xfId="0" applyFont="1" applyFill="1" applyBorder="1" applyAlignment="1">
      <alignment horizontal="justify" vertical="center" wrapText="1"/>
    </xf>
    <xf numFmtId="0" fontId="30" fillId="0" borderId="9" xfId="0" applyFont="1" applyBorder="1" applyAlignment="1">
      <alignment horizontal="justify" vertical="center" wrapText="1"/>
    </xf>
    <xf numFmtId="0" fontId="30" fillId="0" borderId="12" xfId="0" applyFont="1" applyBorder="1" applyAlignment="1">
      <alignment horizontal="justify" vertical="center" wrapText="1"/>
    </xf>
    <xf numFmtId="4" fontId="8" fillId="0" borderId="2" xfId="4" applyNumberFormat="1" applyFont="1" applyBorder="1" applyAlignment="1">
      <alignment horizontal="right" vertical="center" wrapText="1"/>
    </xf>
    <xf numFmtId="0" fontId="8" fillId="7" borderId="2" xfId="0" applyFont="1" applyFill="1" applyBorder="1" applyAlignment="1">
      <alignment horizontal="center" vertical="center"/>
    </xf>
    <xf numFmtId="0" fontId="30" fillId="0" borderId="9" xfId="0" applyFont="1" applyBorder="1" applyAlignment="1">
      <alignment horizontal="center" vertical="center"/>
    </xf>
    <xf numFmtId="4" fontId="1" fillId="0" borderId="2" xfId="0" applyNumberFormat="1" applyFont="1" applyBorder="1" applyAlignment="1">
      <alignment horizontal="left" vertical="center" wrapText="1"/>
    </xf>
    <xf numFmtId="9" fontId="1" fillId="0" borderId="2" xfId="9" applyBorder="1" applyAlignment="1">
      <alignment horizontal="center" vertical="center"/>
    </xf>
    <xf numFmtId="4" fontId="1" fillId="0" borderId="2" xfId="0" applyNumberFormat="1" applyFont="1" applyBorder="1" applyAlignment="1">
      <alignment horizontal="justify" vertical="center" wrapText="1"/>
    </xf>
    <xf numFmtId="0" fontId="27" fillId="0" borderId="2" xfId="0" applyFont="1" applyBorder="1" applyAlignment="1">
      <alignment vertical="center" wrapText="1"/>
    </xf>
    <xf numFmtId="165" fontId="7" fillId="0" borderId="5" xfId="4" applyBorder="1" applyAlignment="1">
      <alignment horizontal="right" vertical="center" wrapText="1"/>
    </xf>
    <xf numFmtId="166" fontId="30" fillId="0" borderId="9" xfId="0" applyNumberFormat="1" applyFont="1" applyBorder="1" applyAlignment="1">
      <alignment horizontal="center" vertical="center" wrapText="1"/>
    </xf>
    <xf numFmtId="4" fontId="8" fillId="7" borderId="2" xfId="0" applyNumberFormat="1" applyFont="1" applyFill="1" applyBorder="1" applyAlignment="1">
      <alignment horizontal="right" vertical="center" wrapText="1"/>
    </xf>
    <xf numFmtId="4" fontId="8" fillId="7" borderId="3" xfId="0" applyNumberFormat="1" applyFont="1" applyFill="1" applyBorder="1" applyAlignment="1">
      <alignment horizontal="right" vertical="center" wrapText="1"/>
    </xf>
    <xf numFmtId="0" fontId="30" fillId="11" borderId="9" xfId="0" applyFont="1" applyFill="1" applyBorder="1" applyAlignment="1">
      <alignment vertical="center" wrapText="1"/>
    </xf>
    <xf numFmtId="0" fontId="8" fillId="7" borderId="2" xfId="0" applyFont="1" applyFill="1" applyBorder="1" applyAlignment="1" applyProtection="1">
      <alignment vertical="center" wrapText="1"/>
      <protection locked="0"/>
    </xf>
    <xf numFmtId="166" fontId="8" fillId="7" borderId="3" xfId="0" applyNumberFormat="1" applyFont="1" applyFill="1" applyBorder="1" applyAlignment="1">
      <alignment horizontal="center" vertical="center" wrapText="1"/>
    </xf>
    <xf numFmtId="0" fontId="30" fillId="11" borderId="12" xfId="0" applyFont="1" applyFill="1" applyBorder="1" applyAlignment="1">
      <alignment vertical="center" wrapText="1"/>
    </xf>
    <xf numFmtId="0" fontId="8" fillId="7" borderId="3" xfId="0" applyFont="1" applyFill="1" applyBorder="1" applyAlignment="1" applyProtection="1">
      <alignment vertical="center" wrapText="1"/>
      <protection locked="0"/>
    </xf>
    <xf numFmtId="166" fontId="9" fillId="2" borderId="2" xfId="9" applyNumberFormat="1" applyFont="1" applyFill="1" applyBorder="1" applyAlignment="1">
      <alignment horizontal="center" vertical="center" wrapText="1"/>
    </xf>
    <xf numFmtId="166" fontId="1" fillId="0" borderId="3" xfId="0" applyNumberFormat="1" applyFont="1" applyBorder="1" applyAlignment="1">
      <alignment horizontal="center" vertical="center" wrapText="1"/>
    </xf>
    <xf numFmtId="166" fontId="1" fillId="0" borderId="4" xfId="0" applyNumberFormat="1" applyFont="1" applyBorder="1" applyAlignment="1">
      <alignment horizontal="center" vertical="center" wrapText="1"/>
    </xf>
    <xf numFmtId="0" fontId="0" fillId="0" borderId="23" xfId="0" applyBorder="1"/>
    <xf numFmtId="166" fontId="1" fillId="0" borderId="3" xfId="9" applyNumberFormat="1" applyBorder="1" applyAlignment="1">
      <alignment horizontal="center" vertical="center"/>
    </xf>
    <xf numFmtId="4" fontId="1" fillId="0" borderId="3" xfId="0" applyNumberFormat="1" applyFont="1" applyBorder="1" applyAlignment="1">
      <alignment horizontal="right" vertical="center"/>
    </xf>
    <xf numFmtId="0" fontId="30" fillId="0" borderId="3" xfId="0" applyFont="1" applyBorder="1" applyAlignment="1">
      <alignment horizontal="left" vertical="center" wrapText="1"/>
    </xf>
    <xf numFmtId="14" fontId="1" fillId="0" borderId="3" xfId="0" applyNumberFormat="1" applyFont="1" applyBorder="1" applyAlignment="1">
      <alignment horizontal="center" vertical="center"/>
    </xf>
    <xf numFmtId="0" fontId="41" fillId="0" borderId="23" xfId="0" applyFont="1" applyBorder="1"/>
    <xf numFmtId="9" fontId="0" fillId="0" borderId="23" xfId="0" applyNumberFormat="1" applyBorder="1"/>
    <xf numFmtId="4" fontId="1" fillId="0" borderId="3" xfId="0" applyNumberFormat="1" applyFont="1" applyBorder="1" applyAlignment="1">
      <alignment horizontal="center" vertical="center" wrapText="1"/>
    </xf>
    <xf numFmtId="4" fontId="1" fillId="0" borderId="3" xfId="0" applyNumberFormat="1" applyFont="1" applyBorder="1" applyAlignment="1">
      <alignment horizontal="justify" vertical="center" wrapText="1"/>
    </xf>
    <xf numFmtId="0" fontId="27" fillId="0" borderId="3" xfId="0" applyFont="1" applyBorder="1" applyAlignment="1">
      <alignment horizontal="justify" vertical="center" wrapText="1"/>
    </xf>
    <xf numFmtId="0" fontId="30" fillId="0" borderId="9" xfId="0" applyFont="1" applyBorder="1" applyAlignment="1">
      <alignment vertical="center"/>
    </xf>
    <xf numFmtId="0" fontId="1" fillId="0" borderId="9" xfId="0" applyFont="1" applyBorder="1" applyAlignment="1">
      <alignment vertical="center" wrapText="1"/>
    </xf>
    <xf numFmtId="4" fontId="1" fillId="0" borderId="9" xfId="0" applyNumberFormat="1" applyFont="1" applyBorder="1" applyAlignment="1">
      <alignment horizontal="right" vertical="center" wrapText="1"/>
    </xf>
    <xf numFmtId="0" fontId="30" fillId="0" borderId="3" xfId="0" applyFont="1" applyBorder="1" applyAlignment="1">
      <alignment horizontal="center" vertical="center"/>
    </xf>
    <xf numFmtId="0" fontId="30" fillId="0" borderId="21" xfId="0" applyFont="1" applyBorder="1" applyAlignment="1">
      <alignment horizontal="center" vertical="center"/>
    </xf>
    <xf numFmtId="4" fontId="47" fillId="12" borderId="2" xfId="0" applyNumberFormat="1" applyFont="1" applyFill="1" applyBorder="1" applyAlignment="1">
      <alignment wrapText="1"/>
    </xf>
    <xf numFmtId="0" fontId="30" fillId="0" borderId="2" xfId="0" applyFont="1" applyBorder="1" applyAlignment="1">
      <alignment horizontal="center" vertical="center"/>
    </xf>
    <xf numFmtId="0" fontId="30" fillId="0" borderId="3" xfId="0" applyFont="1" applyBorder="1" applyAlignment="1">
      <alignment vertical="center" wrapText="1"/>
    </xf>
    <xf numFmtId="0" fontId="30" fillId="0" borderId="5" xfId="0" applyFont="1" applyBorder="1" applyAlignment="1">
      <alignment horizontal="center" vertical="center"/>
    </xf>
    <xf numFmtId="4" fontId="27" fillId="0" borderId="12" xfId="4" applyNumberFormat="1" applyFont="1" applyBorder="1" applyAlignment="1">
      <alignment horizontal="right" vertical="center"/>
    </xf>
    <xf numFmtId="0" fontId="30" fillId="0" borderId="21" xfId="0" applyFont="1" applyBorder="1" applyAlignment="1">
      <alignment vertical="center" wrapText="1"/>
    </xf>
    <xf numFmtId="17" fontId="30" fillId="0" borderId="3" xfId="0" applyNumberFormat="1" applyFont="1" applyBorder="1" applyAlignment="1">
      <alignment horizontal="center" vertical="center" wrapText="1"/>
    </xf>
    <xf numFmtId="4" fontId="8" fillId="0" borderId="2" xfId="4" applyNumberFormat="1" applyFont="1" applyFill="1" applyBorder="1" applyAlignment="1">
      <alignment horizontal="right" vertical="center"/>
    </xf>
    <xf numFmtId="9" fontId="1" fillId="0" borderId="21" xfId="9" applyBorder="1" applyAlignment="1">
      <alignment horizontal="center" vertical="center"/>
    </xf>
    <xf numFmtId="166" fontId="1" fillId="0" borderId="9" xfId="9" applyNumberFormat="1" applyBorder="1" applyAlignment="1">
      <alignment horizontal="center" vertical="center"/>
    </xf>
    <xf numFmtId="0" fontId="34" fillId="0" borderId="12" xfId="0" applyFont="1" applyBorder="1" applyAlignment="1">
      <alignment horizontal="right" vertical="center" wrapText="1"/>
    </xf>
    <xf numFmtId="0" fontId="49" fillId="0" borderId="3" xfId="0" applyFont="1" applyBorder="1" applyAlignment="1">
      <alignment vertical="center" wrapText="1"/>
    </xf>
    <xf numFmtId="166" fontId="30" fillId="0" borderId="2" xfId="0" applyNumberFormat="1" applyFont="1" applyBorder="1" applyAlignment="1">
      <alignment horizontal="center" vertical="center"/>
    </xf>
    <xf numFmtId="4" fontId="27" fillId="0" borderId="2" xfId="4" applyNumberFormat="1" applyFont="1" applyFill="1" applyBorder="1" applyAlignment="1">
      <alignment horizontal="right" vertical="center"/>
    </xf>
    <xf numFmtId="4" fontId="27" fillId="0" borderId="2" xfId="4" applyNumberFormat="1" applyFont="1" applyBorder="1" applyAlignment="1">
      <alignment horizontal="right" vertical="center"/>
    </xf>
    <xf numFmtId="166" fontId="1" fillId="0" borderId="9" xfId="9" applyNumberFormat="1" applyBorder="1" applyAlignment="1">
      <alignment horizontal="center" vertical="center" wrapText="1"/>
    </xf>
    <xf numFmtId="166" fontId="1" fillId="0" borderId="9" xfId="0" applyNumberFormat="1" applyFont="1" applyBorder="1" applyAlignment="1">
      <alignment horizontal="center" vertical="center"/>
    </xf>
    <xf numFmtId="165" fontId="7" fillId="0" borderId="0" xfId="4" applyFill="1" applyAlignment="1">
      <alignment horizontal="right"/>
    </xf>
    <xf numFmtId="165" fontId="7" fillId="0" borderId="0" xfId="4" applyFill="1"/>
    <xf numFmtId="0" fontId="6" fillId="0" borderId="0" xfId="0" applyFont="1" applyAlignment="1" applyProtection="1">
      <alignment vertical="center"/>
      <protection locked="0"/>
    </xf>
    <xf numFmtId="0" fontId="15" fillId="0" borderId="0" xfId="0" applyFont="1" applyAlignment="1" applyProtection="1">
      <alignment horizontal="center" vertical="center"/>
      <protection locked="0"/>
    </xf>
    <xf numFmtId="166" fontId="1" fillId="0" borderId="9" xfId="0" applyNumberFormat="1" applyFont="1" applyBorder="1" applyAlignment="1">
      <alignment horizontal="center" vertical="center" wrapText="1"/>
    </xf>
    <xf numFmtId="0" fontId="0" fillId="0" borderId="0" xfId="0" applyAlignment="1">
      <alignment horizontal="center"/>
    </xf>
    <xf numFmtId="0" fontId="27" fillId="0" borderId="0" xfId="0" applyFont="1" applyAlignment="1">
      <alignment horizontal="center"/>
    </xf>
    <xf numFmtId="0" fontId="7" fillId="0" borderId="0" xfId="4" applyNumberFormat="1" applyFill="1" applyAlignment="1">
      <alignment horizontal="center" vertical="center"/>
    </xf>
    <xf numFmtId="0" fontId="27" fillId="4" borderId="0" xfId="0" applyFont="1" applyFill="1" applyAlignment="1">
      <alignment horizontal="right"/>
    </xf>
    <xf numFmtId="0" fontId="27" fillId="3" borderId="0" xfId="0" applyFont="1" applyFill="1" applyAlignment="1">
      <alignment horizontal="right"/>
    </xf>
    <xf numFmtId="0" fontId="27" fillId="5" borderId="0" xfId="0" applyFont="1" applyFill="1" applyAlignment="1">
      <alignment horizontal="right"/>
    </xf>
    <xf numFmtId="4" fontId="51" fillId="12" borderId="12" xfId="0" applyNumberFormat="1" applyFont="1" applyFill="1" applyBorder="1" applyAlignment="1">
      <alignment horizontal="right" wrapText="1"/>
    </xf>
    <xf numFmtId="4" fontId="34" fillId="0" borderId="9" xfId="0" applyNumberFormat="1" applyFont="1" applyBorder="1" applyAlignment="1">
      <alignment horizontal="right" vertical="center" wrapText="1"/>
    </xf>
    <xf numFmtId="4" fontId="49" fillId="0" borderId="9" xfId="0" applyNumberFormat="1" applyFont="1" applyBorder="1" applyAlignment="1">
      <alignment horizontal="right" vertical="center"/>
    </xf>
    <xf numFmtId="166" fontId="47" fillId="12" borderId="2" xfId="0" applyNumberFormat="1" applyFont="1" applyFill="1" applyBorder="1" applyAlignment="1">
      <alignment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11" borderId="22" xfId="0" applyFont="1" applyFill="1" applyBorder="1" applyAlignment="1">
      <alignment horizontal="right" vertical="center" wrapText="1"/>
    </xf>
    <xf numFmtId="0" fontId="1" fillId="11" borderId="21" xfId="0" applyFont="1" applyFill="1" applyBorder="1" applyAlignment="1">
      <alignment horizontal="right" vertical="center" wrapText="1"/>
    </xf>
    <xf numFmtId="0" fontId="1" fillId="0" borderId="5" xfId="0" applyFont="1" applyBorder="1" applyAlignment="1">
      <alignment horizontal="center" vertical="center"/>
    </xf>
    <xf numFmtId="0" fontId="1" fillId="0" borderId="9" xfId="0" applyFont="1" applyBorder="1" applyAlignment="1">
      <alignment horizontal="right" vertical="center"/>
    </xf>
    <xf numFmtId="14" fontId="30" fillId="0" borderId="9" xfId="0" applyNumberFormat="1" applyFont="1" applyBorder="1" applyAlignment="1">
      <alignment vertical="center" wrapText="1"/>
    </xf>
    <xf numFmtId="0" fontId="30" fillId="0" borderId="22" xfId="0" applyFont="1" applyBorder="1" applyAlignment="1">
      <alignment vertical="center" wrapText="1"/>
    </xf>
    <xf numFmtId="0" fontId="30" fillId="0" borderId="22" xfId="0" applyFont="1" applyBorder="1" applyAlignment="1">
      <alignment vertical="center"/>
    </xf>
    <xf numFmtId="14" fontId="30" fillId="0" borderId="22" xfId="0" applyNumberFormat="1" applyFont="1" applyBorder="1" applyAlignment="1">
      <alignment vertical="center"/>
    </xf>
    <xf numFmtId="0" fontId="30" fillId="0" borderId="21" xfId="0" applyFont="1" applyBorder="1" applyAlignment="1">
      <alignment vertical="center"/>
    </xf>
    <xf numFmtId="14" fontId="30" fillId="0" borderId="12" xfId="0" applyNumberFormat="1" applyFont="1" applyBorder="1" applyAlignment="1">
      <alignment vertical="center" wrapText="1"/>
    </xf>
    <xf numFmtId="166" fontId="1" fillId="0" borderId="2" xfId="9" applyNumberFormat="1" applyFill="1" applyBorder="1" applyAlignment="1">
      <alignment horizontal="center" vertical="center" wrapText="1"/>
    </xf>
    <xf numFmtId="0" fontId="1" fillId="0" borderId="2" xfId="9" applyNumberFormat="1" applyFill="1" applyBorder="1" applyAlignment="1">
      <alignment horizontal="center" vertical="center" wrapText="1"/>
    </xf>
    <xf numFmtId="9" fontId="30" fillId="0" borderId="9" xfId="0" applyNumberFormat="1" applyFont="1" applyBorder="1" applyAlignment="1">
      <alignment horizontal="center" vertical="center"/>
    </xf>
    <xf numFmtId="10" fontId="30" fillId="0" borderId="12" xfId="0" applyNumberFormat="1" applyFont="1" applyBorder="1" applyAlignment="1">
      <alignment horizontal="center" vertical="center"/>
    </xf>
    <xf numFmtId="0" fontId="30" fillId="0" borderId="0" xfId="0" applyFont="1" applyAlignment="1">
      <alignment vertical="center" wrapText="1"/>
    </xf>
    <xf numFmtId="0" fontId="30" fillId="0" borderId="7" xfId="0" applyFont="1" applyBorder="1" applyAlignment="1">
      <alignment vertical="center" wrapText="1"/>
    </xf>
    <xf numFmtId="0" fontId="15" fillId="2" borderId="13" xfId="0" applyFont="1" applyFill="1" applyBorder="1" applyAlignment="1">
      <alignment vertical="center" wrapText="1"/>
    </xf>
    <xf numFmtId="0" fontId="6" fillId="2" borderId="13" xfId="0" applyFont="1" applyFill="1" applyBorder="1" applyAlignment="1">
      <alignment vertical="center" wrapText="1"/>
    </xf>
    <xf numFmtId="0" fontId="6" fillId="2" borderId="13" xfId="0" applyFont="1" applyFill="1" applyBorder="1" applyAlignment="1">
      <alignment horizontal="center" vertical="center" wrapText="1"/>
    </xf>
    <xf numFmtId="166" fontId="27" fillId="2" borderId="13" xfId="9" applyNumberFormat="1" applyFont="1" applyFill="1" applyBorder="1" applyAlignment="1">
      <alignment horizontal="center" vertical="center"/>
    </xf>
    <xf numFmtId="49" fontId="27" fillId="2" borderId="13" xfId="0" applyNumberFormat="1" applyFont="1" applyFill="1" applyBorder="1" applyAlignment="1">
      <alignment horizontal="center" vertical="center"/>
    </xf>
    <xf numFmtId="0" fontId="15" fillId="2" borderId="13" xfId="0" applyFont="1" applyFill="1" applyBorder="1"/>
    <xf numFmtId="43" fontId="0" fillId="0" borderId="0" xfId="0" applyNumberFormat="1"/>
    <xf numFmtId="167" fontId="0" fillId="0" borderId="0" xfId="0" applyNumberFormat="1"/>
    <xf numFmtId="0" fontId="14" fillId="0" borderId="0" xfId="0" applyFont="1" applyAlignment="1">
      <alignment horizontal="center" vertical="center" wrapText="1"/>
    </xf>
    <xf numFmtId="0" fontId="1" fillId="14" borderId="0" xfId="0" applyFont="1" applyFill="1" applyAlignment="1">
      <alignment horizontal="center" vertical="center" wrapText="1"/>
    </xf>
    <xf numFmtId="0" fontId="6" fillId="14" borderId="22" xfId="0" applyFont="1" applyFill="1" applyBorder="1" applyAlignment="1">
      <alignment vertical="center" wrapText="1"/>
    </xf>
    <xf numFmtId="0" fontId="30" fillId="7" borderId="2" xfId="0" applyFont="1" applyFill="1" applyBorder="1" applyAlignment="1">
      <alignment horizontal="left" vertical="center" wrapText="1"/>
    </xf>
    <xf numFmtId="1" fontId="1" fillId="0" borderId="2" xfId="0" applyNumberFormat="1" applyFont="1" applyBorder="1" applyAlignment="1">
      <alignment horizontal="center" vertical="center" wrapText="1"/>
    </xf>
    <xf numFmtId="1" fontId="30" fillId="0" borderId="31" xfId="0" applyNumberFormat="1" applyFont="1" applyBorder="1" applyAlignment="1">
      <alignment horizontal="center" vertical="center" wrapText="1"/>
    </xf>
    <xf numFmtId="1" fontId="30" fillId="0" borderId="5" xfId="0" applyNumberFormat="1" applyFont="1" applyBorder="1" applyAlignment="1">
      <alignment horizontal="center" vertical="center" wrapText="1"/>
    </xf>
    <xf numFmtId="166" fontId="30" fillId="7" borderId="2" xfId="9" applyNumberFormat="1" applyFont="1" applyFill="1" applyBorder="1" applyAlignment="1">
      <alignment horizontal="center" vertical="center" wrapText="1"/>
    </xf>
    <xf numFmtId="1" fontId="30" fillId="7" borderId="2" xfId="0" applyNumberFormat="1" applyFont="1" applyFill="1" applyBorder="1" applyAlignment="1">
      <alignment horizontal="center" vertical="center" wrapText="1"/>
    </xf>
    <xf numFmtId="0" fontId="30" fillId="0" borderId="2" xfId="0" applyFont="1" applyBorder="1" applyAlignment="1">
      <alignment horizontal="left" vertical="center" wrapText="1"/>
    </xf>
    <xf numFmtId="1" fontId="30" fillId="0" borderId="2" xfId="0" applyNumberFormat="1" applyFont="1" applyBorder="1" applyAlignment="1">
      <alignment horizontal="center" vertical="center" wrapText="1"/>
    </xf>
    <xf numFmtId="166" fontId="30" fillId="0" borderId="2" xfId="9" applyNumberFormat="1" applyFont="1" applyFill="1" applyBorder="1" applyAlignment="1">
      <alignment horizontal="center" vertical="center" wrapText="1"/>
    </xf>
    <xf numFmtId="166" fontId="1" fillId="0" borderId="0" xfId="9" applyNumberFormat="1" applyFill="1"/>
    <xf numFmtId="0" fontId="14" fillId="14" borderId="2" xfId="0" applyFont="1" applyFill="1" applyBorder="1" applyAlignment="1">
      <alignment horizontal="left" vertical="center" wrapText="1"/>
    </xf>
    <xf numFmtId="1" fontId="14" fillId="14" borderId="2" xfId="0" applyNumberFormat="1" applyFont="1" applyFill="1" applyBorder="1" applyAlignment="1">
      <alignment horizontal="center" vertical="center" wrapText="1"/>
    </xf>
    <xf numFmtId="4" fontId="14" fillId="14" borderId="2" xfId="0" applyNumberFormat="1" applyFont="1" applyFill="1" applyBorder="1" applyAlignment="1">
      <alignment horizontal="right" vertical="center" wrapText="1"/>
    </xf>
    <xf numFmtId="166" fontId="14" fillId="14" borderId="2" xfId="9" applyNumberFormat="1" applyFont="1" applyFill="1" applyBorder="1" applyAlignment="1">
      <alignment horizontal="center" vertical="center" wrapText="1"/>
    </xf>
    <xf numFmtId="1" fontId="0" fillId="0" borderId="0" xfId="0" applyNumberFormat="1"/>
    <xf numFmtId="166" fontId="1" fillId="0" borderId="0" xfId="9" applyNumberFormat="1"/>
    <xf numFmtId="0" fontId="9" fillId="4" borderId="30" xfId="0" applyFont="1" applyFill="1" applyBorder="1" applyAlignment="1">
      <alignment horizontal="center" vertical="center" wrapText="1"/>
    </xf>
    <xf numFmtId="0" fontId="9" fillId="8" borderId="30" xfId="0" applyFont="1" applyFill="1" applyBorder="1" applyAlignment="1">
      <alignment horizontal="center" vertical="center" wrapText="1"/>
    </xf>
    <xf numFmtId="0" fontId="9" fillId="5" borderId="0" xfId="0" applyFont="1" applyFill="1" applyAlignment="1">
      <alignment horizontal="center" vertical="center" wrapText="1"/>
    </xf>
    <xf numFmtId="166" fontId="9" fillId="2" borderId="0" xfId="9" applyNumberFormat="1" applyFont="1" applyFill="1" applyBorder="1" applyAlignment="1">
      <alignment horizontal="center" vertical="center" wrapText="1"/>
    </xf>
    <xf numFmtId="0" fontId="1" fillId="0" borderId="3" xfId="0" applyFont="1" applyBorder="1" applyAlignment="1">
      <alignment vertical="center"/>
    </xf>
    <xf numFmtId="0" fontId="1" fillId="0" borderId="4" xfId="0" applyFont="1" applyBorder="1" applyAlignment="1">
      <alignment vertical="center"/>
    </xf>
    <xf numFmtId="0" fontId="8" fillId="0" borderId="3" xfId="0" applyFont="1" applyBorder="1" applyAlignment="1">
      <alignment vertical="center" wrapText="1"/>
    </xf>
    <xf numFmtId="0" fontId="1" fillId="0" borderId="12" xfId="0" applyFont="1" applyBorder="1" applyAlignment="1">
      <alignment vertical="center" wrapText="1"/>
    </xf>
    <xf numFmtId="166" fontId="8" fillId="0" borderId="5" xfId="0" applyNumberFormat="1" applyFont="1" applyBorder="1" applyAlignment="1">
      <alignment horizontal="center" vertical="center" wrapText="1"/>
    </xf>
    <xf numFmtId="4" fontId="32" fillId="0" borderId="12" xfId="0" applyNumberFormat="1" applyFont="1" applyBorder="1" applyAlignment="1">
      <alignment horizontal="right" vertical="center" wrapText="1"/>
    </xf>
    <xf numFmtId="166" fontId="8" fillId="0" borderId="5" xfId="0" applyNumberFormat="1" applyFont="1" applyBorder="1" applyAlignment="1">
      <alignment horizontal="center" vertical="center"/>
    </xf>
    <xf numFmtId="4" fontId="30" fillId="11" borderId="12" xfId="0" applyNumberFormat="1" applyFont="1" applyFill="1" applyBorder="1" applyAlignment="1">
      <alignment horizontal="right" vertical="center"/>
    </xf>
    <xf numFmtId="167" fontId="8" fillId="0" borderId="17" xfId="4" applyNumberFormat="1" applyFont="1" applyBorder="1" applyAlignment="1">
      <alignment horizontal="center" vertical="center" wrapText="1"/>
    </xf>
    <xf numFmtId="166" fontId="8" fillId="7" borderId="19" xfId="0" applyNumberFormat="1" applyFont="1" applyFill="1" applyBorder="1" applyAlignment="1">
      <alignment horizontal="center" vertical="center" wrapText="1"/>
    </xf>
    <xf numFmtId="166" fontId="8" fillId="7" borderId="18" xfId="0" applyNumberFormat="1" applyFont="1" applyFill="1" applyBorder="1" applyAlignment="1" applyProtection="1">
      <alignment horizontal="center" vertical="center" wrapText="1"/>
      <protection locked="0"/>
    </xf>
    <xf numFmtId="4" fontId="30" fillId="0" borderId="12" xfId="0" applyNumberFormat="1" applyFont="1" applyBorder="1" applyAlignment="1">
      <alignment horizontal="right" vertical="center"/>
    </xf>
    <xf numFmtId="166" fontId="30" fillId="0" borderId="5" xfId="0" applyNumberFormat="1" applyFont="1" applyBorder="1" applyAlignment="1">
      <alignment horizontal="center" vertical="center"/>
    </xf>
    <xf numFmtId="166" fontId="30" fillId="0" borderId="12" xfId="0" applyNumberFormat="1" applyFont="1" applyBorder="1" applyAlignment="1">
      <alignment horizontal="center" vertical="center"/>
    </xf>
    <xf numFmtId="0" fontId="30" fillId="11" borderId="7" xfId="0" applyFont="1" applyFill="1" applyBorder="1" applyAlignment="1">
      <alignment vertical="center" wrapText="1"/>
    </xf>
    <xf numFmtId="0" fontId="30" fillId="11" borderId="11" xfId="0" applyFont="1" applyFill="1" applyBorder="1" applyAlignment="1">
      <alignment vertical="center" wrapText="1"/>
    </xf>
    <xf numFmtId="0" fontId="14" fillId="0" borderId="11" xfId="0" applyFont="1" applyBorder="1" applyAlignment="1">
      <alignment vertical="center" wrapText="1"/>
    </xf>
    <xf numFmtId="4" fontId="34" fillId="0" borderId="12" xfId="0" applyNumberFormat="1" applyFont="1" applyBorder="1" applyAlignment="1">
      <alignment horizontal="right" vertical="center" wrapText="1"/>
    </xf>
    <xf numFmtId="0" fontId="27" fillId="0" borderId="0" xfId="0" applyFont="1" applyAlignment="1">
      <alignment horizontal="right"/>
    </xf>
    <xf numFmtId="0" fontId="1" fillId="11" borderId="9" xfId="0" applyFont="1" applyFill="1" applyBorder="1" applyAlignment="1">
      <alignment horizontal="center" vertical="center" wrapText="1"/>
    </xf>
    <xf numFmtId="0" fontId="30" fillId="11" borderId="0" xfId="0" applyFont="1" applyFill="1" applyAlignment="1">
      <alignment horizontal="center" vertical="center"/>
    </xf>
    <xf numFmtId="0" fontId="8" fillId="2" borderId="16" xfId="0" applyFont="1" applyFill="1" applyBorder="1" applyAlignment="1">
      <alignment horizontal="justify" vertical="center" wrapText="1"/>
    </xf>
    <xf numFmtId="0" fontId="27" fillId="2" borderId="20" xfId="0" applyFont="1" applyFill="1" applyBorder="1" applyAlignment="1">
      <alignment horizontal="justify" vertical="center" wrapText="1"/>
    </xf>
    <xf numFmtId="166" fontId="1" fillId="2" borderId="20" xfId="0" applyNumberFormat="1" applyFont="1" applyFill="1" applyBorder="1" applyAlignment="1">
      <alignment horizontal="center" vertical="center" wrapText="1"/>
    </xf>
    <xf numFmtId="166" fontId="27" fillId="2" borderId="20" xfId="9" applyNumberFormat="1" applyFont="1" applyFill="1" applyBorder="1" applyAlignment="1">
      <alignment horizontal="center" vertical="center"/>
    </xf>
    <xf numFmtId="49" fontId="27" fillId="2" borderId="20" xfId="0" applyNumberFormat="1" applyFont="1" applyFill="1" applyBorder="1" applyAlignment="1">
      <alignment horizontal="center" vertical="center"/>
    </xf>
    <xf numFmtId="4" fontId="53" fillId="2" borderId="20" xfId="0" applyNumberFormat="1" applyFont="1" applyFill="1" applyBorder="1" applyAlignment="1">
      <alignment horizontal="right" vertical="center" wrapText="1"/>
    </xf>
    <xf numFmtId="0" fontId="27" fillId="2" borderId="20" xfId="0" applyFont="1" applyFill="1" applyBorder="1"/>
    <xf numFmtId="0" fontId="27" fillId="2" borderId="20" xfId="0" applyFont="1" applyFill="1" applyBorder="1" applyAlignment="1">
      <alignment horizontal="justify" vertical="center"/>
    </xf>
    <xf numFmtId="49" fontId="27" fillId="0" borderId="2" xfId="0" applyNumberFormat="1" applyFont="1" applyBorder="1" applyAlignment="1">
      <alignment horizontal="justify" vertical="center"/>
    </xf>
    <xf numFmtId="49" fontId="27" fillId="0" borderId="2" xfId="0" applyNumberFormat="1" applyFont="1" applyBorder="1" applyAlignment="1">
      <alignment horizontal="justify" vertical="center" wrapText="1"/>
    </xf>
    <xf numFmtId="4" fontId="30" fillId="0" borderId="9" xfId="0" applyNumberFormat="1" applyFont="1" applyBorder="1" applyAlignment="1">
      <alignment horizontal="right" vertical="center" wrapText="1"/>
    </xf>
    <xf numFmtId="4" fontId="30" fillId="0" borderId="12" xfId="0" applyNumberFormat="1" applyFont="1" applyBorder="1" applyAlignment="1">
      <alignment horizontal="right" vertical="center" wrapText="1"/>
    </xf>
    <xf numFmtId="10" fontId="1" fillId="0" borderId="19" xfId="0" applyNumberFormat="1" applyFont="1" applyBorder="1" applyAlignment="1">
      <alignment horizontal="center" vertical="center"/>
    </xf>
    <xf numFmtId="4" fontId="30" fillId="0" borderId="2" xfId="0" applyNumberFormat="1" applyFont="1" applyBorder="1" applyAlignment="1">
      <alignment horizontal="right" vertical="center" wrapText="1"/>
    </xf>
    <xf numFmtId="0" fontId="27" fillId="0" borderId="3" xfId="0" applyFont="1" applyBorder="1" applyAlignment="1">
      <alignment horizontal="justify" vertical="center"/>
    </xf>
    <xf numFmtId="0" fontId="23" fillId="11" borderId="2" xfId="0" applyFont="1" applyFill="1" applyBorder="1" applyAlignment="1">
      <alignment horizontal="right" vertical="center" wrapText="1"/>
    </xf>
    <xf numFmtId="0" fontId="43" fillId="11" borderId="2" xfId="0" applyFont="1" applyFill="1" applyBorder="1" applyAlignment="1">
      <alignment horizontal="justify" vertical="center" wrapText="1"/>
    </xf>
    <xf numFmtId="0" fontId="43" fillId="11" borderId="8" xfId="0" applyFont="1" applyFill="1" applyBorder="1" applyAlignment="1">
      <alignment horizontal="center" vertical="center" wrapText="1"/>
    </xf>
    <xf numFmtId="0" fontId="43" fillId="11" borderId="11" xfId="0" applyFont="1" applyFill="1" applyBorder="1" applyAlignment="1">
      <alignment horizontal="center" vertical="center" wrapText="1"/>
    </xf>
    <xf numFmtId="0" fontId="43" fillId="11" borderId="5" xfId="0" applyFont="1" applyFill="1" applyBorder="1" applyAlignment="1">
      <alignment horizontal="justify" vertical="center" wrapText="1"/>
    </xf>
    <xf numFmtId="0" fontId="43" fillId="11" borderId="10" xfId="0" applyFont="1" applyFill="1" applyBorder="1" applyAlignment="1">
      <alignment horizontal="center" vertical="center" wrapText="1"/>
    </xf>
    <xf numFmtId="0" fontId="32" fillId="0" borderId="16" xfId="0" applyFont="1" applyBorder="1" applyAlignment="1">
      <alignment horizontal="justify" vertical="center" wrapText="1"/>
    </xf>
    <xf numFmtId="0" fontId="32" fillId="0" borderId="20" xfId="0" applyFont="1" applyBorder="1" applyAlignment="1">
      <alignment horizontal="justify" vertical="center" wrapText="1"/>
    </xf>
    <xf numFmtId="0" fontId="32" fillId="0" borderId="21" xfId="0" applyFont="1" applyBorder="1" applyAlignment="1">
      <alignment horizontal="justify" vertical="center" wrapText="1"/>
    </xf>
    <xf numFmtId="0" fontId="32" fillId="0" borderId="6" xfId="0" applyFont="1" applyBorder="1" applyAlignment="1">
      <alignment horizontal="justify" vertical="center" wrapText="1"/>
    </xf>
    <xf numFmtId="0" fontId="32" fillId="0" borderId="0" xfId="0" applyFont="1" applyAlignment="1">
      <alignment horizontal="justify" vertical="center" wrapText="1"/>
    </xf>
    <xf numFmtId="0" fontId="32" fillId="0" borderId="22" xfId="0" applyFont="1" applyBorder="1" applyAlignment="1">
      <alignment horizontal="justify" vertical="center" wrapText="1"/>
    </xf>
    <xf numFmtId="0" fontId="32" fillId="0" borderId="11" xfId="0" applyFont="1" applyBorder="1" applyAlignment="1">
      <alignment horizontal="justify" vertical="center" wrapText="1"/>
    </xf>
    <xf numFmtId="0" fontId="32" fillId="0" borderId="10" xfId="0" applyFont="1" applyBorder="1" applyAlignment="1">
      <alignment horizontal="justify" vertical="center" wrapText="1"/>
    </xf>
    <xf numFmtId="0" fontId="32" fillId="0" borderId="12" xfId="0" applyFont="1" applyBorder="1" applyAlignment="1">
      <alignment horizontal="justify" vertical="center" wrapText="1"/>
    </xf>
    <xf numFmtId="0" fontId="14" fillId="13" borderId="16"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14" fillId="13" borderId="6" xfId="0" applyFont="1" applyFill="1" applyBorder="1" applyAlignment="1">
      <alignment horizontal="center" vertical="center" wrapText="1"/>
    </xf>
    <xf numFmtId="0" fontId="14" fillId="13" borderId="0" xfId="0" applyFont="1" applyFill="1" applyAlignment="1">
      <alignment horizontal="center" vertical="center" wrapText="1"/>
    </xf>
    <xf numFmtId="0" fontId="14" fillId="13" borderId="22" xfId="0" applyFont="1" applyFill="1" applyBorder="1" applyAlignment="1">
      <alignment horizontal="center" vertical="center" wrapText="1"/>
    </xf>
    <xf numFmtId="0" fontId="14" fillId="13" borderId="11" xfId="0" applyFont="1" applyFill="1" applyBorder="1" applyAlignment="1">
      <alignment horizontal="center" vertical="center" wrapText="1"/>
    </xf>
    <xf numFmtId="0" fontId="14" fillId="13" borderId="10" xfId="0" applyFont="1" applyFill="1" applyBorder="1" applyAlignment="1">
      <alignment horizontal="center" vertical="center" wrapText="1"/>
    </xf>
    <xf numFmtId="0" fontId="14" fillId="13" borderId="12" xfId="0" applyFont="1" applyFill="1" applyBorder="1" applyAlignment="1">
      <alignment horizontal="center" vertical="center" wrapText="1"/>
    </xf>
    <xf numFmtId="0" fontId="6" fillId="14" borderId="16" xfId="0" applyFont="1" applyFill="1" applyBorder="1" applyAlignment="1">
      <alignment horizontal="center" vertical="center" wrapText="1"/>
    </xf>
    <xf numFmtId="0" fontId="6" fillId="14" borderId="6" xfId="0" applyFont="1" applyFill="1" applyBorder="1" applyAlignment="1">
      <alignment horizontal="center" vertical="center" wrapText="1"/>
    </xf>
    <xf numFmtId="0" fontId="6" fillId="14" borderId="0" xfId="0" applyFont="1" applyFill="1" applyAlignment="1">
      <alignment horizontal="center" vertical="center" wrapText="1"/>
    </xf>
    <xf numFmtId="0" fontId="6" fillId="14" borderId="28" xfId="0" applyFont="1" applyFill="1" applyBorder="1" applyAlignment="1">
      <alignment horizontal="center" vertical="center" wrapText="1"/>
    </xf>
    <xf numFmtId="0" fontId="6" fillId="14" borderId="29" xfId="0" applyFont="1" applyFill="1" applyBorder="1" applyAlignment="1">
      <alignment horizontal="center" vertical="center" wrapText="1"/>
    </xf>
    <xf numFmtId="0" fontId="1" fillId="0" borderId="32" xfId="0" applyFont="1" applyBorder="1" applyAlignment="1">
      <alignment horizontal="justify" vertical="center" wrapText="1"/>
    </xf>
    <xf numFmtId="0" fontId="1" fillId="0" borderId="5" xfId="0" applyFont="1" applyBorder="1" applyAlignment="1">
      <alignment horizontal="justify" vertical="center" wrapText="1"/>
    </xf>
    <xf numFmtId="0" fontId="21" fillId="6" borderId="0" xfId="0" applyFont="1" applyFill="1" applyAlignment="1" applyProtection="1">
      <alignment horizontal="center" vertical="center"/>
      <protection locked="0"/>
    </xf>
    <xf numFmtId="0" fontId="11" fillId="9" borderId="3" xfId="0" applyFont="1" applyFill="1" applyBorder="1" applyAlignment="1" applyProtection="1">
      <alignment horizontal="center" vertical="center" wrapText="1"/>
      <protection locked="0"/>
    </xf>
    <xf numFmtId="0" fontId="11" fillId="9" borderId="4" xfId="0" applyFont="1" applyFill="1" applyBorder="1" applyAlignment="1" applyProtection="1">
      <alignment horizontal="center" vertical="center" wrapText="1"/>
      <protection locked="0"/>
    </xf>
    <xf numFmtId="166" fontId="9" fillId="2" borderId="2" xfId="9" applyNumberFormat="1" applyFont="1" applyFill="1" applyBorder="1" applyAlignment="1">
      <alignment horizontal="center" vertical="center" wrapText="1"/>
    </xf>
    <xf numFmtId="4" fontId="9" fillId="2" borderId="3" xfId="0" applyNumberFormat="1" applyFont="1" applyFill="1" applyBorder="1" applyAlignment="1">
      <alignment horizontal="center" vertical="center" wrapText="1"/>
    </xf>
    <xf numFmtId="4" fontId="9" fillId="2" borderId="5" xfId="0" applyNumberFormat="1" applyFont="1" applyFill="1" applyBorder="1" applyAlignment="1">
      <alignment horizontal="center" vertical="center" wrapText="1"/>
    </xf>
    <xf numFmtId="166" fontId="9" fillId="2" borderId="3" xfId="9" applyNumberFormat="1" applyFont="1" applyFill="1" applyBorder="1" applyAlignment="1">
      <alignment horizontal="center" vertical="center" wrapText="1"/>
    </xf>
    <xf numFmtId="166" fontId="9" fillId="2" borderId="5" xfId="9" applyNumberFormat="1" applyFont="1" applyFill="1" applyBorder="1" applyAlignment="1">
      <alignment horizontal="center" vertical="center" wrapText="1"/>
    </xf>
    <xf numFmtId="4" fontId="9" fillId="2" borderId="13" xfId="0" applyNumberFormat="1" applyFont="1" applyFill="1" applyBorder="1" applyAlignment="1">
      <alignment horizontal="center" vertical="center" wrapText="1"/>
    </xf>
    <xf numFmtId="0" fontId="10" fillId="0" borderId="0" xfId="0" applyFont="1" applyAlignment="1" applyProtection="1">
      <alignment horizontal="justify" vertical="center"/>
      <protection locked="0"/>
    </xf>
    <xf numFmtId="0" fontId="9" fillId="2" borderId="2" xfId="0" applyFont="1" applyFill="1" applyBorder="1" applyAlignment="1">
      <alignment horizontal="center" vertical="center" wrapText="1"/>
    </xf>
    <xf numFmtId="0" fontId="9" fillId="10" borderId="2" xfId="0" applyFont="1" applyFill="1" applyBorder="1" applyAlignment="1">
      <alignment horizontal="center" vertical="center" wrapText="1"/>
    </xf>
    <xf numFmtId="4" fontId="9" fillId="10" borderId="2" xfId="0" applyNumberFormat="1" applyFont="1" applyFill="1" applyBorder="1" applyAlignment="1">
      <alignment horizontal="center" vertical="center" wrapText="1"/>
    </xf>
    <xf numFmtId="4" fontId="9" fillId="10" borderId="7" xfId="0" applyNumberFormat="1" applyFont="1" applyFill="1" applyBorder="1" applyAlignment="1">
      <alignment horizontal="center" vertical="center" wrapText="1"/>
    </xf>
    <xf numFmtId="4" fontId="9" fillId="10" borderId="8" xfId="0" applyNumberFormat="1" applyFont="1" applyFill="1" applyBorder="1" applyAlignment="1">
      <alignment horizontal="center" vertical="center" wrapText="1"/>
    </xf>
    <xf numFmtId="4" fontId="9" fillId="10" borderId="9" xfId="0" applyNumberFormat="1" applyFont="1" applyFill="1" applyBorder="1" applyAlignment="1">
      <alignment horizontal="center" vertical="center" wrapText="1"/>
    </xf>
    <xf numFmtId="0" fontId="11" fillId="9" borderId="16" xfId="0" applyFont="1" applyFill="1" applyBorder="1" applyAlignment="1" applyProtection="1">
      <alignment horizontal="center" vertical="center" wrapText="1"/>
      <protection locked="0"/>
    </xf>
    <xf numFmtId="0" fontId="11" fillId="9" borderId="6" xfId="0" applyFont="1" applyFill="1" applyBorder="1" applyAlignment="1" applyProtection="1">
      <alignment horizontal="center" vertical="center" wrapText="1"/>
      <protection locked="0"/>
    </xf>
    <xf numFmtId="0" fontId="11" fillId="9" borderId="11" xfId="0" applyFont="1" applyFill="1" applyBorder="1" applyAlignment="1" applyProtection="1">
      <alignment horizontal="center" vertical="center" wrapText="1"/>
      <protection locked="0"/>
    </xf>
    <xf numFmtId="166" fontId="9" fillId="10" borderId="2" xfId="9" applyNumberFormat="1" applyFont="1" applyFill="1" applyBorder="1" applyAlignment="1">
      <alignment horizontal="center" vertical="center" wrapText="1"/>
    </xf>
    <xf numFmtId="4" fontId="9" fillId="10" borderId="3" xfId="0" applyNumberFormat="1" applyFont="1" applyFill="1" applyBorder="1" applyAlignment="1">
      <alignment horizontal="center" vertical="center" wrapText="1"/>
    </xf>
    <xf numFmtId="4" fontId="9" fillId="10" borderId="5" xfId="0" applyNumberFormat="1" applyFont="1" applyFill="1" applyBorder="1" applyAlignment="1">
      <alignment horizontal="center" vertical="center" wrapText="1"/>
    </xf>
    <xf numFmtId="166" fontId="9" fillId="10" borderId="3" xfId="9" applyNumberFormat="1" applyFont="1" applyFill="1" applyBorder="1" applyAlignment="1">
      <alignment horizontal="center" vertical="center" wrapText="1"/>
    </xf>
    <xf numFmtId="166" fontId="9" fillId="10" borderId="5" xfId="9" applyNumberFormat="1"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4" fontId="9" fillId="2" borderId="14" xfId="0" applyNumberFormat="1" applyFont="1" applyFill="1" applyBorder="1" applyAlignment="1">
      <alignment horizontal="center" vertical="center" wrapText="1"/>
    </xf>
    <xf numFmtId="0" fontId="9" fillId="2" borderId="9" xfId="0" applyFont="1" applyFill="1" applyBorder="1" applyAlignment="1">
      <alignment horizontal="center" vertical="center" wrapText="1"/>
    </xf>
    <xf numFmtId="0" fontId="3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166" fontId="9" fillId="2" borderId="13" xfId="9" applyNumberFormat="1" applyFont="1" applyFill="1" applyBorder="1" applyAlignment="1">
      <alignment horizontal="center" vertical="center" wrapText="1"/>
    </xf>
    <xf numFmtId="166" fontId="9" fillId="2" borderId="14" xfId="9" applyNumberFormat="1" applyFont="1" applyFill="1" applyBorder="1" applyAlignment="1">
      <alignment horizontal="center" vertical="center" wrapText="1"/>
    </xf>
    <xf numFmtId="4" fontId="9" fillId="2" borderId="24" xfId="0" applyNumberFormat="1" applyFont="1" applyFill="1" applyBorder="1" applyAlignment="1">
      <alignment horizontal="center" vertical="center" wrapText="1"/>
    </xf>
    <xf numFmtId="4" fontId="9" fillId="2" borderId="25" xfId="0" applyNumberFormat="1" applyFont="1" applyFill="1" applyBorder="1" applyAlignment="1">
      <alignment horizontal="center" vertical="center" wrapText="1"/>
    </xf>
    <xf numFmtId="0" fontId="30" fillId="0" borderId="3" xfId="0" applyFont="1" applyBorder="1" applyAlignment="1">
      <alignment horizontal="justify" vertical="center" wrapText="1"/>
    </xf>
    <xf numFmtId="0" fontId="30" fillId="0" borderId="4" xfId="0" applyFont="1" applyBorder="1" applyAlignment="1">
      <alignment horizontal="justify" vertical="center" wrapText="1"/>
    </xf>
    <xf numFmtId="0" fontId="30" fillId="0" borderId="5" xfId="0" applyFont="1" applyBorder="1" applyAlignment="1">
      <alignment horizontal="justify" vertical="center" wrapText="1"/>
    </xf>
    <xf numFmtId="0" fontId="11" fillId="9" borderId="5" xfId="0" applyFont="1" applyFill="1" applyBorder="1" applyAlignment="1" applyProtection="1">
      <alignment horizontal="center" vertical="center" wrapText="1"/>
      <protection locked="0"/>
    </xf>
    <xf numFmtId="0" fontId="9" fillId="9" borderId="3" xfId="0" applyFont="1" applyFill="1" applyBorder="1" applyAlignment="1" applyProtection="1">
      <alignment horizontal="center" vertical="center" wrapText="1"/>
      <protection locked="0"/>
    </xf>
    <xf numFmtId="0" fontId="9" fillId="9" borderId="4" xfId="0" applyFont="1" applyFill="1" applyBorder="1" applyAlignment="1" applyProtection="1">
      <alignment horizontal="center" vertical="center" wrapText="1"/>
      <protection locked="0"/>
    </xf>
    <xf numFmtId="0" fontId="9" fillId="9" borderId="5" xfId="0" applyFont="1" applyFill="1" applyBorder="1" applyAlignment="1" applyProtection="1">
      <alignment horizontal="center" vertical="center" wrapText="1"/>
      <protection locked="0"/>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166" fontId="1" fillId="0" borderId="3" xfId="0" applyNumberFormat="1" applyFont="1" applyBorder="1" applyAlignment="1">
      <alignment horizontal="center" vertical="center" wrapText="1"/>
    </xf>
    <xf numFmtId="166" fontId="1" fillId="0" borderId="4" xfId="0" applyNumberFormat="1" applyFont="1" applyBorder="1" applyAlignment="1">
      <alignment horizontal="center" vertical="center" wrapText="1"/>
    </xf>
    <xf numFmtId="0" fontId="30" fillId="11" borderId="3" xfId="0" applyFont="1" applyFill="1" applyBorder="1" applyAlignment="1">
      <alignment horizontal="justify" vertical="center" wrapText="1"/>
    </xf>
    <xf numFmtId="0" fontId="30" fillId="11" borderId="5" xfId="0" applyFont="1" applyFill="1" applyBorder="1" applyAlignment="1">
      <alignment horizontal="justify" vertical="center" wrapText="1"/>
    </xf>
    <xf numFmtId="0" fontId="30" fillId="11" borderId="3" xfId="0" applyFont="1" applyFill="1" applyBorder="1" applyAlignment="1">
      <alignment horizontal="center" vertical="center" wrapText="1"/>
    </xf>
    <xf numFmtId="0" fontId="30" fillId="11" borderId="5" xfId="0" applyFont="1" applyFill="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166" fontId="8" fillId="0" borderId="3" xfId="9" applyNumberFormat="1" applyFont="1" applyBorder="1" applyAlignment="1">
      <alignment horizontal="center" vertical="center"/>
    </xf>
    <xf numFmtId="166" fontId="8" fillId="0" borderId="5" xfId="9" applyNumberFormat="1" applyFont="1" applyBorder="1" applyAlignment="1">
      <alignment horizontal="center" vertical="center"/>
    </xf>
    <xf numFmtId="4" fontId="8" fillId="7" borderId="3" xfId="0" applyNumberFormat="1" applyFont="1" applyFill="1" applyBorder="1" applyAlignment="1">
      <alignment horizontal="center" vertical="center" wrapText="1"/>
    </xf>
    <xf numFmtId="4" fontId="8" fillId="7" borderId="5" xfId="0" applyNumberFormat="1" applyFont="1" applyFill="1" applyBorder="1" applyAlignment="1">
      <alignment horizontal="center" vertical="center" wrapText="1"/>
    </xf>
    <xf numFmtId="166" fontId="30" fillId="0" borderId="3" xfId="0" applyNumberFormat="1" applyFont="1" applyBorder="1" applyAlignment="1">
      <alignment horizontal="center" vertical="center" wrapText="1"/>
    </xf>
    <xf numFmtId="166" fontId="30" fillId="0" borderId="5" xfId="0" applyNumberFormat="1" applyFont="1" applyBorder="1" applyAlignment="1">
      <alignment horizontal="center" vertical="center" wrapText="1"/>
    </xf>
    <xf numFmtId="0" fontId="9" fillId="9" borderId="13" xfId="0" applyFont="1" applyFill="1" applyBorder="1" applyAlignment="1" applyProtection="1">
      <alignment horizontal="center" vertical="center" wrapText="1"/>
      <protection locked="0"/>
    </xf>
    <xf numFmtId="0" fontId="9" fillId="9" borderId="14" xfId="0" applyFont="1" applyFill="1" applyBorder="1" applyAlignment="1" applyProtection="1">
      <alignment horizontal="center" vertical="center" wrapText="1"/>
      <protection locked="0"/>
    </xf>
    <xf numFmtId="0" fontId="9" fillId="9" borderId="27" xfId="0" applyFont="1" applyFill="1" applyBorder="1" applyAlignment="1" applyProtection="1">
      <alignment horizontal="center" vertical="center" wrapText="1"/>
      <protection locked="0"/>
    </xf>
    <xf numFmtId="0" fontId="9" fillId="9" borderId="16" xfId="0" applyFont="1" applyFill="1" applyBorder="1" applyAlignment="1" applyProtection="1">
      <alignment horizontal="center" vertical="center" wrapText="1"/>
      <protection locked="0"/>
    </xf>
    <xf numFmtId="0" fontId="9" fillId="9" borderId="6" xfId="0" applyFont="1" applyFill="1" applyBorder="1" applyAlignment="1" applyProtection="1">
      <alignment horizontal="center" vertical="center" wrapText="1"/>
      <protection locked="0"/>
    </xf>
    <xf numFmtId="0" fontId="9" fillId="9" borderId="11" xfId="0" applyFont="1" applyFill="1" applyBorder="1" applyAlignment="1" applyProtection="1">
      <alignment horizontal="center" vertical="center" wrapText="1"/>
      <protection locked="0"/>
    </xf>
    <xf numFmtId="166" fontId="8" fillId="7" borderId="3" xfId="0" applyNumberFormat="1" applyFont="1" applyFill="1" applyBorder="1" applyAlignment="1">
      <alignment horizontal="center" vertical="center" wrapText="1"/>
    </xf>
    <xf numFmtId="166" fontId="8" fillId="7" borderId="5" xfId="0" applyNumberFormat="1" applyFont="1" applyFill="1" applyBorder="1" applyAlignment="1">
      <alignment horizontal="center" vertical="center" wrapText="1"/>
    </xf>
    <xf numFmtId="166" fontId="8" fillId="0" borderId="3" xfId="0" applyNumberFormat="1" applyFont="1" applyBorder="1" applyAlignment="1">
      <alignment horizontal="center" vertical="center" wrapText="1"/>
    </xf>
    <xf numFmtId="166" fontId="8" fillId="0" borderId="5" xfId="0" applyNumberFormat="1" applyFont="1" applyBorder="1" applyAlignment="1">
      <alignment horizontal="center" vertical="center" wrapText="1"/>
    </xf>
    <xf numFmtId="0" fontId="1" fillId="0" borderId="3" xfId="0" applyFont="1" applyBorder="1" applyAlignment="1">
      <alignment horizontal="justify" vertical="center" wrapText="1"/>
    </xf>
    <xf numFmtId="0" fontId="9" fillId="9" borderId="7" xfId="0" applyFont="1" applyFill="1" applyBorder="1" applyAlignment="1" applyProtection="1">
      <alignment horizontal="center" vertical="center" wrapText="1"/>
      <protection locked="0"/>
    </xf>
    <xf numFmtId="0" fontId="9" fillId="9" borderId="8" xfId="0" applyFont="1" applyFill="1" applyBorder="1" applyAlignment="1" applyProtection="1">
      <alignment horizontal="center" vertical="center" wrapText="1"/>
      <protection locked="0"/>
    </xf>
    <xf numFmtId="0" fontId="9" fillId="9" borderId="9" xfId="0" applyFont="1" applyFill="1" applyBorder="1" applyAlignment="1" applyProtection="1">
      <alignment horizontal="center" vertical="center" wrapText="1"/>
      <protection locked="0"/>
    </xf>
    <xf numFmtId="4" fontId="9" fillId="2" borderId="2" xfId="0" applyNumberFormat="1" applyFont="1" applyFill="1" applyBorder="1" applyAlignment="1">
      <alignment horizontal="center" vertical="center" wrapText="1"/>
    </xf>
    <xf numFmtId="4" fontId="9" fillId="2" borderId="7" xfId="0" applyNumberFormat="1" applyFont="1" applyFill="1" applyBorder="1" applyAlignment="1">
      <alignment horizontal="center" vertical="center" wrapText="1"/>
    </xf>
    <xf numFmtId="4" fontId="9" fillId="2" borderId="8" xfId="0" applyNumberFormat="1" applyFont="1" applyFill="1" applyBorder="1" applyAlignment="1">
      <alignment horizontal="center" vertical="center" wrapText="1"/>
    </xf>
    <xf numFmtId="4" fontId="9" fillId="2" borderId="9" xfId="0" applyNumberFormat="1" applyFont="1" applyFill="1" applyBorder="1" applyAlignment="1">
      <alignment horizontal="center" vertical="center" wrapText="1"/>
    </xf>
    <xf numFmtId="0" fontId="11" fillId="9" borderId="0" xfId="0" applyFont="1" applyFill="1" applyAlignment="1" applyProtection="1">
      <alignment horizontal="center" vertical="center" wrapText="1"/>
      <protection locked="0"/>
    </xf>
    <xf numFmtId="0" fontId="11" fillId="9" borderId="10" xfId="0" applyFont="1" applyFill="1" applyBorder="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43" fillId="0" borderId="0" xfId="0" applyFont="1" applyAlignment="1" applyProtection="1">
      <alignment horizontal="left" vertical="center" wrapText="1"/>
      <protection locked="0"/>
    </xf>
    <xf numFmtId="0" fontId="9" fillId="9" borderId="20" xfId="0" applyFont="1" applyFill="1" applyBorder="1" applyAlignment="1" applyProtection="1">
      <alignment horizontal="center" vertical="center" wrapText="1"/>
      <protection locked="0"/>
    </xf>
    <xf numFmtId="0" fontId="9" fillId="9" borderId="21" xfId="0" applyFont="1" applyFill="1" applyBorder="1" applyAlignment="1" applyProtection="1">
      <alignment horizontal="center" vertical="center" wrapText="1"/>
      <protection locked="0"/>
    </xf>
    <xf numFmtId="0" fontId="9" fillId="9" borderId="2" xfId="0" applyFont="1" applyFill="1" applyBorder="1" applyAlignment="1" applyProtection="1">
      <alignment horizontal="center" vertical="center" wrapText="1"/>
      <protection locked="0"/>
    </xf>
    <xf numFmtId="0" fontId="9" fillId="2" borderId="7" xfId="0" applyFont="1" applyFill="1" applyBorder="1" applyAlignment="1">
      <alignment horizontal="center" vertical="center" wrapText="1"/>
    </xf>
    <xf numFmtId="4" fontId="9" fillId="2" borderId="16" xfId="0" applyNumberFormat="1" applyFont="1" applyFill="1" applyBorder="1" applyAlignment="1">
      <alignment horizontal="center" vertical="center" wrapText="1"/>
    </xf>
    <xf numFmtId="4" fontId="9" fillId="2" borderId="20" xfId="0" applyNumberFormat="1" applyFont="1" applyFill="1" applyBorder="1" applyAlignment="1">
      <alignment horizontal="center" vertical="center" wrapText="1"/>
    </xf>
    <xf numFmtId="4" fontId="9" fillId="2" borderId="21" xfId="0"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4" fontId="9" fillId="2" borderId="26"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11" fillId="9" borderId="7" xfId="0" applyFont="1" applyFill="1" applyBorder="1" applyAlignment="1" applyProtection="1">
      <alignment horizontal="center" vertical="center" wrapText="1"/>
      <protection locked="0"/>
    </xf>
    <xf numFmtId="0" fontId="11" fillId="9" borderId="8" xfId="0" applyFont="1" applyFill="1" applyBorder="1" applyAlignment="1" applyProtection="1">
      <alignment horizontal="center" vertical="center" wrapText="1"/>
      <protection locked="0"/>
    </xf>
    <xf numFmtId="0" fontId="1" fillId="7" borderId="21" xfId="0" applyFont="1" applyFill="1" applyBorder="1" applyAlignment="1">
      <alignment horizontal="justify" vertical="center" wrapText="1"/>
    </xf>
    <xf numFmtId="0" fontId="1" fillId="7" borderId="22" xfId="0" applyFont="1" applyFill="1" applyBorder="1" applyAlignment="1">
      <alignment horizontal="justify" vertical="center" wrapText="1"/>
    </xf>
    <xf numFmtId="0" fontId="11" fillId="9" borderId="9" xfId="0" applyFont="1" applyFill="1" applyBorder="1" applyAlignment="1" applyProtection="1">
      <alignment horizontal="center" vertical="center" wrapText="1"/>
      <protection locked="0"/>
    </xf>
    <xf numFmtId="0" fontId="27" fillId="0" borderId="3" xfId="0" applyFont="1" applyBorder="1" applyAlignment="1">
      <alignment horizontal="center" vertical="center" wrapText="1"/>
    </xf>
    <xf numFmtId="0" fontId="27" fillId="0" borderId="5" xfId="0" applyFont="1" applyBorder="1" applyAlignment="1">
      <alignment horizontal="center" vertical="center" wrapText="1"/>
    </xf>
    <xf numFmtId="0" fontId="30" fillId="0" borderId="3" xfId="0" applyFont="1" applyBorder="1" applyAlignment="1">
      <alignment vertical="center" wrapText="1"/>
    </xf>
    <xf numFmtId="0" fontId="30" fillId="0" borderId="27" xfId="0" applyFont="1" applyBorder="1" applyAlignment="1">
      <alignment vertical="center" wrapText="1"/>
    </xf>
    <xf numFmtId="0" fontId="36" fillId="2" borderId="2" xfId="0" applyFont="1" applyFill="1" applyBorder="1" applyAlignment="1">
      <alignment horizontal="center" vertical="center" wrapText="1"/>
    </xf>
    <xf numFmtId="0" fontId="8" fillId="0" borderId="3" xfId="0" applyFont="1" applyBorder="1" applyAlignment="1">
      <alignment horizontal="justify" vertical="center" wrapText="1"/>
    </xf>
    <xf numFmtId="0" fontId="8" fillId="0" borderId="4" xfId="0" applyFont="1" applyBorder="1" applyAlignment="1">
      <alignment horizontal="justify" vertical="center" wrapText="1"/>
    </xf>
    <xf numFmtId="0" fontId="27" fillId="0" borderId="4" xfId="0" applyFont="1" applyBorder="1" applyAlignment="1">
      <alignment horizontal="center" vertical="center" wrapText="1"/>
    </xf>
    <xf numFmtId="0" fontId="49" fillId="0" borderId="3" xfId="0" applyFont="1" applyBorder="1" applyAlignment="1">
      <alignment vertical="center" wrapText="1"/>
    </xf>
    <xf numFmtId="0" fontId="49" fillId="0" borderId="4" xfId="0" applyFont="1" applyBorder="1" applyAlignment="1">
      <alignment vertical="center" wrapText="1"/>
    </xf>
    <xf numFmtId="0" fontId="10" fillId="0" borderId="16" xfId="0" applyFont="1" applyBorder="1" applyAlignment="1">
      <alignment horizontal="left" vertical="center" wrapText="1"/>
    </xf>
    <xf numFmtId="0" fontId="10" fillId="0" borderId="20" xfId="0" applyFont="1" applyBorder="1" applyAlignment="1">
      <alignment horizontal="left" vertical="center" wrapText="1"/>
    </xf>
    <xf numFmtId="4" fontId="9" fillId="2" borderId="4" xfId="0" applyNumberFormat="1" applyFont="1" applyFill="1" applyBorder="1" applyAlignment="1">
      <alignment horizontal="center" vertical="center" wrapText="1"/>
    </xf>
    <xf numFmtId="166" fontId="9" fillId="2" borderId="4" xfId="9" applyNumberFormat="1" applyFont="1" applyFill="1" applyBorder="1" applyAlignment="1">
      <alignment horizontal="center" vertical="center" wrapText="1"/>
    </xf>
    <xf numFmtId="0" fontId="1" fillId="0" borderId="3" xfId="0" applyFont="1" applyBorder="1" applyAlignment="1">
      <alignment horizontal="justify" vertical="center"/>
    </xf>
    <xf numFmtId="0" fontId="1" fillId="0" borderId="4" xfId="0" applyFont="1" applyBorder="1" applyAlignment="1">
      <alignment horizontal="justify" vertical="center"/>
    </xf>
    <xf numFmtId="0" fontId="1" fillId="0" borderId="5" xfId="0" applyFont="1" applyBorder="1" applyAlignment="1">
      <alignment horizontal="justify" vertical="center"/>
    </xf>
    <xf numFmtId="0" fontId="11" fillId="9" borderId="2" xfId="0" applyFont="1" applyFill="1" applyBorder="1" applyAlignment="1" applyProtection="1">
      <alignment horizontal="center" vertical="center" wrapText="1"/>
      <protection locked="0"/>
    </xf>
    <xf numFmtId="0" fontId="15" fillId="6" borderId="0" xfId="0" applyFont="1" applyFill="1" applyAlignment="1" applyProtection="1">
      <alignment horizontal="center" vertical="center"/>
      <protection locked="0"/>
    </xf>
    <xf numFmtId="0" fontId="8" fillId="0" borderId="3" xfId="0" applyFont="1" applyBorder="1" applyAlignment="1" applyProtection="1">
      <alignment horizontal="justify" vertical="center" wrapText="1"/>
      <protection locked="0"/>
    </xf>
    <xf numFmtId="0" fontId="8" fillId="0" borderId="4" xfId="0" applyFont="1" applyBorder="1" applyAlignment="1" applyProtection="1">
      <alignment horizontal="justify" vertical="center" wrapText="1"/>
      <protection locked="0"/>
    </xf>
    <xf numFmtId="0" fontId="8" fillId="0" borderId="5" xfId="0" applyFont="1" applyBorder="1" applyAlignment="1" applyProtection="1">
      <alignment horizontal="justify" vertical="center" wrapText="1"/>
      <protection locked="0"/>
    </xf>
    <xf numFmtId="0" fontId="15" fillId="0" borderId="0" xfId="0" applyFont="1" applyAlignment="1">
      <alignment horizontal="center"/>
    </xf>
    <xf numFmtId="49" fontId="15" fillId="0" borderId="0" xfId="0" applyNumberFormat="1" applyFont="1" applyAlignment="1">
      <alignment horizontal="center"/>
    </xf>
  </cellXfs>
  <cellStyles count="13">
    <cellStyle name="Excel Built-in Normal" xfId="1" xr:uid="{00000000-0005-0000-0000-000000000000}"/>
    <cellStyle name="Heading" xfId="2" xr:uid="{00000000-0005-0000-0000-000001000000}"/>
    <cellStyle name="Heading1" xfId="3" xr:uid="{00000000-0005-0000-0000-000002000000}"/>
    <cellStyle name="Millares" xfId="4" builtinId="3"/>
    <cellStyle name="Normal" xfId="0" builtinId="0"/>
    <cellStyle name="Normal 2" xfId="5" xr:uid="{00000000-0005-0000-0000-000006000000}"/>
    <cellStyle name="Normal 2 3" xfId="6" xr:uid="{00000000-0005-0000-0000-000007000000}"/>
    <cellStyle name="Normal 3" xfId="7" xr:uid="{00000000-0005-0000-0000-000008000000}"/>
    <cellStyle name="Normal 3 2" xfId="12" xr:uid="{5EE483A8-4DFE-440D-8DB7-FCA186DF81AC}"/>
    <cellStyle name="Normal 4" xfId="8" xr:uid="{00000000-0005-0000-0000-000009000000}"/>
    <cellStyle name="Porcentaje" xfId="9" builtinId="5"/>
    <cellStyle name="Result" xfId="10" xr:uid="{00000000-0005-0000-0000-00000D000000}"/>
    <cellStyle name="Result2" xfId="11" xr:uid="{00000000-0005-0000-0000-00000E000000}"/>
  </cellStyles>
  <dxfs count="0"/>
  <tableStyles count="1" defaultTableStyle="TableStyleMedium2" defaultPivotStyle="PivotStyleLight16">
    <tableStyle name="Invisible" pivot="0" table="0" count="0" xr9:uid="{377E1D96-BFC2-44A3-8B96-A8BC079A2E3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3333"/>
      <rgbColor rgb="00666699"/>
      <rgbColor rgb="00969696"/>
      <rgbColor rgb="00003366"/>
      <rgbColor rgb="00339966"/>
      <rgbColor rgb="00003300"/>
      <rgbColor rgb="00333300"/>
      <rgbColor rgb="00993300"/>
      <rgbColor rgb="00993366"/>
      <rgbColor rgb="003333FF"/>
      <rgbColor rgb="00333333"/>
    </indexedColors>
    <mruColors>
      <color rgb="FF1F497D"/>
      <color rgb="FF287072"/>
      <color rgb="FFC90000"/>
      <color rgb="FF305496"/>
      <color rgb="FFFF33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Jorge Aguilar Barboza" id="{17FF1BCA-807B-4AE0-8144-413C5FB8A3A1}" userId="S::jaguilar@aya.go.cr::b6cf148f-9f66-4b8b-89c7-acc3cf97853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208" dT="2024-06-28T17:07:46.10" personId="{17FF1BCA-807B-4AE0-8144-413C5FB8A3A1}" id="{EDA1553C-4084-4733-B46A-C6C8CD17835D}">
    <text>Cada factor debe incluir una acción correctiva específica y medible.</text>
  </threadedComment>
  <threadedComment ref="K263" dT="2024-06-28T17:07:46.10" personId="{17FF1BCA-807B-4AE0-8144-413C5FB8A3A1}" id="{385DC857-F958-4EA7-92C0-840466FA7F4A}">
    <text>Cada factor debe incluir una acción correctiva específica y medible.</text>
  </threadedComment>
</ThreadedComments>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0FA913F-850F-421E-AD46-79CE5BECD018}">
  <we:reference id="wa200005271" version="2.5.5.0" store="es-ES" storeType="OMEX"/>
  <we:alternateReferences>
    <we:reference id="WA200005271" version="2.5.5.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_xldudf_AI_TABLE</we:customFunctionIds>
        <we:customFunctionIds>_xldudf_AI_FILL</we:customFunctionIds>
        <we:customFunctionIds>_xldudf_AI_LIST</we:customFunctionIds>
        <we:customFunctionIds>_xldudf_AI_ASK</we:customFunctionIds>
        <we:customFunctionIds>_xldudf_AI_FORMAT</we:customFunctionIds>
        <we:customFunctionIds>_xldudf_AI_EXTRACT</we:customFunctionIds>
        <we:customFunctionIds>_xldudf_AI_TRANSLATE</we:customFunctionIds>
        <we:customFunctionIds>_xldudf_AI_CHOICE</we:customFunctionIds>
      </we:customFunctionIdList>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0F637-EFEB-4244-A4EF-F7BBB666F167}">
  <dimension ref="A1:M17"/>
  <sheetViews>
    <sheetView workbookViewId="0">
      <selection activeCell="C23" sqref="C23"/>
    </sheetView>
  </sheetViews>
  <sheetFormatPr baseColWidth="10" defaultColWidth="11.40625" defaultRowHeight="14.75" x14ac:dyDescent="0.75"/>
  <cols>
    <col min="1" max="1" width="29.54296875" customWidth="1"/>
    <col min="2" max="2" width="9.40625" customWidth="1"/>
    <col min="3" max="6" width="13.40625" customWidth="1"/>
    <col min="7" max="7" width="12" customWidth="1"/>
    <col min="8" max="8" width="10.54296875" customWidth="1"/>
    <col min="9" max="9" width="13.1328125" customWidth="1"/>
  </cols>
  <sheetData>
    <row r="1" spans="1:13" x14ac:dyDescent="0.75">
      <c r="A1" s="461" t="s">
        <v>0</v>
      </c>
      <c r="B1" s="462"/>
      <c r="C1" s="462"/>
      <c r="D1" s="462"/>
      <c r="E1" s="462"/>
      <c r="F1" s="462"/>
      <c r="G1" s="462"/>
      <c r="H1" s="462"/>
      <c r="I1" s="463"/>
    </row>
    <row r="2" spans="1:13" x14ac:dyDescent="0.75">
      <c r="A2" s="464" t="s">
        <v>1</v>
      </c>
      <c r="B2" s="465"/>
      <c r="C2" s="465"/>
      <c r="D2" s="465"/>
      <c r="E2" s="465"/>
      <c r="F2" s="465"/>
      <c r="G2" s="465"/>
      <c r="H2" s="465"/>
      <c r="I2" s="466"/>
    </row>
    <row r="3" spans="1:13" x14ac:dyDescent="0.75">
      <c r="A3" s="467" t="s">
        <v>2</v>
      </c>
      <c r="B3" s="468"/>
      <c r="C3" s="468"/>
      <c r="D3" s="468"/>
      <c r="E3" s="468"/>
      <c r="F3" s="468"/>
      <c r="G3" s="468"/>
      <c r="H3" s="468"/>
      <c r="I3" s="469"/>
    </row>
    <row r="4" spans="1:13" ht="27.65" customHeight="1" thickBot="1" x14ac:dyDescent="0.9">
      <c r="A4" s="470" t="s">
        <v>3</v>
      </c>
      <c r="B4" s="472" t="s">
        <v>4</v>
      </c>
      <c r="C4" s="473" t="s">
        <v>5</v>
      </c>
      <c r="D4" s="473"/>
      <c r="E4" s="473"/>
      <c r="F4" s="473"/>
      <c r="G4" s="473" t="s">
        <v>6</v>
      </c>
      <c r="H4" s="473"/>
      <c r="I4" s="474"/>
    </row>
    <row r="5" spans="1:13" ht="61.7" customHeight="1" x14ac:dyDescent="0.75">
      <c r="A5" s="471"/>
      <c r="B5" s="472"/>
      <c r="C5" s="406" t="s">
        <v>7</v>
      </c>
      <c r="D5" s="407" t="s">
        <v>8</v>
      </c>
      <c r="E5" s="408" t="s">
        <v>9</v>
      </c>
      <c r="F5" s="387" t="s">
        <v>10</v>
      </c>
      <c r="G5" s="388" t="s">
        <v>11</v>
      </c>
      <c r="H5" s="388" t="s">
        <v>12</v>
      </c>
      <c r="I5" s="389" t="s">
        <v>13</v>
      </c>
    </row>
    <row r="6" spans="1:13" ht="32.9" customHeight="1" x14ac:dyDescent="0.75">
      <c r="A6" s="390" t="s">
        <v>14</v>
      </c>
      <c r="B6" s="391">
        <f>SUM(C6:F6)</f>
        <v>6</v>
      </c>
      <c r="C6" s="392">
        <f>SUM('Cuad 8'!F40)</f>
        <v>6</v>
      </c>
      <c r="D6" s="392">
        <v>0</v>
      </c>
      <c r="E6" s="393">
        <v>0</v>
      </c>
      <c r="F6" s="393">
        <v>0</v>
      </c>
      <c r="G6" s="33">
        <f>SUM('Cuad 8'!G38)</f>
        <v>37116.15</v>
      </c>
      <c r="H6" s="33">
        <f>SUM('Cuad 8'!H38)</f>
        <v>33137.86</v>
      </c>
      <c r="I6" s="394">
        <f t="shared" ref="I6:I11" si="0">+H6/G6</f>
        <v>0.89281512225810056</v>
      </c>
    </row>
    <row r="7" spans="1:13" ht="32.15" customHeight="1" x14ac:dyDescent="0.75">
      <c r="A7" s="390" t="s">
        <v>15</v>
      </c>
      <c r="B7" s="391">
        <f t="shared" ref="B7:B10" si="1">SUM(C7:F7)</f>
        <v>16</v>
      </c>
      <c r="C7" s="395">
        <f>SUM('Cuad 8'!F90)</f>
        <v>12</v>
      </c>
      <c r="D7" s="395">
        <v>0</v>
      </c>
      <c r="E7" s="395">
        <f>SUM('Cuad 8'!F92)</f>
        <v>4</v>
      </c>
      <c r="F7" s="395">
        <f>SUM('Cuad 8'!F93)</f>
        <v>0</v>
      </c>
      <c r="G7" s="33">
        <f>SUM('Cuad 8'!G88)</f>
        <v>86004.3</v>
      </c>
      <c r="H7" s="33">
        <f>SUM('Cuad 8'!H88)</f>
        <v>66924.19</v>
      </c>
      <c r="I7" s="394">
        <f t="shared" si="0"/>
        <v>0.77814934834653615</v>
      </c>
    </row>
    <row r="8" spans="1:13" ht="21.65" customHeight="1" x14ac:dyDescent="0.75">
      <c r="A8" s="396" t="s">
        <v>16</v>
      </c>
      <c r="B8" s="391">
        <f t="shared" si="1"/>
        <v>35</v>
      </c>
      <c r="C8" s="397">
        <f>SUM('Cuad 8'!F241)</f>
        <v>12</v>
      </c>
      <c r="D8" s="397">
        <f>SUM('Cuad 8'!F242)</f>
        <v>9</v>
      </c>
      <c r="E8" s="397">
        <f>SUM('Cuad 8'!F243)</f>
        <v>5</v>
      </c>
      <c r="F8" s="397">
        <f>SUM('Cuad 8'!F244)</f>
        <v>9</v>
      </c>
      <c r="G8" s="33">
        <f>SUM('Cuad 8'!G239)</f>
        <v>90484.010000000009</v>
      </c>
      <c r="H8" s="33">
        <f>SUM('Cuad 8'!H239)</f>
        <v>70548</v>
      </c>
      <c r="I8" s="398">
        <f t="shared" si="0"/>
        <v>0.77967366830890883</v>
      </c>
      <c r="K8" s="399"/>
    </row>
    <row r="9" spans="1:13" ht="26" x14ac:dyDescent="0.75">
      <c r="A9" s="396" t="s">
        <v>17</v>
      </c>
      <c r="B9" s="391">
        <f t="shared" si="1"/>
        <v>4</v>
      </c>
      <c r="C9" s="397">
        <f>SUM('Cuad 8'!F273)</f>
        <v>4</v>
      </c>
      <c r="D9" s="397">
        <v>0</v>
      </c>
      <c r="E9" s="397">
        <v>0</v>
      </c>
      <c r="F9" s="397">
        <v>0</v>
      </c>
      <c r="G9" s="33">
        <f>SUM('Cuad 8'!G271)</f>
        <v>10036.48</v>
      </c>
      <c r="H9" s="33">
        <f>SUM('Cuad 8'!H271)</f>
        <v>9248.6999999999989</v>
      </c>
      <c r="I9" s="398">
        <f t="shared" si="0"/>
        <v>0.92150833758449169</v>
      </c>
    </row>
    <row r="10" spans="1:13" ht="20.45" customHeight="1" x14ac:dyDescent="0.75">
      <c r="A10" s="390" t="s">
        <v>18</v>
      </c>
      <c r="B10" s="391">
        <f t="shared" si="1"/>
        <v>2</v>
      </c>
      <c r="C10" s="395">
        <f>SUM('Cuad 8'!F294)</f>
        <v>1</v>
      </c>
      <c r="D10" s="395">
        <f>SUM('Cuad 8'!F295)</f>
        <v>1</v>
      </c>
      <c r="E10" s="395">
        <v>0</v>
      </c>
      <c r="F10" s="395">
        <v>0</v>
      </c>
      <c r="G10" s="33">
        <f>SUM('Cuad 8'!G291)</f>
        <v>4539.84</v>
      </c>
      <c r="H10" s="33">
        <f>SUM('Cuad 8'!H291)</f>
        <v>4270.1399999999994</v>
      </c>
      <c r="I10" s="394">
        <f t="shared" si="0"/>
        <v>0.94059262000422905</v>
      </c>
    </row>
    <row r="11" spans="1:13" x14ac:dyDescent="0.75">
      <c r="A11" s="400" t="s">
        <v>19</v>
      </c>
      <c r="B11" s="401">
        <f>SUM(C11:F11)</f>
        <v>63</v>
      </c>
      <c r="C11" s="401">
        <f t="shared" ref="C11:H11" si="2">SUM(C6:C10)</f>
        <v>35</v>
      </c>
      <c r="D11" s="401">
        <f t="shared" si="2"/>
        <v>10</v>
      </c>
      <c r="E11" s="401">
        <f t="shared" si="2"/>
        <v>9</v>
      </c>
      <c r="F11" s="401">
        <f t="shared" si="2"/>
        <v>9</v>
      </c>
      <c r="G11" s="402">
        <f t="shared" si="2"/>
        <v>228180.78000000003</v>
      </c>
      <c r="H11" s="402">
        <f t="shared" si="2"/>
        <v>184128.89</v>
      </c>
      <c r="I11" s="403">
        <f t="shared" si="0"/>
        <v>0.80694302999577783</v>
      </c>
      <c r="J11" s="404"/>
      <c r="K11" s="405"/>
      <c r="L11" s="405"/>
      <c r="M11" s="405"/>
    </row>
    <row r="12" spans="1:13" x14ac:dyDescent="0.75">
      <c r="A12" s="452" t="s">
        <v>20</v>
      </c>
      <c r="B12" s="453"/>
      <c r="C12" s="453"/>
      <c r="D12" s="453"/>
      <c r="E12" s="453"/>
      <c r="F12" s="453"/>
      <c r="G12" s="453"/>
      <c r="H12" s="453"/>
      <c r="I12" s="454"/>
    </row>
    <row r="13" spans="1:13" x14ac:dyDescent="0.75">
      <c r="A13" s="452" t="s">
        <v>21</v>
      </c>
      <c r="B13" s="453"/>
      <c r="C13" s="453"/>
      <c r="D13" s="453"/>
      <c r="E13" s="453"/>
      <c r="F13" s="453"/>
      <c r="G13" s="453"/>
      <c r="H13" s="453"/>
      <c r="I13" s="454"/>
    </row>
    <row r="14" spans="1:13" x14ac:dyDescent="0.75">
      <c r="A14" s="455" t="s">
        <v>22</v>
      </c>
      <c r="B14" s="456"/>
      <c r="C14" s="456"/>
      <c r="D14" s="456"/>
      <c r="E14" s="456"/>
      <c r="F14" s="456"/>
      <c r="G14" s="456"/>
      <c r="H14" s="456"/>
      <c r="I14" s="457"/>
    </row>
    <row r="15" spans="1:13" x14ac:dyDescent="0.75">
      <c r="A15" s="458" t="s">
        <v>23</v>
      </c>
      <c r="B15" s="459"/>
      <c r="C15" s="459"/>
      <c r="D15" s="459"/>
      <c r="E15" s="459"/>
      <c r="F15" s="459"/>
      <c r="G15" s="459"/>
      <c r="H15" s="459"/>
      <c r="I15" s="460"/>
    </row>
    <row r="17" spans="2:4" x14ac:dyDescent="0.75">
      <c r="B17" s="404">
        <f>SUM(B6:B10)</f>
        <v>63</v>
      </c>
      <c r="C17" s="405">
        <f>+C11/B11</f>
        <v>0.55555555555555558</v>
      </c>
      <c r="D17">
        <f>44/63</f>
        <v>0.69841269841269837</v>
      </c>
    </row>
  </sheetData>
  <mergeCells count="11">
    <mergeCell ref="A12:I12"/>
    <mergeCell ref="A13:I13"/>
    <mergeCell ref="A14:I14"/>
    <mergeCell ref="A15:I15"/>
    <mergeCell ref="A1:I1"/>
    <mergeCell ref="A2:I2"/>
    <mergeCell ref="A3:I3"/>
    <mergeCell ref="A4:A5"/>
    <mergeCell ref="B4:B5"/>
    <mergeCell ref="C4:F4"/>
    <mergeCell ref="G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5549F-FE31-45BF-A01A-D5449667224D}">
  <sheetPr>
    <tabColor rgb="FF00B050"/>
  </sheetPr>
  <dimension ref="A2:XEW313"/>
  <sheetViews>
    <sheetView showGridLines="0" tabSelected="1" zoomScaleNormal="100" workbookViewId="0">
      <selection activeCell="A36" sqref="A36"/>
    </sheetView>
  </sheetViews>
  <sheetFormatPr baseColWidth="10" defaultColWidth="11.40625" defaultRowHeight="14.75" x14ac:dyDescent="0.75"/>
  <cols>
    <col min="1" max="1" width="22.86328125" customWidth="1"/>
    <col min="2" max="2" width="32.54296875" customWidth="1"/>
    <col min="3" max="3" width="14.26953125" customWidth="1"/>
    <col min="4" max="4" width="13.7265625" customWidth="1"/>
    <col min="5" max="5" width="12.40625" customWidth="1"/>
    <col min="6" max="6" width="14.86328125" customWidth="1"/>
    <col min="7" max="7" width="19.86328125" customWidth="1"/>
    <col min="8" max="8" width="17.40625" customWidth="1"/>
    <col min="9" max="9" width="13.7265625" customWidth="1"/>
    <col min="10" max="10" width="69" customWidth="1"/>
    <col min="11" max="11" width="55.7265625" customWidth="1"/>
    <col min="12" max="12" width="21.54296875" customWidth="1"/>
    <col min="13" max="13" width="29.54296875" customWidth="1"/>
    <col min="15" max="15" width="10.86328125" style="27"/>
  </cols>
  <sheetData>
    <row r="2" spans="1:16377" x14ac:dyDescent="0.75">
      <c r="A2" s="598" t="s">
        <v>0</v>
      </c>
      <c r="B2" s="598"/>
      <c r="C2" s="598"/>
      <c r="D2" s="598"/>
      <c r="E2" s="598"/>
      <c r="F2" s="598"/>
      <c r="G2" s="598"/>
      <c r="H2" s="598"/>
      <c r="I2" s="598"/>
      <c r="J2" s="598"/>
      <c r="K2" s="598"/>
      <c r="L2" s="598"/>
      <c r="M2" s="598"/>
    </row>
    <row r="3" spans="1:16377" x14ac:dyDescent="0.75">
      <c r="A3" s="477" t="s">
        <v>24</v>
      </c>
      <c r="B3" s="477"/>
      <c r="C3" s="477"/>
      <c r="D3" s="477"/>
      <c r="E3" s="477"/>
      <c r="F3" s="477"/>
      <c r="G3" s="477"/>
      <c r="H3" s="477"/>
      <c r="I3" s="477"/>
      <c r="J3" s="477"/>
      <c r="K3" s="477"/>
      <c r="L3" s="477"/>
      <c r="M3" s="477"/>
      <c r="N3" s="29"/>
      <c r="O3" s="30"/>
      <c r="P3" s="29"/>
      <c r="Q3" s="29"/>
      <c r="R3" s="29"/>
      <c r="S3" s="29"/>
      <c r="T3" s="29"/>
      <c r="U3" s="29"/>
      <c r="V3" s="29"/>
      <c r="W3" s="29"/>
      <c r="X3" s="29"/>
      <c r="Y3" s="29"/>
      <c r="Z3" s="477" t="s">
        <v>25</v>
      </c>
      <c r="AA3" s="477"/>
      <c r="AB3" s="477"/>
      <c r="AC3" s="477"/>
      <c r="AD3" s="477"/>
      <c r="AE3" s="477"/>
      <c r="AF3" s="477"/>
      <c r="AG3" s="477"/>
      <c r="AH3" s="477"/>
      <c r="AI3" s="477"/>
      <c r="AJ3" s="477"/>
      <c r="AK3" s="477"/>
      <c r="AL3" s="477"/>
      <c r="AM3" s="477"/>
      <c r="AN3" s="477"/>
      <c r="AO3" s="477"/>
      <c r="AP3" s="477" t="s">
        <v>25</v>
      </c>
      <c r="AQ3" s="477"/>
      <c r="AR3" s="477"/>
      <c r="AS3" s="477"/>
      <c r="AT3" s="477"/>
      <c r="AU3" s="477"/>
      <c r="AV3" s="477"/>
      <c r="AW3" s="477"/>
      <c r="AX3" s="477"/>
      <c r="AY3" s="477"/>
      <c r="AZ3" s="477"/>
      <c r="BA3" s="477"/>
      <c r="BB3" s="477"/>
      <c r="BC3" s="477"/>
      <c r="BD3" s="477"/>
      <c r="BE3" s="477"/>
      <c r="BF3" s="477" t="s">
        <v>25</v>
      </c>
      <c r="BG3" s="477"/>
      <c r="BH3" s="477"/>
      <c r="BI3" s="477"/>
      <c r="BJ3" s="477"/>
      <c r="BK3" s="477"/>
      <c r="BL3" s="477"/>
      <c r="BM3" s="477"/>
      <c r="BN3" s="477"/>
      <c r="BO3" s="477"/>
      <c r="BP3" s="477"/>
      <c r="BQ3" s="477"/>
      <c r="BR3" s="477"/>
      <c r="BS3" s="477"/>
      <c r="BT3" s="477"/>
      <c r="BU3" s="477"/>
      <c r="BV3" s="477" t="s">
        <v>25</v>
      </c>
      <c r="BW3" s="477"/>
      <c r="BX3" s="477"/>
      <c r="BY3" s="477"/>
      <c r="BZ3" s="477"/>
      <c r="CA3" s="477"/>
      <c r="CB3" s="477"/>
      <c r="CC3" s="477"/>
      <c r="CD3" s="477"/>
      <c r="CE3" s="477"/>
      <c r="CF3" s="477"/>
      <c r="CG3" s="477"/>
      <c r="CH3" s="477"/>
      <c r="CI3" s="477"/>
      <c r="CJ3" s="477"/>
      <c r="CK3" s="477"/>
      <c r="CL3" s="477" t="s">
        <v>25</v>
      </c>
      <c r="CM3" s="477"/>
      <c r="CN3" s="477"/>
      <c r="CO3" s="477"/>
      <c r="CP3" s="477"/>
      <c r="CQ3" s="477"/>
      <c r="CR3" s="477"/>
      <c r="CS3" s="477"/>
      <c r="CT3" s="477"/>
      <c r="CU3" s="477"/>
      <c r="CV3" s="477"/>
      <c r="CW3" s="477"/>
      <c r="CX3" s="477"/>
      <c r="CY3" s="477"/>
      <c r="CZ3" s="477"/>
      <c r="DA3" s="477"/>
      <c r="DB3" s="477" t="s">
        <v>25</v>
      </c>
      <c r="DC3" s="477"/>
      <c r="DD3" s="477"/>
      <c r="DE3" s="477"/>
      <c r="DF3" s="477"/>
      <c r="DG3" s="477"/>
      <c r="DH3" s="477"/>
      <c r="DI3" s="477"/>
      <c r="DJ3" s="477"/>
      <c r="DK3" s="477"/>
      <c r="DL3" s="477"/>
      <c r="DM3" s="477"/>
      <c r="DN3" s="477"/>
      <c r="DO3" s="477"/>
      <c r="DP3" s="477"/>
      <c r="DQ3" s="477"/>
      <c r="DR3" s="477" t="s">
        <v>25</v>
      </c>
      <c r="DS3" s="477"/>
      <c r="DT3" s="477"/>
      <c r="DU3" s="477"/>
      <c r="DV3" s="477"/>
      <c r="DW3" s="477"/>
      <c r="DX3" s="477"/>
      <c r="DY3" s="477"/>
      <c r="DZ3" s="477"/>
      <c r="EA3" s="477"/>
      <c r="EB3" s="477"/>
      <c r="EC3" s="477"/>
      <c r="ED3" s="477"/>
      <c r="EE3" s="477"/>
      <c r="EF3" s="477"/>
      <c r="EG3" s="477"/>
      <c r="EH3" s="477" t="s">
        <v>25</v>
      </c>
      <c r="EI3" s="477"/>
      <c r="EJ3" s="477"/>
      <c r="EK3" s="477"/>
      <c r="EL3" s="477"/>
      <c r="EM3" s="477"/>
      <c r="EN3" s="477"/>
      <c r="EO3" s="477"/>
      <c r="EP3" s="477"/>
      <c r="EQ3" s="477"/>
      <c r="ER3" s="477"/>
      <c r="ES3" s="477"/>
      <c r="ET3" s="477"/>
      <c r="EU3" s="477"/>
      <c r="EV3" s="477"/>
      <c r="EW3" s="477"/>
      <c r="EX3" s="477" t="s">
        <v>25</v>
      </c>
      <c r="EY3" s="477"/>
      <c r="EZ3" s="477"/>
      <c r="FA3" s="477"/>
      <c r="FB3" s="477"/>
      <c r="FC3" s="477"/>
      <c r="FD3" s="477"/>
      <c r="FE3" s="477"/>
      <c r="FF3" s="477"/>
      <c r="FG3" s="477"/>
      <c r="FH3" s="477"/>
      <c r="FI3" s="477"/>
      <c r="FJ3" s="477"/>
      <c r="FK3" s="477"/>
      <c r="FL3" s="477"/>
      <c r="FM3" s="477"/>
      <c r="FN3" s="477" t="s">
        <v>25</v>
      </c>
      <c r="FO3" s="477"/>
      <c r="FP3" s="477"/>
      <c r="FQ3" s="477"/>
      <c r="FR3" s="477"/>
      <c r="FS3" s="477"/>
      <c r="FT3" s="477"/>
      <c r="FU3" s="477"/>
      <c r="FV3" s="477"/>
      <c r="FW3" s="477"/>
      <c r="FX3" s="477"/>
      <c r="FY3" s="477"/>
      <c r="FZ3" s="477"/>
      <c r="GA3" s="477"/>
      <c r="GB3" s="477"/>
      <c r="GC3" s="477"/>
      <c r="GD3" s="477" t="s">
        <v>25</v>
      </c>
      <c r="GE3" s="477"/>
      <c r="GF3" s="477"/>
      <c r="GG3" s="477"/>
      <c r="GH3" s="477"/>
      <c r="GI3" s="477"/>
      <c r="GJ3" s="477"/>
      <c r="GK3" s="477"/>
      <c r="GL3" s="477"/>
      <c r="GM3" s="477"/>
      <c r="GN3" s="477"/>
      <c r="GO3" s="477"/>
      <c r="GP3" s="477"/>
      <c r="GQ3" s="477"/>
      <c r="GR3" s="477"/>
      <c r="GS3" s="477"/>
      <c r="GT3" s="477" t="s">
        <v>25</v>
      </c>
      <c r="GU3" s="477"/>
      <c r="GV3" s="477"/>
      <c r="GW3" s="477"/>
      <c r="GX3" s="477"/>
      <c r="GY3" s="477"/>
      <c r="GZ3" s="477"/>
      <c r="HA3" s="477"/>
      <c r="HB3" s="477"/>
      <c r="HC3" s="477"/>
      <c r="HD3" s="477"/>
      <c r="HE3" s="477"/>
      <c r="HF3" s="477"/>
      <c r="HG3" s="477"/>
      <c r="HH3" s="477"/>
      <c r="HI3" s="477"/>
      <c r="HJ3" s="477" t="s">
        <v>25</v>
      </c>
      <c r="HK3" s="477"/>
      <c r="HL3" s="477"/>
      <c r="HM3" s="477"/>
      <c r="HN3" s="477"/>
      <c r="HO3" s="477"/>
      <c r="HP3" s="477"/>
      <c r="HQ3" s="477"/>
      <c r="HR3" s="477"/>
      <c r="HS3" s="477"/>
      <c r="HT3" s="477"/>
      <c r="HU3" s="477"/>
      <c r="HV3" s="477"/>
      <c r="HW3" s="477"/>
      <c r="HX3" s="477"/>
      <c r="HY3" s="477"/>
      <c r="HZ3" s="477" t="s">
        <v>25</v>
      </c>
      <c r="IA3" s="477"/>
      <c r="IB3" s="477"/>
      <c r="IC3" s="477"/>
      <c r="ID3" s="477"/>
      <c r="IE3" s="477"/>
      <c r="IF3" s="477"/>
      <c r="IG3" s="477"/>
      <c r="IH3" s="477"/>
      <c r="II3" s="477"/>
      <c r="IJ3" s="477"/>
      <c r="IK3" s="477"/>
      <c r="IL3" s="477"/>
      <c r="IM3" s="477"/>
      <c r="IN3" s="477"/>
      <c r="IO3" s="477"/>
      <c r="IP3" s="477" t="s">
        <v>25</v>
      </c>
      <c r="IQ3" s="477"/>
      <c r="IR3" s="477"/>
      <c r="IS3" s="477"/>
      <c r="IT3" s="477"/>
      <c r="IU3" s="477"/>
      <c r="IV3" s="477"/>
      <c r="IW3" s="477"/>
      <c r="IX3" s="477"/>
      <c r="IY3" s="477"/>
      <c r="IZ3" s="477"/>
      <c r="JA3" s="477"/>
      <c r="JB3" s="477"/>
      <c r="JC3" s="477"/>
      <c r="JD3" s="477"/>
      <c r="JE3" s="477"/>
      <c r="JF3" s="477" t="s">
        <v>25</v>
      </c>
      <c r="JG3" s="477"/>
      <c r="JH3" s="477"/>
      <c r="JI3" s="477"/>
      <c r="JJ3" s="477"/>
      <c r="JK3" s="477"/>
      <c r="JL3" s="477"/>
      <c r="JM3" s="477"/>
      <c r="JN3" s="477"/>
      <c r="JO3" s="477"/>
      <c r="JP3" s="477"/>
      <c r="JQ3" s="477"/>
      <c r="JR3" s="477"/>
      <c r="JS3" s="477"/>
      <c r="JT3" s="477"/>
      <c r="JU3" s="477"/>
      <c r="JV3" s="477" t="s">
        <v>25</v>
      </c>
      <c r="JW3" s="477"/>
      <c r="JX3" s="477"/>
      <c r="JY3" s="477"/>
      <c r="JZ3" s="477"/>
      <c r="KA3" s="477"/>
      <c r="KB3" s="477"/>
      <c r="KC3" s="477"/>
      <c r="KD3" s="477"/>
      <c r="KE3" s="477"/>
      <c r="KF3" s="477"/>
      <c r="KG3" s="477"/>
      <c r="KH3" s="477"/>
      <c r="KI3" s="477"/>
      <c r="KJ3" s="477"/>
      <c r="KK3" s="477"/>
      <c r="KL3" s="477" t="s">
        <v>25</v>
      </c>
      <c r="KM3" s="477"/>
      <c r="KN3" s="477"/>
      <c r="KO3" s="477"/>
      <c r="KP3" s="477"/>
      <c r="KQ3" s="477"/>
      <c r="KR3" s="477"/>
      <c r="KS3" s="477"/>
      <c r="KT3" s="477"/>
      <c r="KU3" s="477"/>
      <c r="KV3" s="477"/>
      <c r="KW3" s="477"/>
      <c r="KX3" s="477"/>
      <c r="KY3" s="477"/>
      <c r="KZ3" s="477"/>
      <c r="LA3" s="477"/>
      <c r="LB3" s="477" t="s">
        <v>25</v>
      </c>
      <c r="LC3" s="477"/>
      <c r="LD3" s="477"/>
      <c r="LE3" s="477"/>
      <c r="LF3" s="477"/>
      <c r="LG3" s="477"/>
      <c r="LH3" s="477"/>
      <c r="LI3" s="477"/>
      <c r="LJ3" s="477"/>
      <c r="LK3" s="477"/>
      <c r="LL3" s="477"/>
      <c r="LM3" s="477"/>
      <c r="LN3" s="477"/>
      <c r="LO3" s="477"/>
      <c r="LP3" s="477"/>
      <c r="LQ3" s="477"/>
      <c r="LR3" s="477" t="s">
        <v>25</v>
      </c>
      <c r="LS3" s="477"/>
      <c r="LT3" s="477"/>
      <c r="LU3" s="477"/>
      <c r="LV3" s="477"/>
      <c r="LW3" s="477"/>
      <c r="LX3" s="477"/>
      <c r="LY3" s="477"/>
      <c r="LZ3" s="477"/>
      <c r="MA3" s="477"/>
      <c r="MB3" s="477"/>
      <c r="MC3" s="477"/>
      <c r="MD3" s="477"/>
      <c r="ME3" s="477"/>
      <c r="MF3" s="477"/>
      <c r="MG3" s="477"/>
      <c r="MH3" s="477" t="s">
        <v>25</v>
      </c>
      <c r="MI3" s="477"/>
      <c r="MJ3" s="477"/>
      <c r="MK3" s="477"/>
      <c r="ML3" s="477"/>
      <c r="MM3" s="477"/>
      <c r="MN3" s="477"/>
      <c r="MO3" s="477"/>
      <c r="MP3" s="477"/>
      <c r="MQ3" s="477"/>
      <c r="MR3" s="477"/>
      <c r="MS3" s="477"/>
      <c r="MT3" s="477"/>
      <c r="MU3" s="477"/>
      <c r="MV3" s="477"/>
      <c r="MW3" s="477"/>
      <c r="MX3" s="477" t="s">
        <v>25</v>
      </c>
      <c r="MY3" s="477"/>
      <c r="MZ3" s="477"/>
      <c r="NA3" s="477"/>
      <c r="NB3" s="477"/>
      <c r="NC3" s="477"/>
      <c r="ND3" s="477"/>
      <c r="NE3" s="477"/>
      <c r="NF3" s="477"/>
      <c r="NG3" s="477"/>
      <c r="NH3" s="477"/>
      <c r="NI3" s="477"/>
      <c r="NJ3" s="477"/>
      <c r="NK3" s="477"/>
      <c r="NL3" s="477"/>
      <c r="NM3" s="477"/>
      <c r="NN3" s="477" t="s">
        <v>25</v>
      </c>
      <c r="NO3" s="477"/>
      <c r="NP3" s="477"/>
      <c r="NQ3" s="477"/>
      <c r="NR3" s="477"/>
      <c r="NS3" s="477"/>
      <c r="NT3" s="477"/>
      <c r="NU3" s="477"/>
      <c r="NV3" s="477"/>
      <c r="NW3" s="477"/>
      <c r="NX3" s="477"/>
      <c r="NY3" s="477"/>
      <c r="NZ3" s="477"/>
      <c r="OA3" s="477"/>
      <c r="OB3" s="477"/>
      <c r="OC3" s="477"/>
      <c r="OD3" s="477" t="s">
        <v>25</v>
      </c>
      <c r="OE3" s="477"/>
      <c r="OF3" s="477"/>
      <c r="OG3" s="477"/>
      <c r="OH3" s="477"/>
      <c r="OI3" s="477"/>
      <c r="OJ3" s="477"/>
      <c r="OK3" s="477"/>
      <c r="OL3" s="477"/>
      <c r="OM3" s="477"/>
      <c r="ON3" s="477"/>
      <c r="OO3" s="477"/>
      <c r="OP3" s="477"/>
      <c r="OQ3" s="477"/>
      <c r="OR3" s="477"/>
      <c r="OS3" s="477"/>
      <c r="OT3" s="477" t="s">
        <v>25</v>
      </c>
      <c r="OU3" s="477"/>
      <c r="OV3" s="477"/>
      <c r="OW3" s="477"/>
      <c r="OX3" s="477"/>
      <c r="OY3" s="477"/>
      <c r="OZ3" s="477"/>
      <c r="PA3" s="477"/>
      <c r="PB3" s="477"/>
      <c r="PC3" s="477"/>
      <c r="PD3" s="477"/>
      <c r="PE3" s="477"/>
      <c r="PF3" s="477"/>
      <c r="PG3" s="477"/>
      <c r="PH3" s="477"/>
      <c r="PI3" s="477"/>
      <c r="PJ3" s="477" t="s">
        <v>25</v>
      </c>
      <c r="PK3" s="477"/>
      <c r="PL3" s="477"/>
      <c r="PM3" s="477"/>
      <c r="PN3" s="477"/>
      <c r="PO3" s="477"/>
      <c r="PP3" s="477"/>
      <c r="PQ3" s="477"/>
      <c r="PR3" s="477"/>
      <c r="PS3" s="477"/>
      <c r="PT3" s="477"/>
      <c r="PU3" s="477"/>
      <c r="PV3" s="477"/>
      <c r="PW3" s="477"/>
      <c r="PX3" s="477"/>
      <c r="PY3" s="477"/>
      <c r="PZ3" s="477" t="s">
        <v>25</v>
      </c>
      <c r="QA3" s="477"/>
      <c r="QB3" s="477"/>
      <c r="QC3" s="477"/>
      <c r="QD3" s="477"/>
      <c r="QE3" s="477"/>
      <c r="QF3" s="477"/>
      <c r="QG3" s="477"/>
      <c r="QH3" s="477"/>
      <c r="QI3" s="477"/>
      <c r="QJ3" s="477"/>
      <c r="QK3" s="477"/>
      <c r="QL3" s="477"/>
      <c r="QM3" s="477"/>
      <c r="QN3" s="477"/>
      <c r="QO3" s="477"/>
      <c r="QP3" s="477" t="s">
        <v>25</v>
      </c>
      <c r="QQ3" s="477"/>
      <c r="QR3" s="477"/>
      <c r="QS3" s="477"/>
      <c r="QT3" s="477"/>
      <c r="QU3" s="477"/>
      <c r="QV3" s="477"/>
      <c r="QW3" s="477"/>
      <c r="QX3" s="477"/>
      <c r="QY3" s="477"/>
      <c r="QZ3" s="477"/>
      <c r="RA3" s="477"/>
      <c r="RB3" s="477"/>
      <c r="RC3" s="477"/>
      <c r="RD3" s="477"/>
      <c r="RE3" s="477"/>
      <c r="RF3" s="477" t="s">
        <v>25</v>
      </c>
      <c r="RG3" s="477"/>
      <c r="RH3" s="477"/>
      <c r="RI3" s="477"/>
      <c r="RJ3" s="477"/>
      <c r="RK3" s="477"/>
      <c r="RL3" s="477"/>
      <c r="RM3" s="477"/>
      <c r="RN3" s="477"/>
      <c r="RO3" s="477"/>
      <c r="RP3" s="477"/>
      <c r="RQ3" s="477"/>
      <c r="RR3" s="477"/>
      <c r="RS3" s="477"/>
      <c r="RT3" s="477"/>
      <c r="RU3" s="477"/>
      <c r="RV3" s="477" t="s">
        <v>25</v>
      </c>
      <c r="RW3" s="477"/>
      <c r="RX3" s="477"/>
      <c r="RY3" s="477"/>
      <c r="RZ3" s="477"/>
      <c r="SA3" s="477"/>
      <c r="SB3" s="477"/>
      <c r="SC3" s="477"/>
      <c r="SD3" s="477"/>
      <c r="SE3" s="477"/>
      <c r="SF3" s="477"/>
      <c r="SG3" s="477"/>
      <c r="SH3" s="477"/>
      <c r="SI3" s="477"/>
      <c r="SJ3" s="477"/>
      <c r="SK3" s="477"/>
      <c r="SL3" s="477" t="s">
        <v>25</v>
      </c>
      <c r="SM3" s="477"/>
      <c r="SN3" s="477"/>
      <c r="SO3" s="477"/>
      <c r="SP3" s="477"/>
      <c r="SQ3" s="477"/>
      <c r="SR3" s="477"/>
      <c r="SS3" s="477"/>
      <c r="ST3" s="477"/>
      <c r="SU3" s="477"/>
      <c r="SV3" s="477"/>
      <c r="SW3" s="477"/>
      <c r="SX3" s="477"/>
      <c r="SY3" s="477"/>
      <c r="SZ3" s="477"/>
      <c r="TA3" s="477"/>
      <c r="TB3" s="477" t="s">
        <v>25</v>
      </c>
      <c r="TC3" s="477"/>
      <c r="TD3" s="477"/>
      <c r="TE3" s="477"/>
      <c r="TF3" s="477"/>
      <c r="TG3" s="477"/>
      <c r="TH3" s="477"/>
      <c r="TI3" s="477"/>
      <c r="TJ3" s="477"/>
      <c r="TK3" s="477"/>
      <c r="TL3" s="477"/>
      <c r="TM3" s="477"/>
      <c r="TN3" s="477"/>
      <c r="TO3" s="477"/>
      <c r="TP3" s="477"/>
      <c r="TQ3" s="477"/>
      <c r="TR3" s="477" t="s">
        <v>25</v>
      </c>
      <c r="TS3" s="477"/>
      <c r="TT3" s="477"/>
      <c r="TU3" s="477"/>
      <c r="TV3" s="477"/>
      <c r="TW3" s="477"/>
      <c r="TX3" s="477"/>
      <c r="TY3" s="477"/>
      <c r="TZ3" s="477"/>
      <c r="UA3" s="477"/>
      <c r="UB3" s="477"/>
      <c r="UC3" s="477"/>
      <c r="UD3" s="477"/>
      <c r="UE3" s="477"/>
      <c r="UF3" s="477"/>
      <c r="UG3" s="477"/>
      <c r="UH3" s="477" t="s">
        <v>25</v>
      </c>
      <c r="UI3" s="477"/>
      <c r="UJ3" s="477"/>
      <c r="UK3" s="477"/>
      <c r="UL3" s="477"/>
      <c r="UM3" s="477"/>
      <c r="UN3" s="477"/>
      <c r="UO3" s="477"/>
      <c r="UP3" s="477"/>
      <c r="UQ3" s="477"/>
      <c r="UR3" s="477"/>
      <c r="US3" s="477"/>
      <c r="UT3" s="477"/>
      <c r="UU3" s="477"/>
      <c r="UV3" s="477"/>
      <c r="UW3" s="477"/>
      <c r="UX3" s="477" t="s">
        <v>25</v>
      </c>
      <c r="UY3" s="477"/>
      <c r="UZ3" s="477"/>
      <c r="VA3" s="477"/>
      <c r="VB3" s="477"/>
      <c r="VC3" s="477"/>
      <c r="VD3" s="477"/>
      <c r="VE3" s="477"/>
      <c r="VF3" s="477"/>
      <c r="VG3" s="477"/>
      <c r="VH3" s="477"/>
      <c r="VI3" s="477"/>
      <c r="VJ3" s="477"/>
      <c r="VK3" s="477"/>
      <c r="VL3" s="477"/>
      <c r="VM3" s="477"/>
      <c r="VN3" s="477" t="s">
        <v>25</v>
      </c>
      <c r="VO3" s="477"/>
      <c r="VP3" s="477"/>
      <c r="VQ3" s="477"/>
      <c r="VR3" s="477"/>
      <c r="VS3" s="477"/>
      <c r="VT3" s="477"/>
      <c r="VU3" s="477"/>
      <c r="VV3" s="477"/>
      <c r="VW3" s="477"/>
      <c r="VX3" s="477"/>
      <c r="VY3" s="477"/>
      <c r="VZ3" s="477"/>
      <c r="WA3" s="477"/>
      <c r="WB3" s="477"/>
      <c r="WC3" s="477"/>
      <c r="WD3" s="477" t="s">
        <v>25</v>
      </c>
      <c r="WE3" s="477"/>
      <c r="WF3" s="477"/>
      <c r="WG3" s="477"/>
      <c r="WH3" s="477"/>
      <c r="WI3" s="477"/>
      <c r="WJ3" s="477"/>
      <c r="WK3" s="477"/>
      <c r="WL3" s="477"/>
      <c r="WM3" s="477"/>
      <c r="WN3" s="477"/>
      <c r="WO3" s="477"/>
      <c r="WP3" s="477"/>
      <c r="WQ3" s="477"/>
      <c r="WR3" s="477"/>
      <c r="WS3" s="477"/>
      <c r="WT3" s="477" t="s">
        <v>25</v>
      </c>
      <c r="WU3" s="477"/>
      <c r="WV3" s="477"/>
      <c r="WW3" s="477"/>
      <c r="WX3" s="477"/>
      <c r="WY3" s="477"/>
      <c r="WZ3" s="477"/>
      <c r="XA3" s="477"/>
      <c r="XB3" s="477"/>
      <c r="XC3" s="477"/>
      <c r="XD3" s="477"/>
      <c r="XE3" s="477"/>
      <c r="XF3" s="477"/>
      <c r="XG3" s="477"/>
      <c r="XH3" s="477"/>
      <c r="XI3" s="477"/>
      <c r="XJ3" s="477" t="s">
        <v>25</v>
      </c>
      <c r="XK3" s="477"/>
      <c r="XL3" s="477"/>
      <c r="XM3" s="477"/>
      <c r="XN3" s="477"/>
      <c r="XO3" s="477"/>
      <c r="XP3" s="477"/>
      <c r="XQ3" s="477"/>
      <c r="XR3" s="477"/>
      <c r="XS3" s="477"/>
      <c r="XT3" s="477"/>
      <c r="XU3" s="477"/>
      <c r="XV3" s="477"/>
      <c r="XW3" s="477"/>
      <c r="XX3" s="477"/>
      <c r="XY3" s="477"/>
      <c r="XZ3" s="477" t="s">
        <v>25</v>
      </c>
      <c r="YA3" s="477"/>
      <c r="YB3" s="477"/>
      <c r="YC3" s="477"/>
      <c r="YD3" s="477"/>
      <c r="YE3" s="477"/>
      <c r="YF3" s="477"/>
      <c r="YG3" s="477"/>
      <c r="YH3" s="477"/>
      <c r="YI3" s="477"/>
      <c r="YJ3" s="477"/>
      <c r="YK3" s="477"/>
      <c r="YL3" s="477"/>
      <c r="YM3" s="477"/>
      <c r="YN3" s="477"/>
      <c r="YO3" s="477"/>
      <c r="YP3" s="477" t="s">
        <v>25</v>
      </c>
      <c r="YQ3" s="477"/>
      <c r="YR3" s="477"/>
      <c r="YS3" s="477"/>
      <c r="YT3" s="477"/>
      <c r="YU3" s="477"/>
      <c r="YV3" s="477"/>
      <c r="YW3" s="477"/>
      <c r="YX3" s="477"/>
      <c r="YY3" s="477"/>
      <c r="YZ3" s="477"/>
      <c r="ZA3" s="477"/>
      <c r="ZB3" s="477"/>
      <c r="ZC3" s="477"/>
      <c r="ZD3" s="477"/>
      <c r="ZE3" s="477"/>
      <c r="ZF3" s="477" t="s">
        <v>25</v>
      </c>
      <c r="ZG3" s="477"/>
      <c r="ZH3" s="477"/>
      <c r="ZI3" s="477"/>
      <c r="ZJ3" s="477"/>
      <c r="ZK3" s="477"/>
      <c r="ZL3" s="477"/>
      <c r="ZM3" s="477"/>
      <c r="ZN3" s="477"/>
      <c r="ZO3" s="477"/>
      <c r="ZP3" s="477"/>
      <c r="ZQ3" s="477"/>
      <c r="ZR3" s="477"/>
      <c r="ZS3" s="477"/>
      <c r="ZT3" s="477"/>
      <c r="ZU3" s="477"/>
      <c r="ZV3" s="477" t="s">
        <v>25</v>
      </c>
      <c r="ZW3" s="477"/>
      <c r="ZX3" s="477"/>
      <c r="ZY3" s="477"/>
      <c r="ZZ3" s="477"/>
      <c r="AAA3" s="477"/>
      <c r="AAB3" s="477"/>
      <c r="AAC3" s="477"/>
      <c r="AAD3" s="477"/>
      <c r="AAE3" s="477"/>
      <c r="AAF3" s="477"/>
      <c r="AAG3" s="477"/>
      <c r="AAH3" s="477"/>
      <c r="AAI3" s="477"/>
      <c r="AAJ3" s="477"/>
      <c r="AAK3" s="477"/>
      <c r="AAL3" s="477" t="s">
        <v>25</v>
      </c>
      <c r="AAM3" s="477"/>
      <c r="AAN3" s="477"/>
      <c r="AAO3" s="477"/>
      <c r="AAP3" s="477"/>
      <c r="AAQ3" s="477"/>
      <c r="AAR3" s="477"/>
      <c r="AAS3" s="477"/>
      <c r="AAT3" s="477"/>
      <c r="AAU3" s="477"/>
      <c r="AAV3" s="477"/>
      <c r="AAW3" s="477"/>
      <c r="AAX3" s="477"/>
      <c r="AAY3" s="477"/>
      <c r="AAZ3" s="477"/>
      <c r="ABA3" s="477"/>
      <c r="ABB3" s="477" t="s">
        <v>25</v>
      </c>
      <c r="ABC3" s="477"/>
      <c r="ABD3" s="477"/>
      <c r="ABE3" s="477"/>
      <c r="ABF3" s="477"/>
      <c r="ABG3" s="477"/>
      <c r="ABH3" s="477"/>
      <c r="ABI3" s="477"/>
      <c r="ABJ3" s="477"/>
      <c r="ABK3" s="477"/>
      <c r="ABL3" s="477"/>
      <c r="ABM3" s="477"/>
      <c r="ABN3" s="477"/>
      <c r="ABO3" s="477"/>
      <c r="ABP3" s="477"/>
      <c r="ABQ3" s="477"/>
      <c r="ABR3" s="477" t="s">
        <v>25</v>
      </c>
      <c r="ABS3" s="477"/>
      <c r="ABT3" s="477"/>
      <c r="ABU3" s="477"/>
      <c r="ABV3" s="477"/>
      <c r="ABW3" s="477"/>
      <c r="ABX3" s="477"/>
      <c r="ABY3" s="477"/>
      <c r="ABZ3" s="477"/>
      <c r="ACA3" s="477"/>
      <c r="ACB3" s="477"/>
      <c r="ACC3" s="477"/>
      <c r="ACD3" s="477"/>
      <c r="ACE3" s="477"/>
      <c r="ACF3" s="477"/>
      <c r="ACG3" s="477"/>
      <c r="ACH3" s="477" t="s">
        <v>25</v>
      </c>
      <c r="ACI3" s="477"/>
      <c r="ACJ3" s="477"/>
      <c r="ACK3" s="477"/>
      <c r="ACL3" s="477"/>
      <c r="ACM3" s="477"/>
      <c r="ACN3" s="477"/>
      <c r="ACO3" s="477"/>
      <c r="ACP3" s="477"/>
      <c r="ACQ3" s="477"/>
      <c r="ACR3" s="477"/>
      <c r="ACS3" s="477"/>
      <c r="ACT3" s="477"/>
      <c r="ACU3" s="477"/>
      <c r="ACV3" s="477"/>
      <c r="ACW3" s="477"/>
      <c r="ACX3" s="477" t="s">
        <v>25</v>
      </c>
      <c r="ACY3" s="477"/>
      <c r="ACZ3" s="477"/>
      <c r="ADA3" s="477"/>
      <c r="ADB3" s="477"/>
      <c r="ADC3" s="477"/>
      <c r="ADD3" s="477"/>
      <c r="ADE3" s="477"/>
      <c r="ADF3" s="477"/>
      <c r="ADG3" s="477"/>
      <c r="ADH3" s="477"/>
      <c r="ADI3" s="477"/>
      <c r="ADJ3" s="477"/>
      <c r="ADK3" s="477"/>
      <c r="ADL3" s="477"/>
      <c r="ADM3" s="477"/>
      <c r="ADN3" s="477" t="s">
        <v>25</v>
      </c>
      <c r="ADO3" s="477"/>
      <c r="ADP3" s="477"/>
      <c r="ADQ3" s="477"/>
      <c r="ADR3" s="477"/>
      <c r="ADS3" s="477"/>
      <c r="ADT3" s="477"/>
      <c r="ADU3" s="477"/>
      <c r="ADV3" s="477"/>
      <c r="ADW3" s="477"/>
      <c r="ADX3" s="477"/>
      <c r="ADY3" s="477"/>
      <c r="ADZ3" s="477"/>
      <c r="AEA3" s="477"/>
      <c r="AEB3" s="477"/>
      <c r="AEC3" s="477"/>
      <c r="AED3" s="477" t="s">
        <v>25</v>
      </c>
      <c r="AEE3" s="477"/>
      <c r="AEF3" s="477"/>
      <c r="AEG3" s="477"/>
      <c r="AEH3" s="477"/>
      <c r="AEI3" s="477"/>
      <c r="AEJ3" s="477"/>
      <c r="AEK3" s="477"/>
      <c r="AEL3" s="477"/>
      <c r="AEM3" s="477"/>
      <c r="AEN3" s="477"/>
      <c r="AEO3" s="477"/>
      <c r="AEP3" s="477"/>
      <c r="AEQ3" s="477"/>
      <c r="AER3" s="477"/>
      <c r="AES3" s="477"/>
      <c r="AET3" s="477" t="s">
        <v>25</v>
      </c>
      <c r="AEU3" s="477"/>
      <c r="AEV3" s="477"/>
      <c r="AEW3" s="477"/>
      <c r="AEX3" s="477"/>
      <c r="AEY3" s="477"/>
      <c r="AEZ3" s="477"/>
      <c r="AFA3" s="477"/>
      <c r="AFB3" s="477"/>
      <c r="AFC3" s="477"/>
      <c r="AFD3" s="477"/>
      <c r="AFE3" s="477"/>
      <c r="AFF3" s="477"/>
      <c r="AFG3" s="477"/>
      <c r="AFH3" s="477"/>
      <c r="AFI3" s="477"/>
      <c r="AFJ3" s="477" t="s">
        <v>25</v>
      </c>
      <c r="AFK3" s="477"/>
      <c r="AFL3" s="477"/>
      <c r="AFM3" s="477"/>
      <c r="AFN3" s="477"/>
      <c r="AFO3" s="477"/>
      <c r="AFP3" s="477"/>
      <c r="AFQ3" s="477"/>
      <c r="AFR3" s="477"/>
      <c r="AFS3" s="477"/>
      <c r="AFT3" s="477"/>
      <c r="AFU3" s="477"/>
      <c r="AFV3" s="477"/>
      <c r="AFW3" s="477"/>
      <c r="AFX3" s="477"/>
      <c r="AFY3" s="477"/>
      <c r="AFZ3" s="477" t="s">
        <v>25</v>
      </c>
      <c r="AGA3" s="477"/>
      <c r="AGB3" s="477"/>
      <c r="AGC3" s="477"/>
      <c r="AGD3" s="477"/>
      <c r="AGE3" s="477"/>
      <c r="AGF3" s="477"/>
      <c r="AGG3" s="477"/>
      <c r="AGH3" s="477"/>
      <c r="AGI3" s="477"/>
      <c r="AGJ3" s="477"/>
      <c r="AGK3" s="477"/>
      <c r="AGL3" s="477"/>
      <c r="AGM3" s="477"/>
      <c r="AGN3" s="477"/>
      <c r="AGO3" s="477"/>
      <c r="AGP3" s="477" t="s">
        <v>25</v>
      </c>
      <c r="AGQ3" s="477"/>
      <c r="AGR3" s="477"/>
      <c r="AGS3" s="477"/>
      <c r="AGT3" s="477"/>
      <c r="AGU3" s="477"/>
      <c r="AGV3" s="477"/>
      <c r="AGW3" s="477"/>
      <c r="AGX3" s="477"/>
      <c r="AGY3" s="477"/>
      <c r="AGZ3" s="477"/>
      <c r="AHA3" s="477"/>
      <c r="AHB3" s="477"/>
      <c r="AHC3" s="477"/>
      <c r="AHD3" s="477"/>
      <c r="AHE3" s="477"/>
      <c r="AHF3" s="477" t="s">
        <v>25</v>
      </c>
      <c r="AHG3" s="477"/>
      <c r="AHH3" s="477"/>
      <c r="AHI3" s="477"/>
      <c r="AHJ3" s="477"/>
      <c r="AHK3" s="477"/>
      <c r="AHL3" s="477"/>
      <c r="AHM3" s="477"/>
      <c r="AHN3" s="477"/>
      <c r="AHO3" s="477"/>
      <c r="AHP3" s="477"/>
      <c r="AHQ3" s="477"/>
      <c r="AHR3" s="477"/>
      <c r="AHS3" s="477"/>
      <c r="AHT3" s="477"/>
      <c r="AHU3" s="477"/>
      <c r="AHV3" s="477" t="s">
        <v>25</v>
      </c>
      <c r="AHW3" s="477"/>
      <c r="AHX3" s="477"/>
      <c r="AHY3" s="477"/>
      <c r="AHZ3" s="477"/>
      <c r="AIA3" s="477"/>
      <c r="AIB3" s="477"/>
      <c r="AIC3" s="477"/>
      <c r="AID3" s="477"/>
      <c r="AIE3" s="477"/>
      <c r="AIF3" s="477"/>
      <c r="AIG3" s="477"/>
      <c r="AIH3" s="477"/>
      <c r="AII3" s="477"/>
      <c r="AIJ3" s="477"/>
      <c r="AIK3" s="477"/>
      <c r="AIL3" s="477" t="s">
        <v>25</v>
      </c>
      <c r="AIM3" s="477"/>
      <c r="AIN3" s="477"/>
      <c r="AIO3" s="477"/>
      <c r="AIP3" s="477"/>
      <c r="AIQ3" s="477"/>
      <c r="AIR3" s="477"/>
      <c r="AIS3" s="477"/>
      <c r="AIT3" s="477"/>
      <c r="AIU3" s="477"/>
      <c r="AIV3" s="477"/>
      <c r="AIW3" s="477"/>
      <c r="AIX3" s="477"/>
      <c r="AIY3" s="477"/>
      <c r="AIZ3" s="477"/>
      <c r="AJA3" s="477"/>
      <c r="AJB3" s="477" t="s">
        <v>25</v>
      </c>
      <c r="AJC3" s="477"/>
      <c r="AJD3" s="477"/>
      <c r="AJE3" s="477"/>
      <c r="AJF3" s="477"/>
      <c r="AJG3" s="477"/>
      <c r="AJH3" s="477"/>
      <c r="AJI3" s="477"/>
      <c r="AJJ3" s="477"/>
      <c r="AJK3" s="477"/>
      <c r="AJL3" s="477"/>
      <c r="AJM3" s="477"/>
      <c r="AJN3" s="477"/>
      <c r="AJO3" s="477"/>
      <c r="AJP3" s="477"/>
      <c r="AJQ3" s="477"/>
      <c r="AJR3" s="477" t="s">
        <v>25</v>
      </c>
      <c r="AJS3" s="477"/>
      <c r="AJT3" s="477"/>
      <c r="AJU3" s="477"/>
      <c r="AJV3" s="477"/>
      <c r="AJW3" s="477"/>
      <c r="AJX3" s="477"/>
      <c r="AJY3" s="477"/>
      <c r="AJZ3" s="477"/>
      <c r="AKA3" s="477"/>
      <c r="AKB3" s="477"/>
      <c r="AKC3" s="477"/>
      <c r="AKD3" s="477"/>
      <c r="AKE3" s="477"/>
      <c r="AKF3" s="477"/>
      <c r="AKG3" s="477"/>
      <c r="AKH3" s="477" t="s">
        <v>25</v>
      </c>
      <c r="AKI3" s="477"/>
      <c r="AKJ3" s="477"/>
      <c r="AKK3" s="477"/>
      <c r="AKL3" s="477"/>
      <c r="AKM3" s="477"/>
      <c r="AKN3" s="477"/>
      <c r="AKO3" s="477"/>
      <c r="AKP3" s="477"/>
      <c r="AKQ3" s="477"/>
      <c r="AKR3" s="477"/>
      <c r="AKS3" s="477"/>
      <c r="AKT3" s="477"/>
      <c r="AKU3" s="477"/>
      <c r="AKV3" s="477"/>
      <c r="AKW3" s="477"/>
      <c r="AKX3" s="477" t="s">
        <v>25</v>
      </c>
      <c r="AKY3" s="477"/>
      <c r="AKZ3" s="477"/>
      <c r="ALA3" s="477"/>
      <c r="ALB3" s="477"/>
      <c r="ALC3" s="477"/>
      <c r="ALD3" s="477"/>
      <c r="ALE3" s="477"/>
      <c r="ALF3" s="477"/>
      <c r="ALG3" s="477"/>
      <c r="ALH3" s="477"/>
      <c r="ALI3" s="477"/>
      <c r="ALJ3" s="477"/>
      <c r="ALK3" s="477"/>
      <c r="ALL3" s="477"/>
      <c r="ALM3" s="477"/>
      <c r="ALN3" s="477" t="s">
        <v>25</v>
      </c>
      <c r="ALO3" s="477"/>
      <c r="ALP3" s="477"/>
      <c r="ALQ3" s="477"/>
      <c r="ALR3" s="477"/>
      <c r="ALS3" s="477"/>
      <c r="ALT3" s="477"/>
      <c r="ALU3" s="477"/>
      <c r="ALV3" s="477"/>
      <c r="ALW3" s="477"/>
      <c r="ALX3" s="477"/>
      <c r="ALY3" s="477"/>
      <c r="ALZ3" s="477"/>
      <c r="AMA3" s="477"/>
      <c r="AMB3" s="477"/>
      <c r="AMC3" s="477"/>
      <c r="AMD3" s="477" t="s">
        <v>25</v>
      </c>
      <c r="AME3" s="477"/>
      <c r="AMF3" s="477"/>
      <c r="AMG3" s="477"/>
      <c r="AMH3" s="477"/>
      <c r="AMI3" s="477"/>
      <c r="AMJ3" s="477"/>
      <c r="AMK3" s="477"/>
      <c r="AML3" s="477"/>
      <c r="AMM3" s="477"/>
      <c r="AMN3" s="477"/>
      <c r="AMO3" s="477"/>
      <c r="AMP3" s="477"/>
      <c r="AMQ3" s="477"/>
      <c r="AMR3" s="477"/>
      <c r="AMS3" s="477"/>
      <c r="AMT3" s="477" t="s">
        <v>25</v>
      </c>
      <c r="AMU3" s="477"/>
      <c r="AMV3" s="477"/>
      <c r="AMW3" s="477"/>
      <c r="AMX3" s="477"/>
      <c r="AMY3" s="477"/>
      <c r="AMZ3" s="477"/>
      <c r="ANA3" s="477"/>
      <c r="ANB3" s="477"/>
      <c r="ANC3" s="477"/>
      <c r="AND3" s="477"/>
      <c r="ANE3" s="477"/>
      <c r="ANF3" s="477"/>
      <c r="ANG3" s="477"/>
      <c r="ANH3" s="477"/>
      <c r="ANI3" s="477"/>
      <c r="ANJ3" s="477" t="s">
        <v>25</v>
      </c>
      <c r="ANK3" s="477"/>
      <c r="ANL3" s="477"/>
      <c r="ANM3" s="477"/>
      <c r="ANN3" s="477"/>
      <c r="ANO3" s="477"/>
      <c r="ANP3" s="477"/>
      <c r="ANQ3" s="477"/>
      <c r="ANR3" s="477"/>
      <c r="ANS3" s="477"/>
      <c r="ANT3" s="477"/>
      <c r="ANU3" s="477"/>
      <c r="ANV3" s="477"/>
      <c r="ANW3" s="477"/>
      <c r="ANX3" s="477"/>
      <c r="ANY3" s="477"/>
      <c r="ANZ3" s="477" t="s">
        <v>25</v>
      </c>
      <c r="AOA3" s="477"/>
      <c r="AOB3" s="477"/>
      <c r="AOC3" s="477"/>
      <c r="AOD3" s="477"/>
      <c r="AOE3" s="477"/>
      <c r="AOF3" s="477"/>
      <c r="AOG3" s="477"/>
      <c r="AOH3" s="477"/>
      <c r="AOI3" s="477"/>
      <c r="AOJ3" s="477"/>
      <c r="AOK3" s="477"/>
      <c r="AOL3" s="477"/>
      <c r="AOM3" s="477"/>
      <c r="AON3" s="477"/>
      <c r="AOO3" s="477"/>
      <c r="AOP3" s="477" t="s">
        <v>25</v>
      </c>
      <c r="AOQ3" s="477"/>
      <c r="AOR3" s="477"/>
      <c r="AOS3" s="477"/>
      <c r="AOT3" s="477"/>
      <c r="AOU3" s="477"/>
      <c r="AOV3" s="477"/>
      <c r="AOW3" s="477"/>
      <c r="AOX3" s="477"/>
      <c r="AOY3" s="477"/>
      <c r="AOZ3" s="477"/>
      <c r="APA3" s="477"/>
      <c r="APB3" s="477"/>
      <c r="APC3" s="477"/>
      <c r="APD3" s="477"/>
      <c r="APE3" s="477"/>
      <c r="APF3" s="477" t="s">
        <v>25</v>
      </c>
      <c r="APG3" s="477"/>
      <c r="APH3" s="477"/>
      <c r="API3" s="477"/>
      <c r="APJ3" s="477"/>
      <c r="APK3" s="477"/>
      <c r="APL3" s="477"/>
      <c r="APM3" s="477"/>
      <c r="APN3" s="477"/>
      <c r="APO3" s="477"/>
      <c r="APP3" s="477"/>
      <c r="APQ3" s="477"/>
      <c r="APR3" s="477"/>
      <c r="APS3" s="477"/>
      <c r="APT3" s="477"/>
      <c r="APU3" s="477"/>
      <c r="APV3" s="477" t="s">
        <v>25</v>
      </c>
      <c r="APW3" s="477"/>
      <c r="APX3" s="477"/>
      <c r="APY3" s="477"/>
      <c r="APZ3" s="477"/>
      <c r="AQA3" s="477"/>
      <c r="AQB3" s="477"/>
      <c r="AQC3" s="477"/>
      <c r="AQD3" s="477"/>
      <c r="AQE3" s="477"/>
      <c r="AQF3" s="477"/>
      <c r="AQG3" s="477"/>
      <c r="AQH3" s="477"/>
      <c r="AQI3" s="477"/>
      <c r="AQJ3" s="477"/>
      <c r="AQK3" s="477"/>
      <c r="AQL3" s="477" t="s">
        <v>25</v>
      </c>
      <c r="AQM3" s="477"/>
      <c r="AQN3" s="477"/>
      <c r="AQO3" s="477"/>
      <c r="AQP3" s="477"/>
      <c r="AQQ3" s="477"/>
      <c r="AQR3" s="477"/>
      <c r="AQS3" s="477"/>
      <c r="AQT3" s="477"/>
      <c r="AQU3" s="477"/>
      <c r="AQV3" s="477"/>
      <c r="AQW3" s="477"/>
      <c r="AQX3" s="477"/>
      <c r="AQY3" s="477"/>
      <c r="AQZ3" s="477"/>
      <c r="ARA3" s="477"/>
      <c r="ARB3" s="477" t="s">
        <v>25</v>
      </c>
      <c r="ARC3" s="477"/>
      <c r="ARD3" s="477"/>
      <c r="ARE3" s="477"/>
      <c r="ARF3" s="477"/>
      <c r="ARG3" s="477"/>
      <c r="ARH3" s="477"/>
      <c r="ARI3" s="477"/>
      <c r="ARJ3" s="477"/>
      <c r="ARK3" s="477"/>
      <c r="ARL3" s="477"/>
      <c r="ARM3" s="477"/>
      <c r="ARN3" s="477"/>
      <c r="ARO3" s="477"/>
      <c r="ARP3" s="477"/>
      <c r="ARQ3" s="477"/>
      <c r="ARR3" s="477" t="s">
        <v>25</v>
      </c>
      <c r="ARS3" s="477"/>
      <c r="ART3" s="477"/>
      <c r="ARU3" s="477"/>
      <c r="ARV3" s="477"/>
      <c r="ARW3" s="477"/>
      <c r="ARX3" s="477"/>
      <c r="ARY3" s="477"/>
      <c r="ARZ3" s="477"/>
      <c r="ASA3" s="477"/>
      <c r="ASB3" s="477"/>
      <c r="ASC3" s="477"/>
      <c r="ASD3" s="477"/>
      <c r="ASE3" s="477"/>
      <c r="ASF3" s="477"/>
      <c r="ASG3" s="477"/>
      <c r="ASH3" s="477" t="s">
        <v>25</v>
      </c>
      <c r="ASI3" s="477"/>
      <c r="ASJ3" s="477"/>
      <c r="ASK3" s="477"/>
      <c r="ASL3" s="477"/>
      <c r="ASM3" s="477"/>
      <c r="ASN3" s="477"/>
      <c r="ASO3" s="477"/>
      <c r="ASP3" s="477"/>
      <c r="ASQ3" s="477"/>
      <c r="ASR3" s="477"/>
      <c r="ASS3" s="477"/>
      <c r="AST3" s="477"/>
      <c r="ASU3" s="477"/>
      <c r="ASV3" s="477"/>
      <c r="ASW3" s="477"/>
      <c r="ASX3" s="477" t="s">
        <v>25</v>
      </c>
      <c r="ASY3" s="477"/>
      <c r="ASZ3" s="477"/>
      <c r="ATA3" s="477"/>
      <c r="ATB3" s="477"/>
      <c r="ATC3" s="477"/>
      <c r="ATD3" s="477"/>
      <c r="ATE3" s="477"/>
      <c r="ATF3" s="477"/>
      <c r="ATG3" s="477"/>
      <c r="ATH3" s="477"/>
      <c r="ATI3" s="477"/>
      <c r="ATJ3" s="477"/>
      <c r="ATK3" s="477"/>
      <c r="ATL3" s="477"/>
      <c r="ATM3" s="477"/>
      <c r="ATN3" s="477" t="s">
        <v>25</v>
      </c>
      <c r="ATO3" s="477"/>
      <c r="ATP3" s="477"/>
      <c r="ATQ3" s="477"/>
      <c r="ATR3" s="477"/>
      <c r="ATS3" s="477"/>
      <c r="ATT3" s="477"/>
      <c r="ATU3" s="477"/>
      <c r="ATV3" s="477"/>
      <c r="ATW3" s="477"/>
      <c r="ATX3" s="477"/>
      <c r="ATY3" s="477"/>
      <c r="ATZ3" s="477"/>
      <c r="AUA3" s="477"/>
      <c r="AUB3" s="477"/>
      <c r="AUC3" s="477"/>
      <c r="AUD3" s="477" t="s">
        <v>25</v>
      </c>
      <c r="AUE3" s="477"/>
      <c r="AUF3" s="477"/>
      <c r="AUG3" s="477"/>
      <c r="AUH3" s="477"/>
      <c r="AUI3" s="477"/>
      <c r="AUJ3" s="477"/>
      <c r="AUK3" s="477"/>
      <c r="AUL3" s="477"/>
      <c r="AUM3" s="477"/>
      <c r="AUN3" s="477"/>
      <c r="AUO3" s="477"/>
      <c r="AUP3" s="477"/>
      <c r="AUQ3" s="477"/>
      <c r="AUR3" s="477"/>
      <c r="AUS3" s="477"/>
      <c r="AUT3" s="477" t="s">
        <v>25</v>
      </c>
      <c r="AUU3" s="477"/>
      <c r="AUV3" s="477"/>
      <c r="AUW3" s="477"/>
      <c r="AUX3" s="477"/>
      <c r="AUY3" s="477"/>
      <c r="AUZ3" s="477"/>
      <c r="AVA3" s="477"/>
      <c r="AVB3" s="477"/>
      <c r="AVC3" s="477"/>
      <c r="AVD3" s="477"/>
      <c r="AVE3" s="477"/>
      <c r="AVF3" s="477"/>
      <c r="AVG3" s="477"/>
      <c r="AVH3" s="477"/>
      <c r="AVI3" s="477"/>
      <c r="AVJ3" s="477" t="s">
        <v>25</v>
      </c>
      <c r="AVK3" s="477"/>
      <c r="AVL3" s="477"/>
      <c r="AVM3" s="477"/>
      <c r="AVN3" s="477"/>
      <c r="AVO3" s="477"/>
      <c r="AVP3" s="477"/>
      <c r="AVQ3" s="477"/>
      <c r="AVR3" s="477"/>
      <c r="AVS3" s="477"/>
      <c r="AVT3" s="477"/>
      <c r="AVU3" s="477"/>
      <c r="AVV3" s="477"/>
      <c r="AVW3" s="477"/>
      <c r="AVX3" s="477"/>
      <c r="AVY3" s="477"/>
      <c r="AVZ3" s="477" t="s">
        <v>25</v>
      </c>
      <c r="AWA3" s="477"/>
      <c r="AWB3" s="477"/>
      <c r="AWC3" s="477"/>
      <c r="AWD3" s="477"/>
      <c r="AWE3" s="477"/>
      <c r="AWF3" s="477"/>
      <c r="AWG3" s="477"/>
      <c r="AWH3" s="477"/>
      <c r="AWI3" s="477"/>
      <c r="AWJ3" s="477"/>
      <c r="AWK3" s="477"/>
      <c r="AWL3" s="477"/>
      <c r="AWM3" s="477"/>
      <c r="AWN3" s="477"/>
      <c r="AWO3" s="477"/>
      <c r="AWP3" s="477" t="s">
        <v>25</v>
      </c>
      <c r="AWQ3" s="477"/>
      <c r="AWR3" s="477"/>
      <c r="AWS3" s="477"/>
      <c r="AWT3" s="477"/>
      <c r="AWU3" s="477"/>
      <c r="AWV3" s="477"/>
      <c r="AWW3" s="477"/>
      <c r="AWX3" s="477"/>
      <c r="AWY3" s="477"/>
      <c r="AWZ3" s="477"/>
      <c r="AXA3" s="477"/>
      <c r="AXB3" s="477"/>
      <c r="AXC3" s="477"/>
      <c r="AXD3" s="477"/>
      <c r="AXE3" s="477"/>
      <c r="AXF3" s="477" t="s">
        <v>25</v>
      </c>
      <c r="AXG3" s="477"/>
      <c r="AXH3" s="477"/>
      <c r="AXI3" s="477"/>
      <c r="AXJ3" s="477"/>
      <c r="AXK3" s="477"/>
      <c r="AXL3" s="477"/>
      <c r="AXM3" s="477"/>
      <c r="AXN3" s="477"/>
      <c r="AXO3" s="477"/>
      <c r="AXP3" s="477"/>
      <c r="AXQ3" s="477"/>
      <c r="AXR3" s="477"/>
      <c r="AXS3" s="477"/>
      <c r="AXT3" s="477"/>
      <c r="AXU3" s="477"/>
      <c r="AXV3" s="477" t="s">
        <v>25</v>
      </c>
      <c r="AXW3" s="477"/>
      <c r="AXX3" s="477"/>
      <c r="AXY3" s="477"/>
      <c r="AXZ3" s="477"/>
      <c r="AYA3" s="477"/>
      <c r="AYB3" s="477"/>
      <c r="AYC3" s="477"/>
      <c r="AYD3" s="477"/>
      <c r="AYE3" s="477"/>
      <c r="AYF3" s="477"/>
      <c r="AYG3" s="477"/>
      <c r="AYH3" s="477"/>
      <c r="AYI3" s="477"/>
      <c r="AYJ3" s="477"/>
      <c r="AYK3" s="477"/>
      <c r="AYL3" s="477" t="s">
        <v>25</v>
      </c>
      <c r="AYM3" s="477"/>
      <c r="AYN3" s="477"/>
      <c r="AYO3" s="477"/>
      <c r="AYP3" s="477"/>
      <c r="AYQ3" s="477"/>
      <c r="AYR3" s="477"/>
      <c r="AYS3" s="477"/>
      <c r="AYT3" s="477"/>
      <c r="AYU3" s="477"/>
      <c r="AYV3" s="477"/>
      <c r="AYW3" s="477"/>
      <c r="AYX3" s="477"/>
      <c r="AYY3" s="477"/>
      <c r="AYZ3" s="477"/>
      <c r="AZA3" s="477"/>
      <c r="AZB3" s="477" t="s">
        <v>25</v>
      </c>
      <c r="AZC3" s="477"/>
      <c r="AZD3" s="477"/>
      <c r="AZE3" s="477"/>
      <c r="AZF3" s="477"/>
      <c r="AZG3" s="477"/>
      <c r="AZH3" s="477"/>
      <c r="AZI3" s="477"/>
      <c r="AZJ3" s="477"/>
      <c r="AZK3" s="477"/>
      <c r="AZL3" s="477"/>
      <c r="AZM3" s="477"/>
      <c r="AZN3" s="477"/>
      <c r="AZO3" s="477"/>
      <c r="AZP3" s="477"/>
      <c r="AZQ3" s="477"/>
      <c r="AZR3" s="477" t="s">
        <v>25</v>
      </c>
      <c r="AZS3" s="477"/>
      <c r="AZT3" s="477"/>
      <c r="AZU3" s="477"/>
      <c r="AZV3" s="477"/>
      <c r="AZW3" s="477"/>
      <c r="AZX3" s="477"/>
      <c r="AZY3" s="477"/>
      <c r="AZZ3" s="477"/>
      <c r="BAA3" s="477"/>
      <c r="BAB3" s="477"/>
      <c r="BAC3" s="477"/>
      <c r="BAD3" s="477"/>
      <c r="BAE3" s="477"/>
      <c r="BAF3" s="477"/>
      <c r="BAG3" s="477"/>
      <c r="BAH3" s="477" t="s">
        <v>25</v>
      </c>
      <c r="BAI3" s="477"/>
      <c r="BAJ3" s="477"/>
      <c r="BAK3" s="477"/>
      <c r="BAL3" s="477"/>
      <c r="BAM3" s="477"/>
      <c r="BAN3" s="477"/>
      <c r="BAO3" s="477"/>
      <c r="BAP3" s="477"/>
      <c r="BAQ3" s="477"/>
      <c r="BAR3" s="477"/>
      <c r="BAS3" s="477"/>
      <c r="BAT3" s="477"/>
      <c r="BAU3" s="477"/>
      <c r="BAV3" s="477"/>
      <c r="BAW3" s="477"/>
      <c r="BAX3" s="477" t="s">
        <v>25</v>
      </c>
      <c r="BAY3" s="477"/>
      <c r="BAZ3" s="477"/>
      <c r="BBA3" s="477"/>
      <c r="BBB3" s="477"/>
      <c r="BBC3" s="477"/>
      <c r="BBD3" s="477"/>
      <c r="BBE3" s="477"/>
      <c r="BBF3" s="477"/>
      <c r="BBG3" s="477"/>
      <c r="BBH3" s="477"/>
      <c r="BBI3" s="477"/>
      <c r="BBJ3" s="477"/>
      <c r="BBK3" s="477"/>
      <c r="BBL3" s="477"/>
      <c r="BBM3" s="477"/>
      <c r="BBN3" s="477" t="s">
        <v>25</v>
      </c>
      <c r="BBO3" s="477"/>
      <c r="BBP3" s="477"/>
      <c r="BBQ3" s="477"/>
      <c r="BBR3" s="477"/>
      <c r="BBS3" s="477"/>
      <c r="BBT3" s="477"/>
      <c r="BBU3" s="477"/>
      <c r="BBV3" s="477"/>
      <c r="BBW3" s="477"/>
      <c r="BBX3" s="477"/>
      <c r="BBY3" s="477"/>
      <c r="BBZ3" s="477"/>
      <c r="BCA3" s="477"/>
      <c r="BCB3" s="477"/>
      <c r="BCC3" s="477"/>
      <c r="BCD3" s="477" t="s">
        <v>25</v>
      </c>
      <c r="BCE3" s="477"/>
      <c r="BCF3" s="477"/>
      <c r="BCG3" s="477"/>
      <c r="BCH3" s="477"/>
      <c r="BCI3" s="477"/>
      <c r="BCJ3" s="477"/>
      <c r="BCK3" s="477"/>
      <c r="BCL3" s="477"/>
      <c r="BCM3" s="477"/>
      <c r="BCN3" s="477"/>
      <c r="BCO3" s="477"/>
      <c r="BCP3" s="477"/>
      <c r="BCQ3" s="477"/>
      <c r="BCR3" s="477"/>
      <c r="BCS3" s="477"/>
      <c r="BCT3" s="477" t="s">
        <v>25</v>
      </c>
      <c r="BCU3" s="477"/>
      <c r="BCV3" s="477"/>
      <c r="BCW3" s="477"/>
      <c r="BCX3" s="477"/>
      <c r="BCY3" s="477"/>
      <c r="BCZ3" s="477"/>
      <c r="BDA3" s="477"/>
      <c r="BDB3" s="477"/>
      <c r="BDC3" s="477"/>
      <c r="BDD3" s="477"/>
      <c r="BDE3" s="477"/>
      <c r="BDF3" s="477"/>
      <c r="BDG3" s="477"/>
      <c r="BDH3" s="477"/>
      <c r="BDI3" s="477"/>
      <c r="BDJ3" s="477" t="s">
        <v>25</v>
      </c>
      <c r="BDK3" s="477"/>
      <c r="BDL3" s="477"/>
      <c r="BDM3" s="477"/>
      <c r="BDN3" s="477"/>
      <c r="BDO3" s="477"/>
      <c r="BDP3" s="477"/>
      <c r="BDQ3" s="477"/>
      <c r="BDR3" s="477"/>
      <c r="BDS3" s="477"/>
      <c r="BDT3" s="477"/>
      <c r="BDU3" s="477"/>
      <c r="BDV3" s="477"/>
      <c r="BDW3" s="477"/>
      <c r="BDX3" s="477"/>
      <c r="BDY3" s="477"/>
      <c r="BDZ3" s="477" t="s">
        <v>25</v>
      </c>
      <c r="BEA3" s="477"/>
      <c r="BEB3" s="477"/>
      <c r="BEC3" s="477"/>
      <c r="BED3" s="477"/>
      <c r="BEE3" s="477"/>
      <c r="BEF3" s="477"/>
      <c r="BEG3" s="477"/>
      <c r="BEH3" s="477"/>
      <c r="BEI3" s="477"/>
      <c r="BEJ3" s="477"/>
      <c r="BEK3" s="477"/>
      <c r="BEL3" s="477"/>
      <c r="BEM3" s="477"/>
      <c r="BEN3" s="477"/>
      <c r="BEO3" s="477"/>
      <c r="BEP3" s="477" t="s">
        <v>25</v>
      </c>
      <c r="BEQ3" s="477"/>
      <c r="BER3" s="477"/>
      <c r="BES3" s="477"/>
      <c r="BET3" s="477"/>
      <c r="BEU3" s="477"/>
      <c r="BEV3" s="477"/>
      <c r="BEW3" s="477"/>
      <c r="BEX3" s="477"/>
      <c r="BEY3" s="477"/>
      <c r="BEZ3" s="477"/>
      <c r="BFA3" s="477"/>
      <c r="BFB3" s="477"/>
      <c r="BFC3" s="477"/>
      <c r="BFD3" s="477"/>
      <c r="BFE3" s="477"/>
      <c r="BFF3" s="477" t="s">
        <v>25</v>
      </c>
      <c r="BFG3" s="477"/>
      <c r="BFH3" s="477"/>
      <c r="BFI3" s="477"/>
      <c r="BFJ3" s="477"/>
      <c r="BFK3" s="477"/>
      <c r="BFL3" s="477"/>
      <c r="BFM3" s="477"/>
      <c r="BFN3" s="477"/>
      <c r="BFO3" s="477"/>
      <c r="BFP3" s="477"/>
      <c r="BFQ3" s="477"/>
      <c r="BFR3" s="477"/>
      <c r="BFS3" s="477"/>
      <c r="BFT3" s="477"/>
      <c r="BFU3" s="477"/>
      <c r="BFV3" s="477" t="s">
        <v>25</v>
      </c>
      <c r="BFW3" s="477"/>
      <c r="BFX3" s="477"/>
      <c r="BFY3" s="477"/>
      <c r="BFZ3" s="477"/>
      <c r="BGA3" s="477"/>
      <c r="BGB3" s="477"/>
      <c r="BGC3" s="477"/>
      <c r="BGD3" s="477"/>
      <c r="BGE3" s="477"/>
      <c r="BGF3" s="477"/>
      <c r="BGG3" s="477"/>
      <c r="BGH3" s="477"/>
      <c r="BGI3" s="477"/>
      <c r="BGJ3" s="477"/>
      <c r="BGK3" s="477"/>
      <c r="BGL3" s="477" t="s">
        <v>25</v>
      </c>
      <c r="BGM3" s="477"/>
      <c r="BGN3" s="477"/>
      <c r="BGO3" s="477"/>
      <c r="BGP3" s="477"/>
      <c r="BGQ3" s="477"/>
      <c r="BGR3" s="477"/>
      <c r="BGS3" s="477"/>
      <c r="BGT3" s="477"/>
      <c r="BGU3" s="477"/>
      <c r="BGV3" s="477"/>
      <c r="BGW3" s="477"/>
      <c r="BGX3" s="477"/>
      <c r="BGY3" s="477"/>
      <c r="BGZ3" s="477"/>
      <c r="BHA3" s="477"/>
      <c r="BHB3" s="477" t="s">
        <v>25</v>
      </c>
      <c r="BHC3" s="477"/>
      <c r="BHD3" s="477"/>
      <c r="BHE3" s="477"/>
      <c r="BHF3" s="477"/>
      <c r="BHG3" s="477"/>
      <c r="BHH3" s="477"/>
      <c r="BHI3" s="477"/>
      <c r="BHJ3" s="477"/>
      <c r="BHK3" s="477"/>
      <c r="BHL3" s="477"/>
      <c r="BHM3" s="477"/>
      <c r="BHN3" s="477"/>
      <c r="BHO3" s="477"/>
      <c r="BHP3" s="477"/>
      <c r="BHQ3" s="477"/>
      <c r="BHR3" s="477" t="s">
        <v>25</v>
      </c>
      <c r="BHS3" s="477"/>
      <c r="BHT3" s="477"/>
      <c r="BHU3" s="477"/>
      <c r="BHV3" s="477"/>
      <c r="BHW3" s="477"/>
      <c r="BHX3" s="477"/>
      <c r="BHY3" s="477"/>
      <c r="BHZ3" s="477"/>
      <c r="BIA3" s="477"/>
      <c r="BIB3" s="477"/>
      <c r="BIC3" s="477"/>
      <c r="BID3" s="477"/>
      <c r="BIE3" s="477"/>
      <c r="BIF3" s="477"/>
      <c r="BIG3" s="477"/>
      <c r="BIH3" s="477" t="s">
        <v>25</v>
      </c>
      <c r="BII3" s="477"/>
      <c r="BIJ3" s="477"/>
      <c r="BIK3" s="477"/>
      <c r="BIL3" s="477"/>
      <c r="BIM3" s="477"/>
      <c r="BIN3" s="477"/>
      <c r="BIO3" s="477"/>
      <c r="BIP3" s="477"/>
      <c r="BIQ3" s="477"/>
      <c r="BIR3" s="477"/>
      <c r="BIS3" s="477"/>
      <c r="BIT3" s="477"/>
      <c r="BIU3" s="477"/>
      <c r="BIV3" s="477"/>
      <c r="BIW3" s="477"/>
      <c r="BIX3" s="477" t="s">
        <v>25</v>
      </c>
      <c r="BIY3" s="477"/>
      <c r="BIZ3" s="477"/>
      <c r="BJA3" s="477"/>
      <c r="BJB3" s="477"/>
      <c r="BJC3" s="477"/>
      <c r="BJD3" s="477"/>
      <c r="BJE3" s="477"/>
      <c r="BJF3" s="477"/>
      <c r="BJG3" s="477"/>
      <c r="BJH3" s="477"/>
      <c r="BJI3" s="477"/>
      <c r="BJJ3" s="477"/>
      <c r="BJK3" s="477"/>
      <c r="BJL3" s="477"/>
      <c r="BJM3" s="477"/>
      <c r="BJN3" s="477" t="s">
        <v>25</v>
      </c>
      <c r="BJO3" s="477"/>
      <c r="BJP3" s="477"/>
      <c r="BJQ3" s="477"/>
      <c r="BJR3" s="477"/>
      <c r="BJS3" s="477"/>
      <c r="BJT3" s="477"/>
      <c r="BJU3" s="477"/>
      <c r="BJV3" s="477"/>
      <c r="BJW3" s="477"/>
      <c r="BJX3" s="477"/>
      <c r="BJY3" s="477"/>
      <c r="BJZ3" s="477"/>
      <c r="BKA3" s="477"/>
      <c r="BKB3" s="477"/>
      <c r="BKC3" s="477"/>
      <c r="BKD3" s="477" t="s">
        <v>25</v>
      </c>
      <c r="BKE3" s="477"/>
      <c r="BKF3" s="477"/>
      <c r="BKG3" s="477"/>
      <c r="BKH3" s="477"/>
      <c r="BKI3" s="477"/>
      <c r="BKJ3" s="477"/>
      <c r="BKK3" s="477"/>
      <c r="BKL3" s="477"/>
      <c r="BKM3" s="477"/>
      <c r="BKN3" s="477"/>
      <c r="BKO3" s="477"/>
      <c r="BKP3" s="477"/>
      <c r="BKQ3" s="477"/>
      <c r="BKR3" s="477"/>
      <c r="BKS3" s="477"/>
      <c r="BKT3" s="477" t="s">
        <v>25</v>
      </c>
      <c r="BKU3" s="477"/>
      <c r="BKV3" s="477"/>
      <c r="BKW3" s="477"/>
      <c r="BKX3" s="477"/>
      <c r="BKY3" s="477"/>
      <c r="BKZ3" s="477"/>
      <c r="BLA3" s="477"/>
      <c r="BLB3" s="477"/>
      <c r="BLC3" s="477"/>
      <c r="BLD3" s="477"/>
      <c r="BLE3" s="477"/>
      <c r="BLF3" s="477"/>
      <c r="BLG3" s="477"/>
      <c r="BLH3" s="477"/>
      <c r="BLI3" s="477"/>
      <c r="BLJ3" s="477" t="s">
        <v>25</v>
      </c>
      <c r="BLK3" s="477"/>
      <c r="BLL3" s="477"/>
      <c r="BLM3" s="477"/>
      <c r="BLN3" s="477"/>
      <c r="BLO3" s="477"/>
      <c r="BLP3" s="477"/>
      <c r="BLQ3" s="477"/>
      <c r="BLR3" s="477"/>
      <c r="BLS3" s="477"/>
      <c r="BLT3" s="477"/>
      <c r="BLU3" s="477"/>
      <c r="BLV3" s="477"/>
      <c r="BLW3" s="477"/>
      <c r="BLX3" s="477"/>
      <c r="BLY3" s="477"/>
      <c r="BLZ3" s="477" t="s">
        <v>25</v>
      </c>
      <c r="BMA3" s="477"/>
      <c r="BMB3" s="477"/>
      <c r="BMC3" s="477"/>
      <c r="BMD3" s="477"/>
      <c r="BME3" s="477"/>
      <c r="BMF3" s="477"/>
      <c r="BMG3" s="477"/>
      <c r="BMH3" s="477"/>
      <c r="BMI3" s="477"/>
      <c r="BMJ3" s="477"/>
      <c r="BMK3" s="477"/>
      <c r="BML3" s="477"/>
      <c r="BMM3" s="477"/>
      <c r="BMN3" s="477"/>
      <c r="BMO3" s="477"/>
      <c r="BMP3" s="477" t="s">
        <v>25</v>
      </c>
      <c r="BMQ3" s="477"/>
      <c r="BMR3" s="477"/>
      <c r="BMS3" s="477"/>
      <c r="BMT3" s="477"/>
      <c r="BMU3" s="477"/>
      <c r="BMV3" s="477"/>
      <c r="BMW3" s="477"/>
      <c r="BMX3" s="477"/>
      <c r="BMY3" s="477"/>
      <c r="BMZ3" s="477"/>
      <c r="BNA3" s="477"/>
      <c r="BNB3" s="477"/>
      <c r="BNC3" s="477"/>
      <c r="BND3" s="477"/>
      <c r="BNE3" s="477"/>
      <c r="BNF3" s="477" t="s">
        <v>25</v>
      </c>
      <c r="BNG3" s="477"/>
      <c r="BNH3" s="477"/>
      <c r="BNI3" s="477"/>
      <c r="BNJ3" s="477"/>
      <c r="BNK3" s="477"/>
      <c r="BNL3" s="477"/>
      <c r="BNM3" s="477"/>
      <c r="BNN3" s="477"/>
      <c r="BNO3" s="477"/>
      <c r="BNP3" s="477"/>
      <c r="BNQ3" s="477"/>
      <c r="BNR3" s="477"/>
      <c r="BNS3" s="477"/>
      <c r="BNT3" s="477"/>
      <c r="BNU3" s="477"/>
      <c r="BNV3" s="477" t="s">
        <v>25</v>
      </c>
      <c r="BNW3" s="477"/>
      <c r="BNX3" s="477"/>
      <c r="BNY3" s="477"/>
      <c r="BNZ3" s="477"/>
      <c r="BOA3" s="477"/>
      <c r="BOB3" s="477"/>
      <c r="BOC3" s="477"/>
      <c r="BOD3" s="477"/>
      <c r="BOE3" s="477"/>
      <c r="BOF3" s="477"/>
      <c r="BOG3" s="477"/>
      <c r="BOH3" s="477"/>
      <c r="BOI3" s="477"/>
      <c r="BOJ3" s="477"/>
      <c r="BOK3" s="477"/>
      <c r="BOL3" s="477" t="s">
        <v>25</v>
      </c>
      <c r="BOM3" s="477"/>
      <c r="BON3" s="477"/>
      <c r="BOO3" s="477"/>
      <c r="BOP3" s="477"/>
      <c r="BOQ3" s="477"/>
      <c r="BOR3" s="477"/>
      <c r="BOS3" s="477"/>
      <c r="BOT3" s="477"/>
      <c r="BOU3" s="477"/>
      <c r="BOV3" s="477"/>
      <c r="BOW3" s="477"/>
      <c r="BOX3" s="477"/>
      <c r="BOY3" s="477"/>
      <c r="BOZ3" s="477"/>
      <c r="BPA3" s="477"/>
      <c r="BPB3" s="477" t="s">
        <v>25</v>
      </c>
      <c r="BPC3" s="477"/>
      <c r="BPD3" s="477"/>
      <c r="BPE3" s="477"/>
      <c r="BPF3" s="477"/>
      <c r="BPG3" s="477"/>
      <c r="BPH3" s="477"/>
      <c r="BPI3" s="477"/>
      <c r="BPJ3" s="477"/>
      <c r="BPK3" s="477"/>
      <c r="BPL3" s="477"/>
      <c r="BPM3" s="477"/>
      <c r="BPN3" s="477"/>
      <c r="BPO3" s="477"/>
      <c r="BPP3" s="477"/>
      <c r="BPQ3" s="477"/>
      <c r="BPR3" s="477" t="s">
        <v>25</v>
      </c>
      <c r="BPS3" s="477"/>
      <c r="BPT3" s="477"/>
      <c r="BPU3" s="477"/>
      <c r="BPV3" s="477"/>
      <c r="BPW3" s="477"/>
      <c r="BPX3" s="477"/>
      <c r="BPY3" s="477"/>
      <c r="BPZ3" s="477"/>
      <c r="BQA3" s="477"/>
      <c r="BQB3" s="477"/>
      <c r="BQC3" s="477"/>
      <c r="BQD3" s="477"/>
      <c r="BQE3" s="477"/>
      <c r="BQF3" s="477"/>
      <c r="BQG3" s="477"/>
      <c r="BQH3" s="477" t="s">
        <v>25</v>
      </c>
      <c r="BQI3" s="477"/>
      <c r="BQJ3" s="477"/>
      <c r="BQK3" s="477"/>
      <c r="BQL3" s="477"/>
      <c r="BQM3" s="477"/>
      <c r="BQN3" s="477"/>
      <c r="BQO3" s="477"/>
      <c r="BQP3" s="477"/>
      <c r="BQQ3" s="477"/>
      <c r="BQR3" s="477"/>
      <c r="BQS3" s="477"/>
      <c r="BQT3" s="477"/>
      <c r="BQU3" s="477"/>
      <c r="BQV3" s="477"/>
      <c r="BQW3" s="477"/>
      <c r="BQX3" s="477" t="s">
        <v>25</v>
      </c>
      <c r="BQY3" s="477"/>
      <c r="BQZ3" s="477"/>
      <c r="BRA3" s="477"/>
      <c r="BRB3" s="477"/>
      <c r="BRC3" s="477"/>
      <c r="BRD3" s="477"/>
      <c r="BRE3" s="477"/>
      <c r="BRF3" s="477"/>
      <c r="BRG3" s="477"/>
      <c r="BRH3" s="477"/>
      <c r="BRI3" s="477"/>
      <c r="BRJ3" s="477"/>
      <c r="BRK3" s="477"/>
      <c r="BRL3" s="477"/>
      <c r="BRM3" s="477"/>
      <c r="BRN3" s="477" t="s">
        <v>25</v>
      </c>
      <c r="BRO3" s="477"/>
      <c r="BRP3" s="477"/>
      <c r="BRQ3" s="477"/>
      <c r="BRR3" s="477"/>
      <c r="BRS3" s="477"/>
      <c r="BRT3" s="477"/>
      <c r="BRU3" s="477"/>
      <c r="BRV3" s="477"/>
      <c r="BRW3" s="477"/>
      <c r="BRX3" s="477"/>
      <c r="BRY3" s="477"/>
      <c r="BRZ3" s="477"/>
      <c r="BSA3" s="477"/>
      <c r="BSB3" s="477"/>
      <c r="BSC3" s="477"/>
      <c r="BSD3" s="477" t="s">
        <v>25</v>
      </c>
      <c r="BSE3" s="477"/>
      <c r="BSF3" s="477"/>
      <c r="BSG3" s="477"/>
      <c r="BSH3" s="477"/>
      <c r="BSI3" s="477"/>
      <c r="BSJ3" s="477"/>
      <c r="BSK3" s="477"/>
      <c r="BSL3" s="477"/>
      <c r="BSM3" s="477"/>
      <c r="BSN3" s="477"/>
      <c r="BSO3" s="477"/>
      <c r="BSP3" s="477"/>
      <c r="BSQ3" s="477"/>
      <c r="BSR3" s="477"/>
      <c r="BSS3" s="477"/>
      <c r="BST3" s="477" t="s">
        <v>25</v>
      </c>
      <c r="BSU3" s="477"/>
      <c r="BSV3" s="477"/>
      <c r="BSW3" s="477"/>
      <c r="BSX3" s="477"/>
      <c r="BSY3" s="477"/>
      <c r="BSZ3" s="477"/>
      <c r="BTA3" s="477"/>
      <c r="BTB3" s="477"/>
      <c r="BTC3" s="477"/>
      <c r="BTD3" s="477"/>
      <c r="BTE3" s="477"/>
      <c r="BTF3" s="477"/>
      <c r="BTG3" s="477"/>
      <c r="BTH3" s="477"/>
      <c r="BTI3" s="477"/>
      <c r="BTJ3" s="477" t="s">
        <v>25</v>
      </c>
      <c r="BTK3" s="477"/>
      <c r="BTL3" s="477"/>
      <c r="BTM3" s="477"/>
      <c r="BTN3" s="477"/>
      <c r="BTO3" s="477"/>
      <c r="BTP3" s="477"/>
      <c r="BTQ3" s="477"/>
      <c r="BTR3" s="477"/>
      <c r="BTS3" s="477"/>
      <c r="BTT3" s="477"/>
      <c r="BTU3" s="477"/>
      <c r="BTV3" s="477"/>
      <c r="BTW3" s="477"/>
      <c r="BTX3" s="477"/>
      <c r="BTY3" s="477"/>
      <c r="BTZ3" s="477" t="s">
        <v>25</v>
      </c>
      <c r="BUA3" s="477"/>
      <c r="BUB3" s="477"/>
      <c r="BUC3" s="477"/>
      <c r="BUD3" s="477"/>
      <c r="BUE3" s="477"/>
      <c r="BUF3" s="477"/>
      <c r="BUG3" s="477"/>
      <c r="BUH3" s="477"/>
      <c r="BUI3" s="477"/>
      <c r="BUJ3" s="477"/>
      <c r="BUK3" s="477"/>
      <c r="BUL3" s="477"/>
      <c r="BUM3" s="477"/>
      <c r="BUN3" s="477"/>
      <c r="BUO3" s="477"/>
      <c r="BUP3" s="477" t="s">
        <v>25</v>
      </c>
      <c r="BUQ3" s="477"/>
      <c r="BUR3" s="477"/>
      <c r="BUS3" s="477"/>
      <c r="BUT3" s="477"/>
      <c r="BUU3" s="477"/>
      <c r="BUV3" s="477"/>
      <c r="BUW3" s="477"/>
      <c r="BUX3" s="477"/>
      <c r="BUY3" s="477"/>
      <c r="BUZ3" s="477"/>
      <c r="BVA3" s="477"/>
      <c r="BVB3" s="477"/>
      <c r="BVC3" s="477"/>
      <c r="BVD3" s="477"/>
      <c r="BVE3" s="477"/>
      <c r="BVF3" s="477" t="s">
        <v>25</v>
      </c>
      <c r="BVG3" s="477"/>
      <c r="BVH3" s="477"/>
      <c r="BVI3" s="477"/>
      <c r="BVJ3" s="477"/>
      <c r="BVK3" s="477"/>
      <c r="BVL3" s="477"/>
      <c r="BVM3" s="477"/>
      <c r="BVN3" s="477"/>
      <c r="BVO3" s="477"/>
      <c r="BVP3" s="477"/>
      <c r="BVQ3" s="477"/>
      <c r="BVR3" s="477"/>
      <c r="BVS3" s="477"/>
      <c r="BVT3" s="477"/>
      <c r="BVU3" s="477"/>
      <c r="BVV3" s="477" t="s">
        <v>25</v>
      </c>
      <c r="BVW3" s="477"/>
      <c r="BVX3" s="477"/>
      <c r="BVY3" s="477"/>
      <c r="BVZ3" s="477"/>
      <c r="BWA3" s="477"/>
      <c r="BWB3" s="477"/>
      <c r="BWC3" s="477"/>
      <c r="BWD3" s="477"/>
      <c r="BWE3" s="477"/>
      <c r="BWF3" s="477"/>
      <c r="BWG3" s="477"/>
      <c r="BWH3" s="477"/>
      <c r="BWI3" s="477"/>
      <c r="BWJ3" s="477"/>
      <c r="BWK3" s="477"/>
      <c r="BWL3" s="477" t="s">
        <v>25</v>
      </c>
      <c r="BWM3" s="477"/>
      <c r="BWN3" s="477"/>
      <c r="BWO3" s="477"/>
      <c r="BWP3" s="477"/>
      <c r="BWQ3" s="477"/>
      <c r="BWR3" s="477"/>
      <c r="BWS3" s="477"/>
      <c r="BWT3" s="477"/>
      <c r="BWU3" s="477"/>
      <c r="BWV3" s="477"/>
      <c r="BWW3" s="477"/>
      <c r="BWX3" s="477"/>
      <c r="BWY3" s="477"/>
      <c r="BWZ3" s="477"/>
      <c r="BXA3" s="477"/>
      <c r="BXB3" s="477" t="s">
        <v>25</v>
      </c>
      <c r="BXC3" s="477"/>
      <c r="BXD3" s="477"/>
      <c r="BXE3" s="477"/>
      <c r="BXF3" s="477"/>
      <c r="BXG3" s="477"/>
      <c r="BXH3" s="477"/>
      <c r="BXI3" s="477"/>
      <c r="BXJ3" s="477"/>
      <c r="BXK3" s="477"/>
      <c r="BXL3" s="477"/>
      <c r="BXM3" s="477"/>
      <c r="BXN3" s="477"/>
      <c r="BXO3" s="477"/>
      <c r="BXP3" s="477"/>
      <c r="BXQ3" s="477"/>
      <c r="BXR3" s="477" t="s">
        <v>25</v>
      </c>
      <c r="BXS3" s="477"/>
      <c r="BXT3" s="477"/>
      <c r="BXU3" s="477"/>
      <c r="BXV3" s="477"/>
      <c r="BXW3" s="477"/>
      <c r="BXX3" s="477"/>
      <c r="BXY3" s="477"/>
      <c r="BXZ3" s="477"/>
      <c r="BYA3" s="477"/>
      <c r="BYB3" s="477"/>
      <c r="BYC3" s="477"/>
      <c r="BYD3" s="477"/>
      <c r="BYE3" s="477"/>
      <c r="BYF3" s="477"/>
      <c r="BYG3" s="477"/>
      <c r="BYH3" s="477" t="s">
        <v>25</v>
      </c>
      <c r="BYI3" s="477"/>
      <c r="BYJ3" s="477"/>
      <c r="BYK3" s="477"/>
      <c r="BYL3" s="477"/>
      <c r="BYM3" s="477"/>
      <c r="BYN3" s="477"/>
      <c r="BYO3" s="477"/>
      <c r="BYP3" s="477"/>
      <c r="BYQ3" s="477"/>
      <c r="BYR3" s="477"/>
      <c r="BYS3" s="477"/>
      <c r="BYT3" s="477"/>
      <c r="BYU3" s="477"/>
      <c r="BYV3" s="477"/>
      <c r="BYW3" s="477"/>
      <c r="BYX3" s="477" t="s">
        <v>25</v>
      </c>
      <c r="BYY3" s="477"/>
      <c r="BYZ3" s="477"/>
      <c r="BZA3" s="477"/>
      <c r="BZB3" s="477"/>
      <c r="BZC3" s="477"/>
      <c r="BZD3" s="477"/>
      <c r="BZE3" s="477"/>
      <c r="BZF3" s="477"/>
      <c r="BZG3" s="477"/>
      <c r="BZH3" s="477"/>
      <c r="BZI3" s="477"/>
      <c r="BZJ3" s="477"/>
      <c r="BZK3" s="477"/>
      <c r="BZL3" s="477"/>
      <c r="BZM3" s="477"/>
      <c r="BZN3" s="477" t="s">
        <v>25</v>
      </c>
      <c r="BZO3" s="477"/>
      <c r="BZP3" s="477"/>
      <c r="BZQ3" s="477"/>
      <c r="BZR3" s="477"/>
      <c r="BZS3" s="477"/>
      <c r="BZT3" s="477"/>
      <c r="BZU3" s="477"/>
      <c r="BZV3" s="477"/>
      <c r="BZW3" s="477"/>
      <c r="BZX3" s="477"/>
      <c r="BZY3" s="477"/>
      <c r="BZZ3" s="477"/>
      <c r="CAA3" s="477"/>
      <c r="CAB3" s="477"/>
      <c r="CAC3" s="477"/>
      <c r="CAD3" s="477" t="s">
        <v>25</v>
      </c>
      <c r="CAE3" s="477"/>
      <c r="CAF3" s="477"/>
      <c r="CAG3" s="477"/>
      <c r="CAH3" s="477"/>
      <c r="CAI3" s="477"/>
      <c r="CAJ3" s="477"/>
      <c r="CAK3" s="477"/>
      <c r="CAL3" s="477"/>
      <c r="CAM3" s="477"/>
      <c r="CAN3" s="477"/>
      <c r="CAO3" s="477"/>
      <c r="CAP3" s="477"/>
      <c r="CAQ3" s="477"/>
      <c r="CAR3" s="477"/>
      <c r="CAS3" s="477"/>
      <c r="CAT3" s="477" t="s">
        <v>25</v>
      </c>
      <c r="CAU3" s="477"/>
      <c r="CAV3" s="477"/>
      <c r="CAW3" s="477"/>
      <c r="CAX3" s="477"/>
      <c r="CAY3" s="477"/>
      <c r="CAZ3" s="477"/>
      <c r="CBA3" s="477"/>
      <c r="CBB3" s="477"/>
      <c r="CBC3" s="477"/>
      <c r="CBD3" s="477"/>
      <c r="CBE3" s="477"/>
      <c r="CBF3" s="477"/>
      <c r="CBG3" s="477"/>
      <c r="CBH3" s="477"/>
      <c r="CBI3" s="477"/>
      <c r="CBJ3" s="477" t="s">
        <v>25</v>
      </c>
      <c r="CBK3" s="477"/>
      <c r="CBL3" s="477"/>
      <c r="CBM3" s="477"/>
      <c r="CBN3" s="477"/>
      <c r="CBO3" s="477"/>
      <c r="CBP3" s="477"/>
      <c r="CBQ3" s="477"/>
      <c r="CBR3" s="477"/>
      <c r="CBS3" s="477"/>
      <c r="CBT3" s="477"/>
      <c r="CBU3" s="477"/>
      <c r="CBV3" s="477"/>
      <c r="CBW3" s="477"/>
      <c r="CBX3" s="477"/>
      <c r="CBY3" s="477"/>
      <c r="CBZ3" s="477" t="s">
        <v>25</v>
      </c>
      <c r="CCA3" s="477"/>
      <c r="CCB3" s="477"/>
      <c r="CCC3" s="477"/>
      <c r="CCD3" s="477"/>
      <c r="CCE3" s="477"/>
      <c r="CCF3" s="477"/>
      <c r="CCG3" s="477"/>
      <c r="CCH3" s="477"/>
      <c r="CCI3" s="477"/>
      <c r="CCJ3" s="477"/>
      <c r="CCK3" s="477"/>
      <c r="CCL3" s="477"/>
      <c r="CCM3" s="477"/>
      <c r="CCN3" s="477"/>
      <c r="CCO3" s="477"/>
      <c r="CCP3" s="477" t="s">
        <v>25</v>
      </c>
      <c r="CCQ3" s="477"/>
      <c r="CCR3" s="477"/>
      <c r="CCS3" s="477"/>
      <c r="CCT3" s="477"/>
      <c r="CCU3" s="477"/>
      <c r="CCV3" s="477"/>
      <c r="CCW3" s="477"/>
      <c r="CCX3" s="477"/>
      <c r="CCY3" s="477"/>
      <c r="CCZ3" s="477"/>
      <c r="CDA3" s="477"/>
      <c r="CDB3" s="477"/>
      <c r="CDC3" s="477"/>
      <c r="CDD3" s="477"/>
      <c r="CDE3" s="477"/>
      <c r="CDF3" s="477" t="s">
        <v>25</v>
      </c>
      <c r="CDG3" s="477"/>
      <c r="CDH3" s="477"/>
      <c r="CDI3" s="477"/>
      <c r="CDJ3" s="477"/>
      <c r="CDK3" s="477"/>
      <c r="CDL3" s="477"/>
      <c r="CDM3" s="477"/>
      <c r="CDN3" s="477"/>
      <c r="CDO3" s="477"/>
      <c r="CDP3" s="477"/>
      <c r="CDQ3" s="477"/>
      <c r="CDR3" s="477"/>
      <c r="CDS3" s="477"/>
      <c r="CDT3" s="477"/>
      <c r="CDU3" s="477"/>
      <c r="CDV3" s="477" t="s">
        <v>25</v>
      </c>
      <c r="CDW3" s="477"/>
      <c r="CDX3" s="477"/>
      <c r="CDY3" s="477"/>
      <c r="CDZ3" s="477"/>
      <c r="CEA3" s="477"/>
      <c r="CEB3" s="477"/>
      <c r="CEC3" s="477"/>
      <c r="CED3" s="477"/>
      <c r="CEE3" s="477"/>
      <c r="CEF3" s="477"/>
      <c r="CEG3" s="477"/>
      <c r="CEH3" s="477"/>
      <c r="CEI3" s="477"/>
      <c r="CEJ3" s="477"/>
      <c r="CEK3" s="477"/>
      <c r="CEL3" s="477" t="s">
        <v>25</v>
      </c>
      <c r="CEM3" s="477"/>
      <c r="CEN3" s="477"/>
      <c r="CEO3" s="477"/>
      <c r="CEP3" s="477"/>
      <c r="CEQ3" s="477"/>
      <c r="CER3" s="477"/>
      <c r="CES3" s="477"/>
      <c r="CET3" s="477"/>
      <c r="CEU3" s="477"/>
      <c r="CEV3" s="477"/>
      <c r="CEW3" s="477"/>
      <c r="CEX3" s="477"/>
      <c r="CEY3" s="477"/>
      <c r="CEZ3" s="477"/>
      <c r="CFA3" s="477"/>
      <c r="CFB3" s="477" t="s">
        <v>25</v>
      </c>
      <c r="CFC3" s="477"/>
      <c r="CFD3" s="477"/>
      <c r="CFE3" s="477"/>
      <c r="CFF3" s="477"/>
      <c r="CFG3" s="477"/>
      <c r="CFH3" s="477"/>
      <c r="CFI3" s="477"/>
      <c r="CFJ3" s="477"/>
      <c r="CFK3" s="477"/>
      <c r="CFL3" s="477"/>
      <c r="CFM3" s="477"/>
      <c r="CFN3" s="477"/>
      <c r="CFO3" s="477"/>
      <c r="CFP3" s="477"/>
      <c r="CFQ3" s="477"/>
      <c r="CFR3" s="477" t="s">
        <v>25</v>
      </c>
      <c r="CFS3" s="477"/>
      <c r="CFT3" s="477"/>
      <c r="CFU3" s="477"/>
      <c r="CFV3" s="477"/>
      <c r="CFW3" s="477"/>
      <c r="CFX3" s="477"/>
      <c r="CFY3" s="477"/>
      <c r="CFZ3" s="477"/>
      <c r="CGA3" s="477"/>
      <c r="CGB3" s="477"/>
      <c r="CGC3" s="477"/>
      <c r="CGD3" s="477"/>
      <c r="CGE3" s="477"/>
      <c r="CGF3" s="477"/>
      <c r="CGG3" s="477"/>
      <c r="CGH3" s="477" t="s">
        <v>25</v>
      </c>
      <c r="CGI3" s="477"/>
      <c r="CGJ3" s="477"/>
      <c r="CGK3" s="477"/>
      <c r="CGL3" s="477"/>
      <c r="CGM3" s="477"/>
      <c r="CGN3" s="477"/>
      <c r="CGO3" s="477"/>
      <c r="CGP3" s="477"/>
      <c r="CGQ3" s="477"/>
      <c r="CGR3" s="477"/>
      <c r="CGS3" s="477"/>
      <c r="CGT3" s="477"/>
      <c r="CGU3" s="477"/>
      <c r="CGV3" s="477"/>
      <c r="CGW3" s="477"/>
      <c r="CGX3" s="477" t="s">
        <v>25</v>
      </c>
      <c r="CGY3" s="477"/>
      <c r="CGZ3" s="477"/>
      <c r="CHA3" s="477"/>
      <c r="CHB3" s="477"/>
      <c r="CHC3" s="477"/>
      <c r="CHD3" s="477"/>
      <c r="CHE3" s="477"/>
      <c r="CHF3" s="477"/>
      <c r="CHG3" s="477"/>
      <c r="CHH3" s="477"/>
      <c r="CHI3" s="477"/>
      <c r="CHJ3" s="477"/>
      <c r="CHK3" s="477"/>
      <c r="CHL3" s="477"/>
      <c r="CHM3" s="477"/>
      <c r="CHN3" s="477" t="s">
        <v>25</v>
      </c>
      <c r="CHO3" s="477"/>
      <c r="CHP3" s="477"/>
      <c r="CHQ3" s="477"/>
      <c r="CHR3" s="477"/>
      <c r="CHS3" s="477"/>
      <c r="CHT3" s="477"/>
      <c r="CHU3" s="477"/>
      <c r="CHV3" s="477"/>
      <c r="CHW3" s="477"/>
      <c r="CHX3" s="477"/>
      <c r="CHY3" s="477"/>
      <c r="CHZ3" s="477"/>
      <c r="CIA3" s="477"/>
      <c r="CIB3" s="477"/>
      <c r="CIC3" s="477"/>
      <c r="CID3" s="477" t="s">
        <v>25</v>
      </c>
      <c r="CIE3" s="477"/>
      <c r="CIF3" s="477"/>
      <c r="CIG3" s="477"/>
      <c r="CIH3" s="477"/>
      <c r="CII3" s="477"/>
      <c r="CIJ3" s="477"/>
      <c r="CIK3" s="477"/>
      <c r="CIL3" s="477"/>
      <c r="CIM3" s="477"/>
      <c r="CIN3" s="477"/>
      <c r="CIO3" s="477"/>
      <c r="CIP3" s="477"/>
      <c r="CIQ3" s="477"/>
      <c r="CIR3" s="477"/>
      <c r="CIS3" s="477"/>
      <c r="CIT3" s="477" t="s">
        <v>25</v>
      </c>
      <c r="CIU3" s="477"/>
      <c r="CIV3" s="477"/>
      <c r="CIW3" s="477"/>
      <c r="CIX3" s="477"/>
      <c r="CIY3" s="477"/>
      <c r="CIZ3" s="477"/>
      <c r="CJA3" s="477"/>
      <c r="CJB3" s="477"/>
      <c r="CJC3" s="477"/>
      <c r="CJD3" s="477"/>
      <c r="CJE3" s="477"/>
      <c r="CJF3" s="477"/>
      <c r="CJG3" s="477"/>
      <c r="CJH3" s="477"/>
      <c r="CJI3" s="477"/>
      <c r="CJJ3" s="477" t="s">
        <v>25</v>
      </c>
      <c r="CJK3" s="477"/>
      <c r="CJL3" s="477"/>
      <c r="CJM3" s="477"/>
      <c r="CJN3" s="477"/>
      <c r="CJO3" s="477"/>
      <c r="CJP3" s="477"/>
      <c r="CJQ3" s="477"/>
      <c r="CJR3" s="477"/>
      <c r="CJS3" s="477"/>
      <c r="CJT3" s="477"/>
      <c r="CJU3" s="477"/>
      <c r="CJV3" s="477"/>
      <c r="CJW3" s="477"/>
      <c r="CJX3" s="477"/>
      <c r="CJY3" s="477"/>
      <c r="CJZ3" s="477" t="s">
        <v>25</v>
      </c>
      <c r="CKA3" s="477"/>
      <c r="CKB3" s="477"/>
      <c r="CKC3" s="477"/>
      <c r="CKD3" s="477"/>
      <c r="CKE3" s="477"/>
      <c r="CKF3" s="477"/>
      <c r="CKG3" s="477"/>
      <c r="CKH3" s="477"/>
      <c r="CKI3" s="477"/>
      <c r="CKJ3" s="477"/>
      <c r="CKK3" s="477"/>
      <c r="CKL3" s="477"/>
      <c r="CKM3" s="477"/>
      <c r="CKN3" s="477"/>
      <c r="CKO3" s="477"/>
      <c r="CKP3" s="477" t="s">
        <v>25</v>
      </c>
      <c r="CKQ3" s="477"/>
      <c r="CKR3" s="477"/>
      <c r="CKS3" s="477"/>
      <c r="CKT3" s="477"/>
      <c r="CKU3" s="477"/>
      <c r="CKV3" s="477"/>
      <c r="CKW3" s="477"/>
      <c r="CKX3" s="477"/>
      <c r="CKY3" s="477"/>
      <c r="CKZ3" s="477"/>
      <c r="CLA3" s="477"/>
      <c r="CLB3" s="477"/>
      <c r="CLC3" s="477"/>
      <c r="CLD3" s="477"/>
      <c r="CLE3" s="477"/>
      <c r="CLF3" s="477" t="s">
        <v>25</v>
      </c>
      <c r="CLG3" s="477"/>
      <c r="CLH3" s="477"/>
      <c r="CLI3" s="477"/>
      <c r="CLJ3" s="477"/>
      <c r="CLK3" s="477"/>
      <c r="CLL3" s="477"/>
      <c r="CLM3" s="477"/>
      <c r="CLN3" s="477"/>
      <c r="CLO3" s="477"/>
      <c r="CLP3" s="477"/>
      <c r="CLQ3" s="477"/>
      <c r="CLR3" s="477"/>
      <c r="CLS3" s="477"/>
      <c r="CLT3" s="477"/>
      <c r="CLU3" s="477"/>
      <c r="CLV3" s="477" t="s">
        <v>25</v>
      </c>
      <c r="CLW3" s="477"/>
      <c r="CLX3" s="477"/>
      <c r="CLY3" s="477"/>
      <c r="CLZ3" s="477"/>
      <c r="CMA3" s="477"/>
      <c r="CMB3" s="477"/>
      <c r="CMC3" s="477"/>
      <c r="CMD3" s="477"/>
      <c r="CME3" s="477"/>
      <c r="CMF3" s="477"/>
      <c r="CMG3" s="477"/>
      <c r="CMH3" s="477"/>
      <c r="CMI3" s="477"/>
      <c r="CMJ3" s="477"/>
      <c r="CMK3" s="477"/>
      <c r="CML3" s="477" t="s">
        <v>25</v>
      </c>
      <c r="CMM3" s="477"/>
      <c r="CMN3" s="477"/>
      <c r="CMO3" s="477"/>
      <c r="CMP3" s="477"/>
      <c r="CMQ3" s="477"/>
      <c r="CMR3" s="477"/>
      <c r="CMS3" s="477"/>
      <c r="CMT3" s="477"/>
      <c r="CMU3" s="477"/>
      <c r="CMV3" s="477"/>
      <c r="CMW3" s="477"/>
      <c r="CMX3" s="477"/>
      <c r="CMY3" s="477"/>
      <c r="CMZ3" s="477"/>
      <c r="CNA3" s="477"/>
      <c r="CNB3" s="477" t="s">
        <v>25</v>
      </c>
      <c r="CNC3" s="477"/>
      <c r="CND3" s="477"/>
      <c r="CNE3" s="477"/>
      <c r="CNF3" s="477"/>
      <c r="CNG3" s="477"/>
      <c r="CNH3" s="477"/>
      <c r="CNI3" s="477"/>
      <c r="CNJ3" s="477"/>
      <c r="CNK3" s="477"/>
      <c r="CNL3" s="477"/>
      <c r="CNM3" s="477"/>
      <c r="CNN3" s="477"/>
      <c r="CNO3" s="477"/>
      <c r="CNP3" s="477"/>
      <c r="CNQ3" s="477"/>
      <c r="CNR3" s="477" t="s">
        <v>25</v>
      </c>
      <c r="CNS3" s="477"/>
      <c r="CNT3" s="477"/>
      <c r="CNU3" s="477"/>
      <c r="CNV3" s="477"/>
      <c r="CNW3" s="477"/>
      <c r="CNX3" s="477"/>
      <c r="CNY3" s="477"/>
      <c r="CNZ3" s="477"/>
      <c r="COA3" s="477"/>
      <c r="COB3" s="477"/>
      <c r="COC3" s="477"/>
      <c r="COD3" s="477"/>
      <c r="COE3" s="477"/>
      <c r="COF3" s="477"/>
      <c r="COG3" s="477"/>
      <c r="COH3" s="477" t="s">
        <v>25</v>
      </c>
      <c r="COI3" s="477"/>
      <c r="COJ3" s="477"/>
      <c r="COK3" s="477"/>
      <c r="COL3" s="477"/>
      <c r="COM3" s="477"/>
      <c r="CON3" s="477"/>
      <c r="COO3" s="477"/>
      <c r="COP3" s="477"/>
      <c r="COQ3" s="477"/>
      <c r="COR3" s="477"/>
      <c r="COS3" s="477"/>
      <c r="COT3" s="477"/>
      <c r="COU3" s="477"/>
      <c r="COV3" s="477"/>
      <c r="COW3" s="477"/>
      <c r="COX3" s="477" t="s">
        <v>25</v>
      </c>
      <c r="COY3" s="477"/>
      <c r="COZ3" s="477"/>
      <c r="CPA3" s="477"/>
      <c r="CPB3" s="477"/>
      <c r="CPC3" s="477"/>
      <c r="CPD3" s="477"/>
      <c r="CPE3" s="477"/>
      <c r="CPF3" s="477"/>
      <c r="CPG3" s="477"/>
      <c r="CPH3" s="477"/>
      <c r="CPI3" s="477"/>
      <c r="CPJ3" s="477"/>
      <c r="CPK3" s="477"/>
      <c r="CPL3" s="477"/>
      <c r="CPM3" s="477"/>
      <c r="CPN3" s="477" t="s">
        <v>25</v>
      </c>
      <c r="CPO3" s="477"/>
      <c r="CPP3" s="477"/>
      <c r="CPQ3" s="477"/>
      <c r="CPR3" s="477"/>
      <c r="CPS3" s="477"/>
      <c r="CPT3" s="477"/>
      <c r="CPU3" s="477"/>
      <c r="CPV3" s="477"/>
      <c r="CPW3" s="477"/>
      <c r="CPX3" s="477"/>
      <c r="CPY3" s="477"/>
      <c r="CPZ3" s="477"/>
      <c r="CQA3" s="477"/>
      <c r="CQB3" s="477"/>
      <c r="CQC3" s="477"/>
      <c r="CQD3" s="477" t="s">
        <v>25</v>
      </c>
      <c r="CQE3" s="477"/>
      <c r="CQF3" s="477"/>
      <c r="CQG3" s="477"/>
      <c r="CQH3" s="477"/>
      <c r="CQI3" s="477"/>
      <c r="CQJ3" s="477"/>
      <c r="CQK3" s="477"/>
      <c r="CQL3" s="477"/>
      <c r="CQM3" s="477"/>
      <c r="CQN3" s="477"/>
      <c r="CQO3" s="477"/>
      <c r="CQP3" s="477"/>
      <c r="CQQ3" s="477"/>
      <c r="CQR3" s="477"/>
      <c r="CQS3" s="477"/>
      <c r="CQT3" s="477" t="s">
        <v>25</v>
      </c>
      <c r="CQU3" s="477"/>
      <c r="CQV3" s="477"/>
      <c r="CQW3" s="477"/>
      <c r="CQX3" s="477"/>
      <c r="CQY3" s="477"/>
      <c r="CQZ3" s="477"/>
      <c r="CRA3" s="477"/>
      <c r="CRB3" s="477"/>
      <c r="CRC3" s="477"/>
      <c r="CRD3" s="477"/>
      <c r="CRE3" s="477"/>
      <c r="CRF3" s="477"/>
      <c r="CRG3" s="477"/>
      <c r="CRH3" s="477"/>
      <c r="CRI3" s="477"/>
      <c r="CRJ3" s="477" t="s">
        <v>25</v>
      </c>
      <c r="CRK3" s="477"/>
      <c r="CRL3" s="477"/>
      <c r="CRM3" s="477"/>
      <c r="CRN3" s="477"/>
      <c r="CRO3" s="477"/>
      <c r="CRP3" s="477"/>
      <c r="CRQ3" s="477"/>
      <c r="CRR3" s="477"/>
      <c r="CRS3" s="477"/>
      <c r="CRT3" s="477"/>
      <c r="CRU3" s="477"/>
      <c r="CRV3" s="477"/>
      <c r="CRW3" s="477"/>
      <c r="CRX3" s="477"/>
      <c r="CRY3" s="477"/>
      <c r="CRZ3" s="477" t="s">
        <v>25</v>
      </c>
      <c r="CSA3" s="477"/>
      <c r="CSB3" s="477"/>
      <c r="CSC3" s="477"/>
      <c r="CSD3" s="477"/>
      <c r="CSE3" s="477"/>
      <c r="CSF3" s="477"/>
      <c r="CSG3" s="477"/>
      <c r="CSH3" s="477"/>
      <c r="CSI3" s="477"/>
      <c r="CSJ3" s="477"/>
      <c r="CSK3" s="477"/>
      <c r="CSL3" s="477"/>
      <c r="CSM3" s="477"/>
      <c r="CSN3" s="477"/>
      <c r="CSO3" s="477"/>
      <c r="CSP3" s="477" t="s">
        <v>25</v>
      </c>
      <c r="CSQ3" s="477"/>
      <c r="CSR3" s="477"/>
      <c r="CSS3" s="477"/>
      <c r="CST3" s="477"/>
      <c r="CSU3" s="477"/>
      <c r="CSV3" s="477"/>
      <c r="CSW3" s="477"/>
      <c r="CSX3" s="477"/>
      <c r="CSY3" s="477"/>
      <c r="CSZ3" s="477"/>
      <c r="CTA3" s="477"/>
      <c r="CTB3" s="477"/>
      <c r="CTC3" s="477"/>
      <c r="CTD3" s="477"/>
      <c r="CTE3" s="477"/>
      <c r="CTF3" s="477" t="s">
        <v>25</v>
      </c>
      <c r="CTG3" s="477"/>
      <c r="CTH3" s="477"/>
      <c r="CTI3" s="477"/>
      <c r="CTJ3" s="477"/>
      <c r="CTK3" s="477"/>
      <c r="CTL3" s="477"/>
      <c r="CTM3" s="477"/>
      <c r="CTN3" s="477"/>
      <c r="CTO3" s="477"/>
      <c r="CTP3" s="477"/>
      <c r="CTQ3" s="477"/>
      <c r="CTR3" s="477"/>
      <c r="CTS3" s="477"/>
      <c r="CTT3" s="477"/>
      <c r="CTU3" s="477"/>
      <c r="CTV3" s="477" t="s">
        <v>25</v>
      </c>
      <c r="CTW3" s="477"/>
      <c r="CTX3" s="477"/>
      <c r="CTY3" s="477"/>
      <c r="CTZ3" s="477"/>
      <c r="CUA3" s="477"/>
      <c r="CUB3" s="477"/>
      <c r="CUC3" s="477"/>
      <c r="CUD3" s="477"/>
      <c r="CUE3" s="477"/>
      <c r="CUF3" s="477"/>
      <c r="CUG3" s="477"/>
      <c r="CUH3" s="477"/>
      <c r="CUI3" s="477"/>
      <c r="CUJ3" s="477"/>
      <c r="CUK3" s="477"/>
      <c r="CUL3" s="477" t="s">
        <v>25</v>
      </c>
      <c r="CUM3" s="477"/>
      <c r="CUN3" s="477"/>
      <c r="CUO3" s="477"/>
      <c r="CUP3" s="477"/>
      <c r="CUQ3" s="477"/>
      <c r="CUR3" s="477"/>
      <c r="CUS3" s="477"/>
      <c r="CUT3" s="477"/>
      <c r="CUU3" s="477"/>
      <c r="CUV3" s="477"/>
      <c r="CUW3" s="477"/>
      <c r="CUX3" s="477"/>
      <c r="CUY3" s="477"/>
      <c r="CUZ3" s="477"/>
      <c r="CVA3" s="477"/>
      <c r="CVB3" s="477" t="s">
        <v>25</v>
      </c>
      <c r="CVC3" s="477"/>
      <c r="CVD3" s="477"/>
      <c r="CVE3" s="477"/>
      <c r="CVF3" s="477"/>
      <c r="CVG3" s="477"/>
      <c r="CVH3" s="477"/>
      <c r="CVI3" s="477"/>
      <c r="CVJ3" s="477"/>
      <c r="CVK3" s="477"/>
      <c r="CVL3" s="477"/>
      <c r="CVM3" s="477"/>
      <c r="CVN3" s="477"/>
      <c r="CVO3" s="477"/>
      <c r="CVP3" s="477"/>
      <c r="CVQ3" s="477"/>
      <c r="CVR3" s="477" t="s">
        <v>25</v>
      </c>
      <c r="CVS3" s="477"/>
      <c r="CVT3" s="477"/>
      <c r="CVU3" s="477"/>
      <c r="CVV3" s="477"/>
      <c r="CVW3" s="477"/>
      <c r="CVX3" s="477"/>
      <c r="CVY3" s="477"/>
      <c r="CVZ3" s="477"/>
      <c r="CWA3" s="477"/>
      <c r="CWB3" s="477"/>
      <c r="CWC3" s="477"/>
      <c r="CWD3" s="477"/>
      <c r="CWE3" s="477"/>
      <c r="CWF3" s="477"/>
      <c r="CWG3" s="477"/>
      <c r="CWH3" s="477" t="s">
        <v>25</v>
      </c>
      <c r="CWI3" s="477"/>
      <c r="CWJ3" s="477"/>
      <c r="CWK3" s="477"/>
      <c r="CWL3" s="477"/>
      <c r="CWM3" s="477"/>
      <c r="CWN3" s="477"/>
      <c r="CWO3" s="477"/>
      <c r="CWP3" s="477"/>
      <c r="CWQ3" s="477"/>
      <c r="CWR3" s="477"/>
      <c r="CWS3" s="477"/>
      <c r="CWT3" s="477"/>
      <c r="CWU3" s="477"/>
      <c r="CWV3" s="477"/>
      <c r="CWW3" s="477"/>
      <c r="CWX3" s="477" t="s">
        <v>25</v>
      </c>
      <c r="CWY3" s="477"/>
      <c r="CWZ3" s="477"/>
      <c r="CXA3" s="477"/>
      <c r="CXB3" s="477"/>
      <c r="CXC3" s="477"/>
      <c r="CXD3" s="477"/>
      <c r="CXE3" s="477"/>
      <c r="CXF3" s="477"/>
      <c r="CXG3" s="477"/>
      <c r="CXH3" s="477"/>
      <c r="CXI3" s="477"/>
      <c r="CXJ3" s="477"/>
      <c r="CXK3" s="477"/>
      <c r="CXL3" s="477"/>
      <c r="CXM3" s="477"/>
      <c r="CXN3" s="477" t="s">
        <v>25</v>
      </c>
      <c r="CXO3" s="477"/>
      <c r="CXP3" s="477"/>
      <c r="CXQ3" s="477"/>
      <c r="CXR3" s="477"/>
      <c r="CXS3" s="477"/>
      <c r="CXT3" s="477"/>
      <c r="CXU3" s="477"/>
      <c r="CXV3" s="477"/>
      <c r="CXW3" s="477"/>
      <c r="CXX3" s="477"/>
      <c r="CXY3" s="477"/>
      <c r="CXZ3" s="477"/>
      <c r="CYA3" s="477"/>
      <c r="CYB3" s="477"/>
      <c r="CYC3" s="477"/>
      <c r="CYD3" s="477" t="s">
        <v>25</v>
      </c>
      <c r="CYE3" s="477"/>
      <c r="CYF3" s="477"/>
      <c r="CYG3" s="477"/>
      <c r="CYH3" s="477"/>
      <c r="CYI3" s="477"/>
      <c r="CYJ3" s="477"/>
      <c r="CYK3" s="477"/>
      <c r="CYL3" s="477"/>
      <c r="CYM3" s="477"/>
      <c r="CYN3" s="477"/>
      <c r="CYO3" s="477"/>
      <c r="CYP3" s="477"/>
      <c r="CYQ3" s="477"/>
      <c r="CYR3" s="477"/>
      <c r="CYS3" s="477"/>
      <c r="CYT3" s="477" t="s">
        <v>25</v>
      </c>
      <c r="CYU3" s="477"/>
      <c r="CYV3" s="477"/>
      <c r="CYW3" s="477"/>
      <c r="CYX3" s="477"/>
      <c r="CYY3" s="477"/>
      <c r="CYZ3" s="477"/>
      <c r="CZA3" s="477"/>
      <c r="CZB3" s="477"/>
      <c r="CZC3" s="477"/>
      <c r="CZD3" s="477"/>
      <c r="CZE3" s="477"/>
      <c r="CZF3" s="477"/>
      <c r="CZG3" s="477"/>
      <c r="CZH3" s="477"/>
      <c r="CZI3" s="477"/>
      <c r="CZJ3" s="477" t="s">
        <v>25</v>
      </c>
      <c r="CZK3" s="477"/>
      <c r="CZL3" s="477"/>
      <c r="CZM3" s="477"/>
      <c r="CZN3" s="477"/>
      <c r="CZO3" s="477"/>
      <c r="CZP3" s="477"/>
      <c r="CZQ3" s="477"/>
      <c r="CZR3" s="477"/>
      <c r="CZS3" s="477"/>
      <c r="CZT3" s="477"/>
      <c r="CZU3" s="477"/>
      <c r="CZV3" s="477"/>
      <c r="CZW3" s="477"/>
      <c r="CZX3" s="477"/>
      <c r="CZY3" s="477"/>
      <c r="CZZ3" s="477" t="s">
        <v>25</v>
      </c>
      <c r="DAA3" s="477"/>
      <c r="DAB3" s="477"/>
      <c r="DAC3" s="477"/>
      <c r="DAD3" s="477"/>
      <c r="DAE3" s="477"/>
      <c r="DAF3" s="477"/>
      <c r="DAG3" s="477"/>
      <c r="DAH3" s="477"/>
      <c r="DAI3" s="477"/>
      <c r="DAJ3" s="477"/>
      <c r="DAK3" s="477"/>
      <c r="DAL3" s="477"/>
      <c r="DAM3" s="477"/>
      <c r="DAN3" s="477"/>
      <c r="DAO3" s="477"/>
      <c r="DAP3" s="477" t="s">
        <v>25</v>
      </c>
      <c r="DAQ3" s="477"/>
      <c r="DAR3" s="477"/>
      <c r="DAS3" s="477"/>
      <c r="DAT3" s="477"/>
      <c r="DAU3" s="477"/>
      <c r="DAV3" s="477"/>
      <c r="DAW3" s="477"/>
      <c r="DAX3" s="477"/>
      <c r="DAY3" s="477"/>
      <c r="DAZ3" s="477"/>
      <c r="DBA3" s="477"/>
      <c r="DBB3" s="477"/>
      <c r="DBC3" s="477"/>
      <c r="DBD3" s="477"/>
      <c r="DBE3" s="477"/>
      <c r="DBF3" s="477" t="s">
        <v>25</v>
      </c>
      <c r="DBG3" s="477"/>
      <c r="DBH3" s="477"/>
      <c r="DBI3" s="477"/>
      <c r="DBJ3" s="477"/>
      <c r="DBK3" s="477"/>
      <c r="DBL3" s="477"/>
      <c r="DBM3" s="477"/>
      <c r="DBN3" s="477"/>
      <c r="DBO3" s="477"/>
      <c r="DBP3" s="477"/>
      <c r="DBQ3" s="477"/>
      <c r="DBR3" s="477"/>
      <c r="DBS3" s="477"/>
      <c r="DBT3" s="477"/>
      <c r="DBU3" s="477"/>
      <c r="DBV3" s="477" t="s">
        <v>25</v>
      </c>
      <c r="DBW3" s="477"/>
      <c r="DBX3" s="477"/>
      <c r="DBY3" s="477"/>
      <c r="DBZ3" s="477"/>
      <c r="DCA3" s="477"/>
      <c r="DCB3" s="477"/>
      <c r="DCC3" s="477"/>
      <c r="DCD3" s="477"/>
      <c r="DCE3" s="477"/>
      <c r="DCF3" s="477"/>
      <c r="DCG3" s="477"/>
      <c r="DCH3" s="477"/>
      <c r="DCI3" s="477"/>
      <c r="DCJ3" s="477"/>
      <c r="DCK3" s="477"/>
      <c r="DCL3" s="477" t="s">
        <v>25</v>
      </c>
      <c r="DCM3" s="477"/>
      <c r="DCN3" s="477"/>
      <c r="DCO3" s="477"/>
      <c r="DCP3" s="477"/>
      <c r="DCQ3" s="477"/>
      <c r="DCR3" s="477"/>
      <c r="DCS3" s="477"/>
      <c r="DCT3" s="477"/>
      <c r="DCU3" s="477"/>
      <c r="DCV3" s="477"/>
      <c r="DCW3" s="477"/>
      <c r="DCX3" s="477"/>
      <c r="DCY3" s="477"/>
      <c r="DCZ3" s="477"/>
      <c r="DDA3" s="477"/>
      <c r="DDB3" s="477" t="s">
        <v>25</v>
      </c>
      <c r="DDC3" s="477"/>
      <c r="DDD3" s="477"/>
      <c r="DDE3" s="477"/>
      <c r="DDF3" s="477"/>
      <c r="DDG3" s="477"/>
      <c r="DDH3" s="477"/>
      <c r="DDI3" s="477"/>
      <c r="DDJ3" s="477"/>
      <c r="DDK3" s="477"/>
      <c r="DDL3" s="477"/>
      <c r="DDM3" s="477"/>
      <c r="DDN3" s="477"/>
      <c r="DDO3" s="477"/>
      <c r="DDP3" s="477"/>
      <c r="DDQ3" s="477"/>
      <c r="DDR3" s="477" t="s">
        <v>25</v>
      </c>
      <c r="DDS3" s="477"/>
      <c r="DDT3" s="477"/>
      <c r="DDU3" s="477"/>
      <c r="DDV3" s="477"/>
      <c r="DDW3" s="477"/>
      <c r="DDX3" s="477"/>
      <c r="DDY3" s="477"/>
      <c r="DDZ3" s="477"/>
      <c r="DEA3" s="477"/>
      <c r="DEB3" s="477"/>
      <c r="DEC3" s="477"/>
      <c r="DED3" s="477"/>
      <c r="DEE3" s="477"/>
      <c r="DEF3" s="477"/>
      <c r="DEG3" s="477"/>
      <c r="DEH3" s="477" t="s">
        <v>25</v>
      </c>
      <c r="DEI3" s="477"/>
      <c r="DEJ3" s="477"/>
      <c r="DEK3" s="477"/>
      <c r="DEL3" s="477"/>
      <c r="DEM3" s="477"/>
      <c r="DEN3" s="477"/>
      <c r="DEO3" s="477"/>
      <c r="DEP3" s="477"/>
      <c r="DEQ3" s="477"/>
      <c r="DER3" s="477"/>
      <c r="DES3" s="477"/>
      <c r="DET3" s="477"/>
      <c r="DEU3" s="477"/>
      <c r="DEV3" s="477"/>
      <c r="DEW3" s="477"/>
      <c r="DEX3" s="477" t="s">
        <v>25</v>
      </c>
      <c r="DEY3" s="477"/>
      <c r="DEZ3" s="477"/>
      <c r="DFA3" s="477"/>
      <c r="DFB3" s="477"/>
      <c r="DFC3" s="477"/>
      <c r="DFD3" s="477"/>
      <c r="DFE3" s="477"/>
      <c r="DFF3" s="477"/>
      <c r="DFG3" s="477"/>
      <c r="DFH3" s="477"/>
      <c r="DFI3" s="477"/>
      <c r="DFJ3" s="477"/>
      <c r="DFK3" s="477"/>
      <c r="DFL3" s="477"/>
      <c r="DFM3" s="477"/>
      <c r="DFN3" s="477" t="s">
        <v>25</v>
      </c>
      <c r="DFO3" s="477"/>
      <c r="DFP3" s="477"/>
      <c r="DFQ3" s="477"/>
      <c r="DFR3" s="477"/>
      <c r="DFS3" s="477"/>
      <c r="DFT3" s="477"/>
      <c r="DFU3" s="477"/>
      <c r="DFV3" s="477"/>
      <c r="DFW3" s="477"/>
      <c r="DFX3" s="477"/>
      <c r="DFY3" s="477"/>
      <c r="DFZ3" s="477"/>
      <c r="DGA3" s="477"/>
      <c r="DGB3" s="477"/>
      <c r="DGC3" s="477"/>
      <c r="DGD3" s="477" t="s">
        <v>25</v>
      </c>
      <c r="DGE3" s="477"/>
      <c r="DGF3" s="477"/>
      <c r="DGG3" s="477"/>
      <c r="DGH3" s="477"/>
      <c r="DGI3" s="477"/>
      <c r="DGJ3" s="477"/>
      <c r="DGK3" s="477"/>
      <c r="DGL3" s="477"/>
      <c r="DGM3" s="477"/>
      <c r="DGN3" s="477"/>
      <c r="DGO3" s="477"/>
      <c r="DGP3" s="477"/>
      <c r="DGQ3" s="477"/>
      <c r="DGR3" s="477"/>
      <c r="DGS3" s="477"/>
      <c r="DGT3" s="477" t="s">
        <v>25</v>
      </c>
      <c r="DGU3" s="477"/>
      <c r="DGV3" s="477"/>
      <c r="DGW3" s="477"/>
      <c r="DGX3" s="477"/>
      <c r="DGY3" s="477"/>
      <c r="DGZ3" s="477"/>
      <c r="DHA3" s="477"/>
      <c r="DHB3" s="477"/>
      <c r="DHC3" s="477"/>
      <c r="DHD3" s="477"/>
      <c r="DHE3" s="477"/>
      <c r="DHF3" s="477"/>
      <c r="DHG3" s="477"/>
      <c r="DHH3" s="477"/>
      <c r="DHI3" s="477"/>
      <c r="DHJ3" s="477" t="s">
        <v>25</v>
      </c>
      <c r="DHK3" s="477"/>
      <c r="DHL3" s="477"/>
      <c r="DHM3" s="477"/>
      <c r="DHN3" s="477"/>
      <c r="DHO3" s="477"/>
      <c r="DHP3" s="477"/>
      <c r="DHQ3" s="477"/>
      <c r="DHR3" s="477"/>
      <c r="DHS3" s="477"/>
      <c r="DHT3" s="477"/>
      <c r="DHU3" s="477"/>
      <c r="DHV3" s="477"/>
      <c r="DHW3" s="477"/>
      <c r="DHX3" s="477"/>
      <c r="DHY3" s="477"/>
      <c r="DHZ3" s="477" t="s">
        <v>25</v>
      </c>
      <c r="DIA3" s="477"/>
      <c r="DIB3" s="477"/>
      <c r="DIC3" s="477"/>
      <c r="DID3" s="477"/>
      <c r="DIE3" s="477"/>
      <c r="DIF3" s="477"/>
      <c r="DIG3" s="477"/>
      <c r="DIH3" s="477"/>
      <c r="DII3" s="477"/>
      <c r="DIJ3" s="477"/>
      <c r="DIK3" s="477"/>
      <c r="DIL3" s="477"/>
      <c r="DIM3" s="477"/>
      <c r="DIN3" s="477"/>
      <c r="DIO3" s="477"/>
      <c r="DIP3" s="477" t="s">
        <v>25</v>
      </c>
      <c r="DIQ3" s="477"/>
      <c r="DIR3" s="477"/>
      <c r="DIS3" s="477"/>
      <c r="DIT3" s="477"/>
      <c r="DIU3" s="477"/>
      <c r="DIV3" s="477"/>
      <c r="DIW3" s="477"/>
      <c r="DIX3" s="477"/>
      <c r="DIY3" s="477"/>
      <c r="DIZ3" s="477"/>
      <c r="DJA3" s="477"/>
      <c r="DJB3" s="477"/>
      <c r="DJC3" s="477"/>
      <c r="DJD3" s="477"/>
      <c r="DJE3" s="477"/>
      <c r="DJF3" s="477" t="s">
        <v>25</v>
      </c>
      <c r="DJG3" s="477"/>
      <c r="DJH3" s="477"/>
      <c r="DJI3" s="477"/>
      <c r="DJJ3" s="477"/>
      <c r="DJK3" s="477"/>
      <c r="DJL3" s="477"/>
      <c r="DJM3" s="477"/>
      <c r="DJN3" s="477"/>
      <c r="DJO3" s="477"/>
      <c r="DJP3" s="477"/>
      <c r="DJQ3" s="477"/>
      <c r="DJR3" s="477"/>
      <c r="DJS3" s="477"/>
      <c r="DJT3" s="477"/>
      <c r="DJU3" s="477"/>
      <c r="DJV3" s="477" t="s">
        <v>25</v>
      </c>
      <c r="DJW3" s="477"/>
      <c r="DJX3" s="477"/>
      <c r="DJY3" s="477"/>
      <c r="DJZ3" s="477"/>
      <c r="DKA3" s="477"/>
      <c r="DKB3" s="477"/>
      <c r="DKC3" s="477"/>
      <c r="DKD3" s="477"/>
      <c r="DKE3" s="477"/>
      <c r="DKF3" s="477"/>
      <c r="DKG3" s="477"/>
      <c r="DKH3" s="477"/>
      <c r="DKI3" s="477"/>
      <c r="DKJ3" s="477"/>
      <c r="DKK3" s="477"/>
      <c r="DKL3" s="477" t="s">
        <v>25</v>
      </c>
      <c r="DKM3" s="477"/>
      <c r="DKN3" s="477"/>
      <c r="DKO3" s="477"/>
      <c r="DKP3" s="477"/>
      <c r="DKQ3" s="477"/>
      <c r="DKR3" s="477"/>
      <c r="DKS3" s="477"/>
      <c r="DKT3" s="477"/>
      <c r="DKU3" s="477"/>
      <c r="DKV3" s="477"/>
      <c r="DKW3" s="477"/>
      <c r="DKX3" s="477"/>
      <c r="DKY3" s="477"/>
      <c r="DKZ3" s="477"/>
      <c r="DLA3" s="477"/>
      <c r="DLB3" s="477" t="s">
        <v>25</v>
      </c>
      <c r="DLC3" s="477"/>
      <c r="DLD3" s="477"/>
      <c r="DLE3" s="477"/>
      <c r="DLF3" s="477"/>
      <c r="DLG3" s="477"/>
      <c r="DLH3" s="477"/>
      <c r="DLI3" s="477"/>
      <c r="DLJ3" s="477"/>
      <c r="DLK3" s="477"/>
      <c r="DLL3" s="477"/>
      <c r="DLM3" s="477"/>
      <c r="DLN3" s="477"/>
      <c r="DLO3" s="477"/>
      <c r="DLP3" s="477"/>
      <c r="DLQ3" s="477"/>
      <c r="DLR3" s="477" t="s">
        <v>25</v>
      </c>
      <c r="DLS3" s="477"/>
      <c r="DLT3" s="477"/>
      <c r="DLU3" s="477"/>
      <c r="DLV3" s="477"/>
      <c r="DLW3" s="477"/>
      <c r="DLX3" s="477"/>
      <c r="DLY3" s="477"/>
      <c r="DLZ3" s="477"/>
      <c r="DMA3" s="477"/>
      <c r="DMB3" s="477"/>
      <c r="DMC3" s="477"/>
      <c r="DMD3" s="477"/>
      <c r="DME3" s="477"/>
      <c r="DMF3" s="477"/>
      <c r="DMG3" s="477"/>
      <c r="DMH3" s="477" t="s">
        <v>25</v>
      </c>
      <c r="DMI3" s="477"/>
      <c r="DMJ3" s="477"/>
      <c r="DMK3" s="477"/>
      <c r="DML3" s="477"/>
      <c r="DMM3" s="477"/>
      <c r="DMN3" s="477"/>
      <c r="DMO3" s="477"/>
      <c r="DMP3" s="477"/>
      <c r="DMQ3" s="477"/>
      <c r="DMR3" s="477"/>
      <c r="DMS3" s="477"/>
      <c r="DMT3" s="477"/>
      <c r="DMU3" s="477"/>
      <c r="DMV3" s="477"/>
      <c r="DMW3" s="477"/>
      <c r="DMX3" s="477" t="s">
        <v>25</v>
      </c>
      <c r="DMY3" s="477"/>
      <c r="DMZ3" s="477"/>
      <c r="DNA3" s="477"/>
      <c r="DNB3" s="477"/>
      <c r="DNC3" s="477"/>
      <c r="DND3" s="477"/>
      <c r="DNE3" s="477"/>
      <c r="DNF3" s="477"/>
      <c r="DNG3" s="477"/>
      <c r="DNH3" s="477"/>
      <c r="DNI3" s="477"/>
      <c r="DNJ3" s="477"/>
      <c r="DNK3" s="477"/>
      <c r="DNL3" s="477"/>
      <c r="DNM3" s="477"/>
      <c r="DNN3" s="477" t="s">
        <v>25</v>
      </c>
      <c r="DNO3" s="477"/>
      <c r="DNP3" s="477"/>
      <c r="DNQ3" s="477"/>
      <c r="DNR3" s="477"/>
      <c r="DNS3" s="477"/>
      <c r="DNT3" s="477"/>
      <c r="DNU3" s="477"/>
      <c r="DNV3" s="477"/>
      <c r="DNW3" s="477"/>
      <c r="DNX3" s="477"/>
      <c r="DNY3" s="477"/>
      <c r="DNZ3" s="477"/>
      <c r="DOA3" s="477"/>
      <c r="DOB3" s="477"/>
      <c r="DOC3" s="477"/>
      <c r="DOD3" s="477" t="s">
        <v>25</v>
      </c>
      <c r="DOE3" s="477"/>
      <c r="DOF3" s="477"/>
      <c r="DOG3" s="477"/>
      <c r="DOH3" s="477"/>
      <c r="DOI3" s="477"/>
      <c r="DOJ3" s="477"/>
      <c r="DOK3" s="477"/>
      <c r="DOL3" s="477"/>
      <c r="DOM3" s="477"/>
      <c r="DON3" s="477"/>
      <c r="DOO3" s="477"/>
      <c r="DOP3" s="477"/>
      <c r="DOQ3" s="477"/>
      <c r="DOR3" s="477"/>
      <c r="DOS3" s="477"/>
      <c r="DOT3" s="477" t="s">
        <v>25</v>
      </c>
      <c r="DOU3" s="477"/>
      <c r="DOV3" s="477"/>
      <c r="DOW3" s="477"/>
      <c r="DOX3" s="477"/>
      <c r="DOY3" s="477"/>
      <c r="DOZ3" s="477"/>
      <c r="DPA3" s="477"/>
      <c r="DPB3" s="477"/>
      <c r="DPC3" s="477"/>
      <c r="DPD3" s="477"/>
      <c r="DPE3" s="477"/>
      <c r="DPF3" s="477"/>
      <c r="DPG3" s="477"/>
      <c r="DPH3" s="477"/>
      <c r="DPI3" s="477"/>
      <c r="DPJ3" s="477" t="s">
        <v>25</v>
      </c>
      <c r="DPK3" s="477"/>
      <c r="DPL3" s="477"/>
      <c r="DPM3" s="477"/>
      <c r="DPN3" s="477"/>
      <c r="DPO3" s="477"/>
      <c r="DPP3" s="477"/>
      <c r="DPQ3" s="477"/>
      <c r="DPR3" s="477"/>
      <c r="DPS3" s="477"/>
      <c r="DPT3" s="477"/>
      <c r="DPU3" s="477"/>
      <c r="DPV3" s="477"/>
      <c r="DPW3" s="477"/>
      <c r="DPX3" s="477"/>
      <c r="DPY3" s="477"/>
      <c r="DPZ3" s="477" t="s">
        <v>25</v>
      </c>
      <c r="DQA3" s="477"/>
      <c r="DQB3" s="477"/>
      <c r="DQC3" s="477"/>
      <c r="DQD3" s="477"/>
      <c r="DQE3" s="477"/>
      <c r="DQF3" s="477"/>
      <c r="DQG3" s="477"/>
      <c r="DQH3" s="477"/>
      <c r="DQI3" s="477"/>
      <c r="DQJ3" s="477"/>
      <c r="DQK3" s="477"/>
      <c r="DQL3" s="477"/>
      <c r="DQM3" s="477"/>
      <c r="DQN3" s="477"/>
      <c r="DQO3" s="477"/>
      <c r="DQP3" s="477" t="s">
        <v>25</v>
      </c>
      <c r="DQQ3" s="477"/>
      <c r="DQR3" s="477"/>
      <c r="DQS3" s="477"/>
      <c r="DQT3" s="477"/>
      <c r="DQU3" s="477"/>
      <c r="DQV3" s="477"/>
      <c r="DQW3" s="477"/>
      <c r="DQX3" s="477"/>
      <c r="DQY3" s="477"/>
      <c r="DQZ3" s="477"/>
      <c r="DRA3" s="477"/>
      <c r="DRB3" s="477"/>
      <c r="DRC3" s="477"/>
      <c r="DRD3" s="477"/>
      <c r="DRE3" s="477"/>
      <c r="DRF3" s="477" t="s">
        <v>25</v>
      </c>
      <c r="DRG3" s="477"/>
      <c r="DRH3" s="477"/>
      <c r="DRI3" s="477"/>
      <c r="DRJ3" s="477"/>
      <c r="DRK3" s="477"/>
      <c r="DRL3" s="477"/>
      <c r="DRM3" s="477"/>
      <c r="DRN3" s="477"/>
      <c r="DRO3" s="477"/>
      <c r="DRP3" s="477"/>
      <c r="DRQ3" s="477"/>
      <c r="DRR3" s="477"/>
      <c r="DRS3" s="477"/>
      <c r="DRT3" s="477"/>
      <c r="DRU3" s="477"/>
      <c r="DRV3" s="477" t="s">
        <v>25</v>
      </c>
      <c r="DRW3" s="477"/>
      <c r="DRX3" s="477"/>
      <c r="DRY3" s="477"/>
      <c r="DRZ3" s="477"/>
      <c r="DSA3" s="477"/>
      <c r="DSB3" s="477"/>
      <c r="DSC3" s="477"/>
      <c r="DSD3" s="477"/>
      <c r="DSE3" s="477"/>
      <c r="DSF3" s="477"/>
      <c r="DSG3" s="477"/>
      <c r="DSH3" s="477"/>
      <c r="DSI3" s="477"/>
      <c r="DSJ3" s="477"/>
      <c r="DSK3" s="477"/>
      <c r="DSL3" s="477" t="s">
        <v>25</v>
      </c>
      <c r="DSM3" s="477"/>
      <c r="DSN3" s="477"/>
      <c r="DSO3" s="477"/>
      <c r="DSP3" s="477"/>
      <c r="DSQ3" s="477"/>
      <c r="DSR3" s="477"/>
      <c r="DSS3" s="477"/>
      <c r="DST3" s="477"/>
      <c r="DSU3" s="477"/>
      <c r="DSV3" s="477"/>
      <c r="DSW3" s="477"/>
      <c r="DSX3" s="477"/>
      <c r="DSY3" s="477"/>
      <c r="DSZ3" s="477"/>
      <c r="DTA3" s="477"/>
      <c r="DTB3" s="477" t="s">
        <v>25</v>
      </c>
      <c r="DTC3" s="477"/>
      <c r="DTD3" s="477"/>
      <c r="DTE3" s="477"/>
      <c r="DTF3" s="477"/>
      <c r="DTG3" s="477"/>
      <c r="DTH3" s="477"/>
      <c r="DTI3" s="477"/>
      <c r="DTJ3" s="477"/>
      <c r="DTK3" s="477"/>
      <c r="DTL3" s="477"/>
      <c r="DTM3" s="477"/>
      <c r="DTN3" s="477"/>
      <c r="DTO3" s="477"/>
      <c r="DTP3" s="477"/>
      <c r="DTQ3" s="477"/>
      <c r="DTR3" s="477" t="s">
        <v>25</v>
      </c>
      <c r="DTS3" s="477"/>
      <c r="DTT3" s="477"/>
      <c r="DTU3" s="477"/>
      <c r="DTV3" s="477"/>
      <c r="DTW3" s="477"/>
      <c r="DTX3" s="477"/>
      <c r="DTY3" s="477"/>
      <c r="DTZ3" s="477"/>
      <c r="DUA3" s="477"/>
      <c r="DUB3" s="477"/>
      <c r="DUC3" s="477"/>
      <c r="DUD3" s="477"/>
      <c r="DUE3" s="477"/>
      <c r="DUF3" s="477"/>
      <c r="DUG3" s="477"/>
      <c r="DUH3" s="477" t="s">
        <v>25</v>
      </c>
      <c r="DUI3" s="477"/>
      <c r="DUJ3" s="477"/>
      <c r="DUK3" s="477"/>
      <c r="DUL3" s="477"/>
      <c r="DUM3" s="477"/>
      <c r="DUN3" s="477"/>
      <c r="DUO3" s="477"/>
      <c r="DUP3" s="477"/>
      <c r="DUQ3" s="477"/>
      <c r="DUR3" s="477"/>
      <c r="DUS3" s="477"/>
      <c r="DUT3" s="477"/>
      <c r="DUU3" s="477"/>
      <c r="DUV3" s="477"/>
      <c r="DUW3" s="477"/>
      <c r="DUX3" s="477" t="s">
        <v>25</v>
      </c>
      <c r="DUY3" s="477"/>
      <c r="DUZ3" s="477"/>
      <c r="DVA3" s="477"/>
      <c r="DVB3" s="477"/>
      <c r="DVC3" s="477"/>
      <c r="DVD3" s="477"/>
      <c r="DVE3" s="477"/>
      <c r="DVF3" s="477"/>
      <c r="DVG3" s="477"/>
      <c r="DVH3" s="477"/>
      <c r="DVI3" s="477"/>
      <c r="DVJ3" s="477"/>
      <c r="DVK3" s="477"/>
      <c r="DVL3" s="477"/>
      <c r="DVM3" s="477"/>
      <c r="DVN3" s="477" t="s">
        <v>25</v>
      </c>
      <c r="DVO3" s="477"/>
      <c r="DVP3" s="477"/>
      <c r="DVQ3" s="477"/>
      <c r="DVR3" s="477"/>
      <c r="DVS3" s="477"/>
      <c r="DVT3" s="477"/>
      <c r="DVU3" s="477"/>
      <c r="DVV3" s="477"/>
      <c r="DVW3" s="477"/>
      <c r="DVX3" s="477"/>
      <c r="DVY3" s="477"/>
      <c r="DVZ3" s="477"/>
      <c r="DWA3" s="477"/>
      <c r="DWB3" s="477"/>
      <c r="DWC3" s="477"/>
      <c r="DWD3" s="477" t="s">
        <v>25</v>
      </c>
      <c r="DWE3" s="477"/>
      <c r="DWF3" s="477"/>
      <c r="DWG3" s="477"/>
      <c r="DWH3" s="477"/>
      <c r="DWI3" s="477"/>
      <c r="DWJ3" s="477"/>
      <c r="DWK3" s="477"/>
      <c r="DWL3" s="477"/>
      <c r="DWM3" s="477"/>
      <c r="DWN3" s="477"/>
      <c r="DWO3" s="477"/>
      <c r="DWP3" s="477"/>
      <c r="DWQ3" s="477"/>
      <c r="DWR3" s="477"/>
      <c r="DWS3" s="477"/>
      <c r="DWT3" s="477" t="s">
        <v>25</v>
      </c>
      <c r="DWU3" s="477"/>
      <c r="DWV3" s="477"/>
      <c r="DWW3" s="477"/>
      <c r="DWX3" s="477"/>
      <c r="DWY3" s="477"/>
      <c r="DWZ3" s="477"/>
      <c r="DXA3" s="477"/>
      <c r="DXB3" s="477"/>
      <c r="DXC3" s="477"/>
      <c r="DXD3" s="477"/>
      <c r="DXE3" s="477"/>
      <c r="DXF3" s="477"/>
      <c r="DXG3" s="477"/>
      <c r="DXH3" s="477"/>
      <c r="DXI3" s="477"/>
      <c r="DXJ3" s="477" t="s">
        <v>25</v>
      </c>
      <c r="DXK3" s="477"/>
      <c r="DXL3" s="477"/>
      <c r="DXM3" s="477"/>
      <c r="DXN3" s="477"/>
      <c r="DXO3" s="477"/>
      <c r="DXP3" s="477"/>
      <c r="DXQ3" s="477"/>
      <c r="DXR3" s="477"/>
      <c r="DXS3" s="477"/>
      <c r="DXT3" s="477"/>
      <c r="DXU3" s="477"/>
      <c r="DXV3" s="477"/>
      <c r="DXW3" s="477"/>
      <c r="DXX3" s="477"/>
      <c r="DXY3" s="477"/>
      <c r="DXZ3" s="477" t="s">
        <v>25</v>
      </c>
      <c r="DYA3" s="477"/>
      <c r="DYB3" s="477"/>
      <c r="DYC3" s="477"/>
      <c r="DYD3" s="477"/>
      <c r="DYE3" s="477"/>
      <c r="DYF3" s="477"/>
      <c r="DYG3" s="477"/>
      <c r="DYH3" s="477"/>
      <c r="DYI3" s="477"/>
      <c r="DYJ3" s="477"/>
      <c r="DYK3" s="477"/>
      <c r="DYL3" s="477"/>
      <c r="DYM3" s="477"/>
      <c r="DYN3" s="477"/>
      <c r="DYO3" s="477"/>
      <c r="DYP3" s="477" t="s">
        <v>25</v>
      </c>
      <c r="DYQ3" s="477"/>
      <c r="DYR3" s="477"/>
      <c r="DYS3" s="477"/>
      <c r="DYT3" s="477"/>
      <c r="DYU3" s="477"/>
      <c r="DYV3" s="477"/>
      <c r="DYW3" s="477"/>
      <c r="DYX3" s="477"/>
      <c r="DYY3" s="477"/>
      <c r="DYZ3" s="477"/>
      <c r="DZA3" s="477"/>
      <c r="DZB3" s="477"/>
      <c r="DZC3" s="477"/>
      <c r="DZD3" s="477"/>
      <c r="DZE3" s="477"/>
      <c r="DZF3" s="477" t="s">
        <v>25</v>
      </c>
      <c r="DZG3" s="477"/>
      <c r="DZH3" s="477"/>
      <c r="DZI3" s="477"/>
      <c r="DZJ3" s="477"/>
      <c r="DZK3" s="477"/>
      <c r="DZL3" s="477"/>
      <c r="DZM3" s="477"/>
      <c r="DZN3" s="477"/>
      <c r="DZO3" s="477"/>
      <c r="DZP3" s="477"/>
      <c r="DZQ3" s="477"/>
      <c r="DZR3" s="477"/>
      <c r="DZS3" s="477"/>
      <c r="DZT3" s="477"/>
      <c r="DZU3" s="477"/>
      <c r="DZV3" s="477" t="s">
        <v>25</v>
      </c>
      <c r="DZW3" s="477"/>
      <c r="DZX3" s="477"/>
      <c r="DZY3" s="477"/>
      <c r="DZZ3" s="477"/>
      <c r="EAA3" s="477"/>
      <c r="EAB3" s="477"/>
      <c r="EAC3" s="477"/>
      <c r="EAD3" s="477"/>
      <c r="EAE3" s="477"/>
      <c r="EAF3" s="477"/>
      <c r="EAG3" s="477"/>
      <c r="EAH3" s="477"/>
      <c r="EAI3" s="477"/>
      <c r="EAJ3" s="477"/>
      <c r="EAK3" s="477"/>
      <c r="EAL3" s="477" t="s">
        <v>25</v>
      </c>
      <c r="EAM3" s="477"/>
      <c r="EAN3" s="477"/>
      <c r="EAO3" s="477"/>
      <c r="EAP3" s="477"/>
      <c r="EAQ3" s="477"/>
      <c r="EAR3" s="477"/>
      <c r="EAS3" s="477"/>
      <c r="EAT3" s="477"/>
      <c r="EAU3" s="477"/>
      <c r="EAV3" s="477"/>
      <c r="EAW3" s="477"/>
      <c r="EAX3" s="477"/>
      <c r="EAY3" s="477"/>
      <c r="EAZ3" s="477"/>
      <c r="EBA3" s="477"/>
      <c r="EBB3" s="477" t="s">
        <v>25</v>
      </c>
      <c r="EBC3" s="477"/>
      <c r="EBD3" s="477"/>
      <c r="EBE3" s="477"/>
      <c r="EBF3" s="477"/>
      <c r="EBG3" s="477"/>
      <c r="EBH3" s="477"/>
      <c r="EBI3" s="477"/>
      <c r="EBJ3" s="477"/>
      <c r="EBK3" s="477"/>
      <c r="EBL3" s="477"/>
      <c r="EBM3" s="477"/>
      <c r="EBN3" s="477"/>
      <c r="EBO3" s="477"/>
      <c r="EBP3" s="477"/>
      <c r="EBQ3" s="477"/>
      <c r="EBR3" s="477" t="s">
        <v>25</v>
      </c>
      <c r="EBS3" s="477"/>
      <c r="EBT3" s="477"/>
      <c r="EBU3" s="477"/>
      <c r="EBV3" s="477"/>
      <c r="EBW3" s="477"/>
      <c r="EBX3" s="477"/>
      <c r="EBY3" s="477"/>
      <c r="EBZ3" s="477"/>
      <c r="ECA3" s="477"/>
      <c r="ECB3" s="477"/>
      <c r="ECC3" s="477"/>
      <c r="ECD3" s="477"/>
      <c r="ECE3" s="477"/>
      <c r="ECF3" s="477"/>
      <c r="ECG3" s="477"/>
      <c r="ECH3" s="477" t="s">
        <v>25</v>
      </c>
      <c r="ECI3" s="477"/>
      <c r="ECJ3" s="477"/>
      <c r="ECK3" s="477"/>
      <c r="ECL3" s="477"/>
      <c r="ECM3" s="477"/>
      <c r="ECN3" s="477"/>
      <c r="ECO3" s="477"/>
      <c r="ECP3" s="477"/>
      <c r="ECQ3" s="477"/>
      <c r="ECR3" s="477"/>
      <c r="ECS3" s="477"/>
      <c r="ECT3" s="477"/>
      <c r="ECU3" s="477"/>
      <c r="ECV3" s="477"/>
      <c r="ECW3" s="477"/>
      <c r="ECX3" s="477" t="s">
        <v>25</v>
      </c>
      <c r="ECY3" s="477"/>
      <c r="ECZ3" s="477"/>
      <c r="EDA3" s="477"/>
      <c r="EDB3" s="477"/>
      <c r="EDC3" s="477"/>
      <c r="EDD3" s="477"/>
      <c r="EDE3" s="477"/>
      <c r="EDF3" s="477"/>
      <c r="EDG3" s="477"/>
      <c r="EDH3" s="477"/>
      <c r="EDI3" s="477"/>
      <c r="EDJ3" s="477"/>
      <c r="EDK3" s="477"/>
      <c r="EDL3" s="477"/>
      <c r="EDM3" s="477"/>
      <c r="EDN3" s="477" t="s">
        <v>25</v>
      </c>
      <c r="EDO3" s="477"/>
      <c r="EDP3" s="477"/>
      <c r="EDQ3" s="477"/>
      <c r="EDR3" s="477"/>
      <c r="EDS3" s="477"/>
      <c r="EDT3" s="477"/>
      <c r="EDU3" s="477"/>
      <c r="EDV3" s="477"/>
      <c r="EDW3" s="477"/>
      <c r="EDX3" s="477"/>
      <c r="EDY3" s="477"/>
      <c r="EDZ3" s="477"/>
      <c r="EEA3" s="477"/>
      <c r="EEB3" s="477"/>
      <c r="EEC3" s="477"/>
      <c r="EED3" s="477" t="s">
        <v>25</v>
      </c>
      <c r="EEE3" s="477"/>
      <c r="EEF3" s="477"/>
      <c r="EEG3" s="477"/>
      <c r="EEH3" s="477"/>
      <c r="EEI3" s="477"/>
      <c r="EEJ3" s="477"/>
      <c r="EEK3" s="477"/>
      <c r="EEL3" s="477"/>
      <c r="EEM3" s="477"/>
      <c r="EEN3" s="477"/>
      <c r="EEO3" s="477"/>
      <c r="EEP3" s="477"/>
      <c r="EEQ3" s="477"/>
      <c r="EER3" s="477"/>
      <c r="EES3" s="477"/>
      <c r="EET3" s="477" t="s">
        <v>25</v>
      </c>
      <c r="EEU3" s="477"/>
      <c r="EEV3" s="477"/>
      <c r="EEW3" s="477"/>
      <c r="EEX3" s="477"/>
      <c r="EEY3" s="477"/>
      <c r="EEZ3" s="477"/>
      <c r="EFA3" s="477"/>
      <c r="EFB3" s="477"/>
      <c r="EFC3" s="477"/>
      <c r="EFD3" s="477"/>
      <c r="EFE3" s="477"/>
      <c r="EFF3" s="477"/>
      <c r="EFG3" s="477"/>
      <c r="EFH3" s="477"/>
      <c r="EFI3" s="477"/>
      <c r="EFJ3" s="477" t="s">
        <v>25</v>
      </c>
      <c r="EFK3" s="477"/>
      <c r="EFL3" s="477"/>
      <c r="EFM3" s="477"/>
      <c r="EFN3" s="477"/>
      <c r="EFO3" s="477"/>
      <c r="EFP3" s="477"/>
      <c r="EFQ3" s="477"/>
      <c r="EFR3" s="477"/>
      <c r="EFS3" s="477"/>
      <c r="EFT3" s="477"/>
      <c r="EFU3" s="477"/>
      <c r="EFV3" s="477"/>
      <c r="EFW3" s="477"/>
      <c r="EFX3" s="477"/>
      <c r="EFY3" s="477"/>
      <c r="EFZ3" s="477" t="s">
        <v>25</v>
      </c>
      <c r="EGA3" s="477"/>
      <c r="EGB3" s="477"/>
      <c r="EGC3" s="477"/>
      <c r="EGD3" s="477"/>
      <c r="EGE3" s="477"/>
      <c r="EGF3" s="477"/>
      <c r="EGG3" s="477"/>
      <c r="EGH3" s="477"/>
      <c r="EGI3" s="477"/>
      <c r="EGJ3" s="477"/>
      <c r="EGK3" s="477"/>
      <c r="EGL3" s="477"/>
      <c r="EGM3" s="477"/>
      <c r="EGN3" s="477"/>
      <c r="EGO3" s="477"/>
      <c r="EGP3" s="477" t="s">
        <v>25</v>
      </c>
      <c r="EGQ3" s="477"/>
      <c r="EGR3" s="477"/>
      <c r="EGS3" s="477"/>
      <c r="EGT3" s="477"/>
      <c r="EGU3" s="477"/>
      <c r="EGV3" s="477"/>
      <c r="EGW3" s="477"/>
      <c r="EGX3" s="477"/>
      <c r="EGY3" s="477"/>
      <c r="EGZ3" s="477"/>
      <c r="EHA3" s="477"/>
      <c r="EHB3" s="477"/>
      <c r="EHC3" s="477"/>
      <c r="EHD3" s="477"/>
      <c r="EHE3" s="477"/>
      <c r="EHF3" s="477" t="s">
        <v>25</v>
      </c>
      <c r="EHG3" s="477"/>
      <c r="EHH3" s="477"/>
      <c r="EHI3" s="477"/>
      <c r="EHJ3" s="477"/>
      <c r="EHK3" s="477"/>
      <c r="EHL3" s="477"/>
      <c r="EHM3" s="477"/>
      <c r="EHN3" s="477"/>
      <c r="EHO3" s="477"/>
      <c r="EHP3" s="477"/>
      <c r="EHQ3" s="477"/>
      <c r="EHR3" s="477"/>
      <c r="EHS3" s="477"/>
      <c r="EHT3" s="477"/>
      <c r="EHU3" s="477"/>
      <c r="EHV3" s="477" t="s">
        <v>25</v>
      </c>
      <c r="EHW3" s="477"/>
      <c r="EHX3" s="477"/>
      <c r="EHY3" s="477"/>
      <c r="EHZ3" s="477"/>
      <c r="EIA3" s="477"/>
      <c r="EIB3" s="477"/>
      <c r="EIC3" s="477"/>
      <c r="EID3" s="477"/>
      <c r="EIE3" s="477"/>
      <c r="EIF3" s="477"/>
      <c r="EIG3" s="477"/>
      <c r="EIH3" s="477"/>
      <c r="EII3" s="477"/>
      <c r="EIJ3" s="477"/>
      <c r="EIK3" s="477"/>
      <c r="EIL3" s="477" t="s">
        <v>25</v>
      </c>
      <c r="EIM3" s="477"/>
      <c r="EIN3" s="477"/>
      <c r="EIO3" s="477"/>
      <c r="EIP3" s="477"/>
      <c r="EIQ3" s="477"/>
      <c r="EIR3" s="477"/>
      <c r="EIS3" s="477"/>
      <c r="EIT3" s="477"/>
      <c r="EIU3" s="477"/>
      <c r="EIV3" s="477"/>
      <c r="EIW3" s="477"/>
      <c r="EIX3" s="477"/>
      <c r="EIY3" s="477"/>
      <c r="EIZ3" s="477"/>
      <c r="EJA3" s="477"/>
      <c r="EJB3" s="477" t="s">
        <v>25</v>
      </c>
      <c r="EJC3" s="477"/>
      <c r="EJD3" s="477"/>
      <c r="EJE3" s="477"/>
      <c r="EJF3" s="477"/>
      <c r="EJG3" s="477"/>
      <c r="EJH3" s="477"/>
      <c r="EJI3" s="477"/>
      <c r="EJJ3" s="477"/>
      <c r="EJK3" s="477"/>
      <c r="EJL3" s="477"/>
      <c r="EJM3" s="477"/>
      <c r="EJN3" s="477"/>
      <c r="EJO3" s="477"/>
      <c r="EJP3" s="477"/>
      <c r="EJQ3" s="477"/>
      <c r="EJR3" s="477" t="s">
        <v>25</v>
      </c>
      <c r="EJS3" s="477"/>
      <c r="EJT3" s="477"/>
      <c r="EJU3" s="477"/>
      <c r="EJV3" s="477"/>
      <c r="EJW3" s="477"/>
      <c r="EJX3" s="477"/>
      <c r="EJY3" s="477"/>
      <c r="EJZ3" s="477"/>
      <c r="EKA3" s="477"/>
      <c r="EKB3" s="477"/>
      <c r="EKC3" s="477"/>
      <c r="EKD3" s="477"/>
      <c r="EKE3" s="477"/>
      <c r="EKF3" s="477"/>
      <c r="EKG3" s="477"/>
      <c r="EKH3" s="477" t="s">
        <v>25</v>
      </c>
      <c r="EKI3" s="477"/>
      <c r="EKJ3" s="477"/>
      <c r="EKK3" s="477"/>
      <c r="EKL3" s="477"/>
      <c r="EKM3" s="477"/>
      <c r="EKN3" s="477"/>
      <c r="EKO3" s="477"/>
      <c r="EKP3" s="477"/>
      <c r="EKQ3" s="477"/>
      <c r="EKR3" s="477"/>
      <c r="EKS3" s="477"/>
      <c r="EKT3" s="477"/>
      <c r="EKU3" s="477"/>
      <c r="EKV3" s="477"/>
      <c r="EKW3" s="477"/>
      <c r="EKX3" s="477" t="s">
        <v>25</v>
      </c>
      <c r="EKY3" s="477"/>
      <c r="EKZ3" s="477"/>
      <c r="ELA3" s="477"/>
      <c r="ELB3" s="477"/>
      <c r="ELC3" s="477"/>
      <c r="ELD3" s="477"/>
      <c r="ELE3" s="477"/>
      <c r="ELF3" s="477"/>
      <c r="ELG3" s="477"/>
      <c r="ELH3" s="477"/>
      <c r="ELI3" s="477"/>
      <c r="ELJ3" s="477"/>
      <c r="ELK3" s="477"/>
      <c r="ELL3" s="477"/>
      <c r="ELM3" s="477"/>
      <c r="ELN3" s="477" t="s">
        <v>25</v>
      </c>
      <c r="ELO3" s="477"/>
      <c r="ELP3" s="477"/>
      <c r="ELQ3" s="477"/>
      <c r="ELR3" s="477"/>
      <c r="ELS3" s="477"/>
      <c r="ELT3" s="477"/>
      <c r="ELU3" s="477"/>
      <c r="ELV3" s="477"/>
      <c r="ELW3" s="477"/>
      <c r="ELX3" s="477"/>
      <c r="ELY3" s="477"/>
      <c r="ELZ3" s="477"/>
      <c r="EMA3" s="477"/>
      <c r="EMB3" s="477"/>
      <c r="EMC3" s="477"/>
      <c r="EMD3" s="477" t="s">
        <v>25</v>
      </c>
      <c r="EME3" s="477"/>
      <c r="EMF3" s="477"/>
      <c r="EMG3" s="477"/>
      <c r="EMH3" s="477"/>
      <c r="EMI3" s="477"/>
      <c r="EMJ3" s="477"/>
      <c r="EMK3" s="477"/>
      <c r="EML3" s="477"/>
      <c r="EMM3" s="477"/>
      <c r="EMN3" s="477"/>
      <c r="EMO3" s="477"/>
      <c r="EMP3" s="477"/>
      <c r="EMQ3" s="477"/>
      <c r="EMR3" s="477"/>
      <c r="EMS3" s="477"/>
      <c r="EMT3" s="477" t="s">
        <v>25</v>
      </c>
      <c r="EMU3" s="477"/>
      <c r="EMV3" s="477"/>
      <c r="EMW3" s="477"/>
      <c r="EMX3" s="477"/>
      <c r="EMY3" s="477"/>
      <c r="EMZ3" s="477"/>
      <c r="ENA3" s="477"/>
      <c r="ENB3" s="477"/>
      <c r="ENC3" s="477"/>
      <c r="END3" s="477"/>
      <c r="ENE3" s="477"/>
      <c r="ENF3" s="477"/>
      <c r="ENG3" s="477"/>
      <c r="ENH3" s="477"/>
      <c r="ENI3" s="477"/>
      <c r="ENJ3" s="477" t="s">
        <v>25</v>
      </c>
      <c r="ENK3" s="477"/>
      <c r="ENL3" s="477"/>
      <c r="ENM3" s="477"/>
      <c r="ENN3" s="477"/>
      <c r="ENO3" s="477"/>
      <c r="ENP3" s="477"/>
      <c r="ENQ3" s="477"/>
      <c r="ENR3" s="477"/>
      <c r="ENS3" s="477"/>
      <c r="ENT3" s="477"/>
      <c r="ENU3" s="477"/>
      <c r="ENV3" s="477"/>
      <c r="ENW3" s="477"/>
      <c r="ENX3" s="477"/>
      <c r="ENY3" s="477"/>
      <c r="ENZ3" s="477" t="s">
        <v>25</v>
      </c>
      <c r="EOA3" s="477"/>
      <c r="EOB3" s="477"/>
      <c r="EOC3" s="477"/>
      <c r="EOD3" s="477"/>
      <c r="EOE3" s="477"/>
      <c r="EOF3" s="477"/>
      <c r="EOG3" s="477"/>
      <c r="EOH3" s="477"/>
      <c r="EOI3" s="477"/>
      <c r="EOJ3" s="477"/>
      <c r="EOK3" s="477"/>
      <c r="EOL3" s="477"/>
      <c r="EOM3" s="477"/>
      <c r="EON3" s="477"/>
      <c r="EOO3" s="477"/>
      <c r="EOP3" s="477" t="s">
        <v>25</v>
      </c>
      <c r="EOQ3" s="477"/>
      <c r="EOR3" s="477"/>
      <c r="EOS3" s="477"/>
      <c r="EOT3" s="477"/>
      <c r="EOU3" s="477"/>
      <c r="EOV3" s="477"/>
      <c r="EOW3" s="477"/>
      <c r="EOX3" s="477"/>
      <c r="EOY3" s="477"/>
      <c r="EOZ3" s="477"/>
      <c r="EPA3" s="477"/>
      <c r="EPB3" s="477"/>
      <c r="EPC3" s="477"/>
      <c r="EPD3" s="477"/>
      <c r="EPE3" s="477"/>
      <c r="EPF3" s="477" t="s">
        <v>25</v>
      </c>
      <c r="EPG3" s="477"/>
      <c r="EPH3" s="477"/>
      <c r="EPI3" s="477"/>
      <c r="EPJ3" s="477"/>
      <c r="EPK3" s="477"/>
      <c r="EPL3" s="477"/>
      <c r="EPM3" s="477"/>
      <c r="EPN3" s="477"/>
      <c r="EPO3" s="477"/>
      <c r="EPP3" s="477"/>
      <c r="EPQ3" s="477"/>
      <c r="EPR3" s="477"/>
      <c r="EPS3" s="477"/>
      <c r="EPT3" s="477"/>
      <c r="EPU3" s="477"/>
      <c r="EPV3" s="477" t="s">
        <v>25</v>
      </c>
      <c r="EPW3" s="477"/>
      <c r="EPX3" s="477"/>
      <c r="EPY3" s="477"/>
      <c r="EPZ3" s="477"/>
      <c r="EQA3" s="477"/>
      <c r="EQB3" s="477"/>
      <c r="EQC3" s="477"/>
      <c r="EQD3" s="477"/>
      <c r="EQE3" s="477"/>
      <c r="EQF3" s="477"/>
      <c r="EQG3" s="477"/>
      <c r="EQH3" s="477"/>
      <c r="EQI3" s="477"/>
      <c r="EQJ3" s="477"/>
      <c r="EQK3" s="477"/>
      <c r="EQL3" s="477" t="s">
        <v>25</v>
      </c>
      <c r="EQM3" s="477"/>
      <c r="EQN3" s="477"/>
      <c r="EQO3" s="477"/>
      <c r="EQP3" s="477"/>
      <c r="EQQ3" s="477"/>
      <c r="EQR3" s="477"/>
      <c r="EQS3" s="477"/>
      <c r="EQT3" s="477"/>
      <c r="EQU3" s="477"/>
      <c r="EQV3" s="477"/>
      <c r="EQW3" s="477"/>
      <c r="EQX3" s="477"/>
      <c r="EQY3" s="477"/>
      <c r="EQZ3" s="477"/>
      <c r="ERA3" s="477"/>
      <c r="ERB3" s="477" t="s">
        <v>25</v>
      </c>
      <c r="ERC3" s="477"/>
      <c r="ERD3" s="477"/>
      <c r="ERE3" s="477"/>
      <c r="ERF3" s="477"/>
      <c r="ERG3" s="477"/>
      <c r="ERH3" s="477"/>
      <c r="ERI3" s="477"/>
      <c r="ERJ3" s="477"/>
      <c r="ERK3" s="477"/>
      <c r="ERL3" s="477"/>
      <c r="ERM3" s="477"/>
      <c r="ERN3" s="477"/>
      <c r="ERO3" s="477"/>
      <c r="ERP3" s="477"/>
      <c r="ERQ3" s="477"/>
      <c r="ERR3" s="477" t="s">
        <v>25</v>
      </c>
      <c r="ERS3" s="477"/>
      <c r="ERT3" s="477"/>
      <c r="ERU3" s="477"/>
      <c r="ERV3" s="477"/>
      <c r="ERW3" s="477"/>
      <c r="ERX3" s="477"/>
      <c r="ERY3" s="477"/>
      <c r="ERZ3" s="477"/>
      <c r="ESA3" s="477"/>
      <c r="ESB3" s="477"/>
      <c r="ESC3" s="477"/>
      <c r="ESD3" s="477"/>
      <c r="ESE3" s="477"/>
      <c r="ESF3" s="477"/>
      <c r="ESG3" s="477"/>
      <c r="ESH3" s="477" t="s">
        <v>25</v>
      </c>
      <c r="ESI3" s="477"/>
      <c r="ESJ3" s="477"/>
      <c r="ESK3" s="477"/>
      <c r="ESL3" s="477"/>
      <c r="ESM3" s="477"/>
      <c r="ESN3" s="477"/>
      <c r="ESO3" s="477"/>
      <c r="ESP3" s="477"/>
      <c r="ESQ3" s="477"/>
      <c r="ESR3" s="477"/>
      <c r="ESS3" s="477"/>
      <c r="EST3" s="477"/>
      <c r="ESU3" s="477"/>
      <c r="ESV3" s="477"/>
      <c r="ESW3" s="477"/>
      <c r="ESX3" s="477" t="s">
        <v>25</v>
      </c>
      <c r="ESY3" s="477"/>
      <c r="ESZ3" s="477"/>
      <c r="ETA3" s="477"/>
      <c r="ETB3" s="477"/>
      <c r="ETC3" s="477"/>
      <c r="ETD3" s="477"/>
      <c r="ETE3" s="477"/>
      <c r="ETF3" s="477"/>
      <c r="ETG3" s="477"/>
      <c r="ETH3" s="477"/>
      <c r="ETI3" s="477"/>
      <c r="ETJ3" s="477"/>
      <c r="ETK3" s="477"/>
      <c r="ETL3" s="477"/>
      <c r="ETM3" s="477"/>
      <c r="ETN3" s="477" t="s">
        <v>25</v>
      </c>
      <c r="ETO3" s="477"/>
      <c r="ETP3" s="477"/>
      <c r="ETQ3" s="477"/>
      <c r="ETR3" s="477"/>
      <c r="ETS3" s="477"/>
      <c r="ETT3" s="477"/>
      <c r="ETU3" s="477"/>
      <c r="ETV3" s="477"/>
      <c r="ETW3" s="477"/>
      <c r="ETX3" s="477"/>
      <c r="ETY3" s="477"/>
      <c r="ETZ3" s="477"/>
      <c r="EUA3" s="477"/>
      <c r="EUB3" s="477"/>
      <c r="EUC3" s="477"/>
      <c r="EUD3" s="477" t="s">
        <v>25</v>
      </c>
      <c r="EUE3" s="477"/>
      <c r="EUF3" s="477"/>
      <c r="EUG3" s="477"/>
      <c r="EUH3" s="477"/>
      <c r="EUI3" s="477"/>
      <c r="EUJ3" s="477"/>
      <c r="EUK3" s="477"/>
      <c r="EUL3" s="477"/>
      <c r="EUM3" s="477"/>
      <c r="EUN3" s="477"/>
      <c r="EUO3" s="477"/>
      <c r="EUP3" s="477"/>
      <c r="EUQ3" s="477"/>
      <c r="EUR3" s="477"/>
      <c r="EUS3" s="477"/>
      <c r="EUT3" s="477" t="s">
        <v>25</v>
      </c>
      <c r="EUU3" s="477"/>
      <c r="EUV3" s="477"/>
      <c r="EUW3" s="477"/>
      <c r="EUX3" s="477"/>
      <c r="EUY3" s="477"/>
      <c r="EUZ3" s="477"/>
      <c r="EVA3" s="477"/>
      <c r="EVB3" s="477"/>
      <c r="EVC3" s="477"/>
      <c r="EVD3" s="477"/>
      <c r="EVE3" s="477"/>
      <c r="EVF3" s="477"/>
      <c r="EVG3" s="477"/>
      <c r="EVH3" s="477"/>
      <c r="EVI3" s="477"/>
      <c r="EVJ3" s="477" t="s">
        <v>25</v>
      </c>
      <c r="EVK3" s="477"/>
      <c r="EVL3" s="477"/>
      <c r="EVM3" s="477"/>
      <c r="EVN3" s="477"/>
      <c r="EVO3" s="477"/>
      <c r="EVP3" s="477"/>
      <c r="EVQ3" s="477"/>
      <c r="EVR3" s="477"/>
      <c r="EVS3" s="477"/>
      <c r="EVT3" s="477"/>
      <c r="EVU3" s="477"/>
      <c r="EVV3" s="477"/>
      <c r="EVW3" s="477"/>
      <c r="EVX3" s="477"/>
      <c r="EVY3" s="477"/>
      <c r="EVZ3" s="477" t="s">
        <v>25</v>
      </c>
      <c r="EWA3" s="477"/>
      <c r="EWB3" s="477"/>
      <c r="EWC3" s="477"/>
      <c r="EWD3" s="477"/>
      <c r="EWE3" s="477"/>
      <c r="EWF3" s="477"/>
      <c r="EWG3" s="477"/>
      <c r="EWH3" s="477"/>
      <c r="EWI3" s="477"/>
      <c r="EWJ3" s="477"/>
      <c r="EWK3" s="477"/>
      <c r="EWL3" s="477"/>
      <c r="EWM3" s="477"/>
      <c r="EWN3" s="477"/>
      <c r="EWO3" s="477"/>
      <c r="EWP3" s="477" t="s">
        <v>25</v>
      </c>
      <c r="EWQ3" s="477"/>
      <c r="EWR3" s="477"/>
      <c r="EWS3" s="477"/>
      <c r="EWT3" s="477"/>
      <c r="EWU3" s="477"/>
      <c r="EWV3" s="477"/>
      <c r="EWW3" s="477"/>
      <c r="EWX3" s="477"/>
      <c r="EWY3" s="477"/>
      <c r="EWZ3" s="477"/>
      <c r="EXA3" s="477"/>
      <c r="EXB3" s="477"/>
      <c r="EXC3" s="477"/>
      <c r="EXD3" s="477"/>
      <c r="EXE3" s="477"/>
      <c r="EXF3" s="477" t="s">
        <v>25</v>
      </c>
      <c r="EXG3" s="477"/>
      <c r="EXH3" s="477"/>
      <c r="EXI3" s="477"/>
      <c r="EXJ3" s="477"/>
      <c r="EXK3" s="477"/>
      <c r="EXL3" s="477"/>
      <c r="EXM3" s="477"/>
      <c r="EXN3" s="477"/>
      <c r="EXO3" s="477"/>
      <c r="EXP3" s="477"/>
      <c r="EXQ3" s="477"/>
      <c r="EXR3" s="477"/>
      <c r="EXS3" s="477"/>
      <c r="EXT3" s="477"/>
      <c r="EXU3" s="477"/>
      <c r="EXV3" s="477" t="s">
        <v>25</v>
      </c>
      <c r="EXW3" s="477"/>
      <c r="EXX3" s="477"/>
      <c r="EXY3" s="477"/>
      <c r="EXZ3" s="477"/>
      <c r="EYA3" s="477"/>
      <c r="EYB3" s="477"/>
      <c r="EYC3" s="477"/>
      <c r="EYD3" s="477"/>
      <c r="EYE3" s="477"/>
      <c r="EYF3" s="477"/>
      <c r="EYG3" s="477"/>
      <c r="EYH3" s="477"/>
      <c r="EYI3" s="477"/>
      <c r="EYJ3" s="477"/>
      <c r="EYK3" s="477"/>
      <c r="EYL3" s="477" t="s">
        <v>25</v>
      </c>
      <c r="EYM3" s="477"/>
      <c r="EYN3" s="477"/>
      <c r="EYO3" s="477"/>
      <c r="EYP3" s="477"/>
      <c r="EYQ3" s="477"/>
      <c r="EYR3" s="477"/>
      <c r="EYS3" s="477"/>
      <c r="EYT3" s="477"/>
      <c r="EYU3" s="477"/>
      <c r="EYV3" s="477"/>
      <c r="EYW3" s="477"/>
      <c r="EYX3" s="477"/>
      <c r="EYY3" s="477"/>
      <c r="EYZ3" s="477"/>
      <c r="EZA3" s="477"/>
      <c r="EZB3" s="477" t="s">
        <v>25</v>
      </c>
      <c r="EZC3" s="477"/>
      <c r="EZD3" s="477"/>
      <c r="EZE3" s="477"/>
      <c r="EZF3" s="477"/>
      <c r="EZG3" s="477"/>
      <c r="EZH3" s="477"/>
      <c r="EZI3" s="477"/>
      <c r="EZJ3" s="477"/>
      <c r="EZK3" s="477"/>
      <c r="EZL3" s="477"/>
      <c r="EZM3" s="477"/>
      <c r="EZN3" s="477"/>
      <c r="EZO3" s="477"/>
      <c r="EZP3" s="477"/>
      <c r="EZQ3" s="477"/>
      <c r="EZR3" s="477" t="s">
        <v>25</v>
      </c>
      <c r="EZS3" s="477"/>
      <c r="EZT3" s="477"/>
      <c r="EZU3" s="477"/>
      <c r="EZV3" s="477"/>
      <c r="EZW3" s="477"/>
      <c r="EZX3" s="477"/>
      <c r="EZY3" s="477"/>
      <c r="EZZ3" s="477"/>
      <c r="FAA3" s="477"/>
      <c r="FAB3" s="477"/>
      <c r="FAC3" s="477"/>
      <c r="FAD3" s="477"/>
      <c r="FAE3" s="477"/>
      <c r="FAF3" s="477"/>
      <c r="FAG3" s="477"/>
      <c r="FAH3" s="477" t="s">
        <v>25</v>
      </c>
      <c r="FAI3" s="477"/>
      <c r="FAJ3" s="477"/>
      <c r="FAK3" s="477"/>
      <c r="FAL3" s="477"/>
      <c r="FAM3" s="477"/>
      <c r="FAN3" s="477"/>
      <c r="FAO3" s="477"/>
      <c r="FAP3" s="477"/>
      <c r="FAQ3" s="477"/>
      <c r="FAR3" s="477"/>
      <c r="FAS3" s="477"/>
      <c r="FAT3" s="477"/>
      <c r="FAU3" s="477"/>
      <c r="FAV3" s="477"/>
      <c r="FAW3" s="477"/>
      <c r="FAX3" s="477" t="s">
        <v>25</v>
      </c>
      <c r="FAY3" s="477"/>
      <c r="FAZ3" s="477"/>
      <c r="FBA3" s="477"/>
      <c r="FBB3" s="477"/>
      <c r="FBC3" s="477"/>
      <c r="FBD3" s="477"/>
      <c r="FBE3" s="477"/>
      <c r="FBF3" s="477"/>
      <c r="FBG3" s="477"/>
      <c r="FBH3" s="477"/>
      <c r="FBI3" s="477"/>
      <c r="FBJ3" s="477"/>
      <c r="FBK3" s="477"/>
      <c r="FBL3" s="477"/>
      <c r="FBM3" s="477"/>
      <c r="FBN3" s="477" t="s">
        <v>25</v>
      </c>
      <c r="FBO3" s="477"/>
      <c r="FBP3" s="477"/>
      <c r="FBQ3" s="477"/>
      <c r="FBR3" s="477"/>
      <c r="FBS3" s="477"/>
      <c r="FBT3" s="477"/>
      <c r="FBU3" s="477"/>
      <c r="FBV3" s="477"/>
      <c r="FBW3" s="477"/>
      <c r="FBX3" s="477"/>
      <c r="FBY3" s="477"/>
      <c r="FBZ3" s="477"/>
      <c r="FCA3" s="477"/>
      <c r="FCB3" s="477"/>
      <c r="FCC3" s="477"/>
      <c r="FCD3" s="477" t="s">
        <v>25</v>
      </c>
      <c r="FCE3" s="477"/>
      <c r="FCF3" s="477"/>
      <c r="FCG3" s="477"/>
      <c r="FCH3" s="477"/>
      <c r="FCI3" s="477"/>
      <c r="FCJ3" s="477"/>
      <c r="FCK3" s="477"/>
      <c r="FCL3" s="477"/>
      <c r="FCM3" s="477"/>
      <c r="FCN3" s="477"/>
      <c r="FCO3" s="477"/>
      <c r="FCP3" s="477"/>
      <c r="FCQ3" s="477"/>
      <c r="FCR3" s="477"/>
      <c r="FCS3" s="477"/>
      <c r="FCT3" s="477" t="s">
        <v>25</v>
      </c>
      <c r="FCU3" s="477"/>
      <c r="FCV3" s="477"/>
      <c r="FCW3" s="477"/>
      <c r="FCX3" s="477"/>
      <c r="FCY3" s="477"/>
      <c r="FCZ3" s="477"/>
      <c r="FDA3" s="477"/>
      <c r="FDB3" s="477"/>
      <c r="FDC3" s="477"/>
      <c r="FDD3" s="477"/>
      <c r="FDE3" s="477"/>
      <c r="FDF3" s="477"/>
      <c r="FDG3" s="477"/>
      <c r="FDH3" s="477"/>
      <c r="FDI3" s="477"/>
      <c r="FDJ3" s="477" t="s">
        <v>25</v>
      </c>
      <c r="FDK3" s="477"/>
      <c r="FDL3" s="477"/>
      <c r="FDM3" s="477"/>
      <c r="FDN3" s="477"/>
      <c r="FDO3" s="477"/>
      <c r="FDP3" s="477"/>
      <c r="FDQ3" s="477"/>
      <c r="FDR3" s="477"/>
      <c r="FDS3" s="477"/>
      <c r="FDT3" s="477"/>
      <c r="FDU3" s="477"/>
      <c r="FDV3" s="477"/>
      <c r="FDW3" s="477"/>
      <c r="FDX3" s="477"/>
      <c r="FDY3" s="477"/>
      <c r="FDZ3" s="477" t="s">
        <v>25</v>
      </c>
      <c r="FEA3" s="477"/>
      <c r="FEB3" s="477"/>
      <c r="FEC3" s="477"/>
      <c r="FED3" s="477"/>
      <c r="FEE3" s="477"/>
      <c r="FEF3" s="477"/>
      <c r="FEG3" s="477"/>
      <c r="FEH3" s="477"/>
      <c r="FEI3" s="477"/>
      <c r="FEJ3" s="477"/>
      <c r="FEK3" s="477"/>
      <c r="FEL3" s="477"/>
      <c r="FEM3" s="477"/>
      <c r="FEN3" s="477"/>
      <c r="FEO3" s="477"/>
      <c r="FEP3" s="477" t="s">
        <v>25</v>
      </c>
      <c r="FEQ3" s="477"/>
      <c r="FER3" s="477"/>
      <c r="FES3" s="477"/>
      <c r="FET3" s="477"/>
      <c r="FEU3" s="477"/>
      <c r="FEV3" s="477"/>
      <c r="FEW3" s="477"/>
      <c r="FEX3" s="477"/>
      <c r="FEY3" s="477"/>
      <c r="FEZ3" s="477"/>
      <c r="FFA3" s="477"/>
      <c r="FFB3" s="477"/>
      <c r="FFC3" s="477"/>
      <c r="FFD3" s="477"/>
      <c r="FFE3" s="477"/>
      <c r="FFF3" s="477" t="s">
        <v>25</v>
      </c>
      <c r="FFG3" s="477"/>
      <c r="FFH3" s="477"/>
      <c r="FFI3" s="477"/>
      <c r="FFJ3" s="477"/>
      <c r="FFK3" s="477"/>
      <c r="FFL3" s="477"/>
      <c r="FFM3" s="477"/>
      <c r="FFN3" s="477"/>
      <c r="FFO3" s="477"/>
      <c r="FFP3" s="477"/>
      <c r="FFQ3" s="477"/>
      <c r="FFR3" s="477"/>
      <c r="FFS3" s="477"/>
      <c r="FFT3" s="477"/>
      <c r="FFU3" s="477"/>
      <c r="FFV3" s="477" t="s">
        <v>25</v>
      </c>
      <c r="FFW3" s="477"/>
      <c r="FFX3" s="477"/>
      <c r="FFY3" s="477"/>
      <c r="FFZ3" s="477"/>
      <c r="FGA3" s="477"/>
      <c r="FGB3" s="477"/>
      <c r="FGC3" s="477"/>
      <c r="FGD3" s="477"/>
      <c r="FGE3" s="477"/>
      <c r="FGF3" s="477"/>
      <c r="FGG3" s="477"/>
      <c r="FGH3" s="477"/>
      <c r="FGI3" s="477"/>
      <c r="FGJ3" s="477"/>
      <c r="FGK3" s="477"/>
      <c r="FGL3" s="477" t="s">
        <v>25</v>
      </c>
      <c r="FGM3" s="477"/>
      <c r="FGN3" s="477"/>
      <c r="FGO3" s="477"/>
      <c r="FGP3" s="477"/>
      <c r="FGQ3" s="477"/>
      <c r="FGR3" s="477"/>
      <c r="FGS3" s="477"/>
      <c r="FGT3" s="477"/>
      <c r="FGU3" s="477"/>
      <c r="FGV3" s="477"/>
      <c r="FGW3" s="477"/>
      <c r="FGX3" s="477"/>
      <c r="FGY3" s="477"/>
      <c r="FGZ3" s="477"/>
      <c r="FHA3" s="477"/>
      <c r="FHB3" s="477" t="s">
        <v>25</v>
      </c>
      <c r="FHC3" s="477"/>
      <c r="FHD3" s="477"/>
      <c r="FHE3" s="477"/>
      <c r="FHF3" s="477"/>
      <c r="FHG3" s="477"/>
      <c r="FHH3" s="477"/>
      <c r="FHI3" s="477"/>
      <c r="FHJ3" s="477"/>
      <c r="FHK3" s="477"/>
      <c r="FHL3" s="477"/>
      <c r="FHM3" s="477"/>
      <c r="FHN3" s="477"/>
      <c r="FHO3" s="477"/>
      <c r="FHP3" s="477"/>
      <c r="FHQ3" s="477"/>
      <c r="FHR3" s="477" t="s">
        <v>25</v>
      </c>
      <c r="FHS3" s="477"/>
      <c r="FHT3" s="477"/>
      <c r="FHU3" s="477"/>
      <c r="FHV3" s="477"/>
      <c r="FHW3" s="477"/>
      <c r="FHX3" s="477"/>
      <c r="FHY3" s="477"/>
      <c r="FHZ3" s="477"/>
      <c r="FIA3" s="477"/>
      <c r="FIB3" s="477"/>
      <c r="FIC3" s="477"/>
      <c r="FID3" s="477"/>
      <c r="FIE3" s="477"/>
      <c r="FIF3" s="477"/>
      <c r="FIG3" s="477"/>
      <c r="FIH3" s="477" t="s">
        <v>25</v>
      </c>
      <c r="FII3" s="477"/>
      <c r="FIJ3" s="477"/>
      <c r="FIK3" s="477"/>
      <c r="FIL3" s="477"/>
      <c r="FIM3" s="477"/>
      <c r="FIN3" s="477"/>
      <c r="FIO3" s="477"/>
      <c r="FIP3" s="477"/>
      <c r="FIQ3" s="477"/>
      <c r="FIR3" s="477"/>
      <c r="FIS3" s="477"/>
      <c r="FIT3" s="477"/>
      <c r="FIU3" s="477"/>
      <c r="FIV3" s="477"/>
      <c r="FIW3" s="477"/>
      <c r="FIX3" s="477" t="s">
        <v>25</v>
      </c>
      <c r="FIY3" s="477"/>
      <c r="FIZ3" s="477"/>
      <c r="FJA3" s="477"/>
      <c r="FJB3" s="477"/>
      <c r="FJC3" s="477"/>
      <c r="FJD3" s="477"/>
      <c r="FJE3" s="477"/>
      <c r="FJF3" s="477"/>
      <c r="FJG3" s="477"/>
      <c r="FJH3" s="477"/>
      <c r="FJI3" s="477"/>
      <c r="FJJ3" s="477"/>
      <c r="FJK3" s="477"/>
      <c r="FJL3" s="477"/>
      <c r="FJM3" s="477"/>
      <c r="FJN3" s="477" t="s">
        <v>25</v>
      </c>
      <c r="FJO3" s="477"/>
      <c r="FJP3" s="477"/>
      <c r="FJQ3" s="477"/>
      <c r="FJR3" s="477"/>
      <c r="FJS3" s="477"/>
      <c r="FJT3" s="477"/>
      <c r="FJU3" s="477"/>
      <c r="FJV3" s="477"/>
      <c r="FJW3" s="477"/>
      <c r="FJX3" s="477"/>
      <c r="FJY3" s="477"/>
      <c r="FJZ3" s="477"/>
      <c r="FKA3" s="477"/>
      <c r="FKB3" s="477"/>
      <c r="FKC3" s="477"/>
      <c r="FKD3" s="477" t="s">
        <v>25</v>
      </c>
      <c r="FKE3" s="477"/>
      <c r="FKF3" s="477"/>
      <c r="FKG3" s="477"/>
      <c r="FKH3" s="477"/>
      <c r="FKI3" s="477"/>
      <c r="FKJ3" s="477"/>
      <c r="FKK3" s="477"/>
      <c r="FKL3" s="477"/>
      <c r="FKM3" s="477"/>
      <c r="FKN3" s="477"/>
      <c r="FKO3" s="477"/>
      <c r="FKP3" s="477"/>
      <c r="FKQ3" s="477"/>
      <c r="FKR3" s="477"/>
      <c r="FKS3" s="477"/>
      <c r="FKT3" s="477" t="s">
        <v>25</v>
      </c>
      <c r="FKU3" s="477"/>
      <c r="FKV3" s="477"/>
      <c r="FKW3" s="477"/>
      <c r="FKX3" s="477"/>
      <c r="FKY3" s="477"/>
      <c r="FKZ3" s="477"/>
      <c r="FLA3" s="477"/>
      <c r="FLB3" s="477"/>
      <c r="FLC3" s="477"/>
      <c r="FLD3" s="477"/>
      <c r="FLE3" s="477"/>
      <c r="FLF3" s="477"/>
      <c r="FLG3" s="477"/>
      <c r="FLH3" s="477"/>
      <c r="FLI3" s="477"/>
      <c r="FLJ3" s="477" t="s">
        <v>25</v>
      </c>
      <c r="FLK3" s="477"/>
      <c r="FLL3" s="477"/>
      <c r="FLM3" s="477"/>
      <c r="FLN3" s="477"/>
      <c r="FLO3" s="477"/>
      <c r="FLP3" s="477"/>
      <c r="FLQ3" s="477"/>
      <c r="FLR3" s="477"/>
      <c r="FLS3" s="477"/>
      <c r="FLT3" s="477"/>
      <c r="FLU3" s="477"/>
      <c r="FLV3" s="477"/>
      <c r="FLW3" s="477"/>
      <c r="FLX3" s="477"/>
      <c r="FLY3" s="477"/>
      <c r="FLZ3" s="477" t="s">
        <v>25</v>
      </c>
      <c r="FMA3" s="477"/>
      <c r="FMB3" s="477"/>
      <c r="FMC3" s="477"/>
      <c r="FMD3" s="477"/>
      <c r="FME3" s="477"/>
      <c r="FMF3" s="477"/>
      <c r="FMG3" s="477"/>
      <c r="FMH3" s="477"/>
      <c r="FMI3" s="477"/>
      <c r="FMJ3" s="477"/>
      <c r="FMK3" s="477"/>
      <c r="FML3" s="477"/>
      <c r="FMM3" s="477"/>
      <c r="FMN3" s="477"/>
      <c r="FMO3" s="477"/>
      <c r="FMP3" s="477" t="s">
        <v>25</v>
      </c>
      <c r="FMQ3" s="477"/>
      <c r="FMR3" s="477"/>
      <c r="FMS3" s="477"/>
      <c r="FMT3" s="477"/>
      <c r="FMU3" s="477"/>
      <c r="FMV3" s="477"/>
      <c r="FMW3" s="477"/>
      <c r="FMX3" s="477"/>
      <c r="FMY3" s="477"/>
      <c r="FMZ3" s="477"/>
      <c r="FNA3" s="477"/>
      <c r="FNB3" s="477"/>
      <c r="FNC3" s="477"/>
      <c r="FND3" s="477"/>
      <c r="FNE3" s="477"/>
      <c r="FNF3" s="477" t="s">
        <v>25</v>
      </c>
      <c r="FNG3" s="477"/>
      <c r="FNH3" s="477"/>
      <c r="FNI3" s="477"/>
      <c r="FNJ3" s="477"/>
      <c r="FNK3" s="477"/>
      <c r="FNL3" s="477"/>
      <c r="FNM3" s="477"/>
      <c r="FNN3" s="477"/>
      <c r="FNO3" s="477"/>
      <c r="FNP3" s="477"/>
      <c r="FNQ3" s="477"/>
      <c r="FNR3" s="477"/>
      <c r="FNS3" s="477"/>
      <c r="FNT3" s="477"/>
      <c r="FNU3" s="477"/>
      <c r="FNV3" s="477" t="s">
        <v>25</v>
      </c>
      <c r="FNW3" s="477"/>
      <c r="FNX3" s="477"/>
      <c r="FNY3" s="477"/>
      <c r="FNZ3" s="477"/>
      <c r="FOA3" s="477"/>
      <c r="FOB3" s="477"/>
      <c r="FOC3" s="477"/>
      <c r="FOD3" s="477"/>
      <c r="FOE3" s="477"/>
      <c r="FOF3" s="477"/>
      <c r="FOG3" s="477"/>
      <c r="FOH3" s="477"/>
      <c r="FOI3" s="477"/>
      <c r="FOJ3" s="477"/>
      <c r="FOK3" s="477"/>
      <c r="FOL3" s="477" t="s">
        <v>25</v>
      </c>
      <c r="FOM3" s="477"/>
      <c r="FON3" s="477"/>
      <c r="FOO3" s="477"/>
      <c r="FOP3" s="477"/>
      <c r="FOQ3" s="477"/>
      <c r="FOR3" s="477"/>
      <c r="FOS3" s="477"/>
      <c r="FOT3" s="477"/>
      <c r="FOU3" s="477"/>
      <c r="FOV3" s="477"/>
      <c r="FOW3" s="477"/>
      <c r="FOX3" s="477"/>
      <c r="FOY3" s="477"/>
      <c r="FOZ3" s="477"/>
      <c r="FPA3" s="477"/>
      <c r="FPB3" s="477" t="s">
        <v>25</v>
      </c>
      <c r="FPC3" s="477"/>
      <c r="FPD3" s="477"/>
      <c r="FPE3" s="477"/>
      <c r="FPF3" s="477"/>
      <c r="FPG3" s="477"/>
      <c r="FPH3" s="477"/>
      <c r="FPI3" s="477"/>
      <c r="FPJ3" s="477"/>
      <c r="FPK3" s="477"/>
      <c r="FPL3" s="477"/>
      <c r="FPM3" s="477"/>
      <c r="FPN3" s="477"/>
      <c r="FPO3" s="477"/>
      <c r="FPP3" s="477"/>
      <c r="FPQ3" s="477"/>
      <c r="FPR3" s="477" t="s">
        <v>25</v>
      </c>
      <c r="FPS3" s="477"/>
      <c r="FPT3" s="477"/>
      <c r="FPU3" s="477"/>
      <c r="FPV3" s="477"/>
      <c r="FPW3" s="477"/>
      <c r="FPX3" s="477"/>
      <c r="FPY3" s="477"/>
      <c r="FPZ3" s="477"/>
      <c r="FQA3" s="477"/>
      <c r="FQB3" s="477"/>
      <c r="FQC3" s="477"/>
      <c r="FQD3" s="477"/>
      <c r="FQE3" s="477"/>
      <c r="FQF3" s="477"/>
      <c r="FQG3" s="477"/>
      <c r="FQH3" s="477" t="s">
        <v>25</v>
      </c>
      <c r="FQI3" s="477"/>
      <c r="FQJ3" s="477"/>
      <c r="FQK3" s="477"/>
      <c r="FQL3" s="477"/>
      <c r="FQM3" s="477"/>
      <c r="FQN3" s="477"/>
      <c r="FQO3" s="477"/>
      <c r="FQP3" s="477"/>
      <c r="FQQ3" s="477"/>
      <c r="FQR3" s="477"/>
      <c r="FQS3" s="477"/>
      <c r="FQT3" s="477"/>
      <c r="FQU3" s="477"/>
      <c r="FQV3" s="477"/>
      <c r="FQW3" s="477"/>
      <c r="FQX3" s="477" t="s">
        <v>25</v>
      </c>
      <c r="FQY3" s="477"/>
      <c r="FQZ3" s="477"/>
      <c r="FRA3" s="477"/>
      <c r="FRB3" s="477"/>
      <c r="FRC3" s="477"/>
      <c r="FRD3" s="477"/>
      <c r="FRE3" s="477"/>
      <c r="FRF3" s="477"/>
      <c r="FRG3" s="477"/>
      <c r="FRH3" s="477"/>
      <c r="FRI3" s="477"/>
      <c r="FRJ3" s="477"/>
      <c r="FRK3" s="477"/>
      <c r="FRL3" s="477"/>
      <c r="FRM3" s="477"/>
      <c r="FRN3" s="477" t="s">
        <v>25</v>
      </c>
      <c r="FRO3" s="477"/>
      <c r="FRP3" s="477"/>
      <c r="FRQ3" s="477"/>
      <c r="FRR3" s="477"/>
      <c r="FRS3" s="477"/>
      <c r="FRT3" s="477"/>
      <c r="FRU3" s="477"/>
      <c r="FRV3" s="477"/>
      <c r="FRW3" s="477"/>
      <c r="FRX3" s="477"/>
      <c r="FRY3" s="477"/>
      <c r="FRZ3" s="477"/>
      <c r="FSA3" s="477"/>
      <c r="FSB3" s="477"/>
      <c r="FSC3" s="477"/>
      <c r="FSD3" s="477" t="s">
        <v>25</v>
      </c>
      <c r="FSE3" s="477"/>
      <c r="FSF3" s="477"/>
      <c r="FSG3" s="477"/>
      <c r="FSH3" s="477"/>
      <c r="FSI3" s="477"/>
      <c r="FSJ3" s="477"/>
      <c r="FSK3" s="477"/>
      <c r="FSL3" s="477"/>
      <c r="FSM3" s="477"/>
      <c r="FSN3" s="477"/>
      <c r="FSO3" s="477"/>
      <c r="FSP3" s="477"/>
      <c r="FSQ3" s="477"/>
      <c r="FSR3" s="477"/>
      <c r="FSS3" s="477"/>
      <c r="FST3" s="477" t="s">
        <v>25</v>
      </c>
      <c r="FSU3" s="477"/>
      <c r="FSV3" s="477"/>
      <c r="FSW3" s="477"/>
      <c r="FSX3" s="477"/>
      <c r="FSY3" s="477"/>
      <c r="FSZ3" s="477"/>
      <c r="FTA3" s="477"/>
      <c r="FTB3" s="477"/>
      <c r="FTC3" s="477"/>
      <c r="FTD3" s="477"/>
      <c r="FTE3" s="477"/>
      <c r="FTF3" s="477"/>
      <c r="FTG3" s="477"/>
      <c r="FTH3" s="477"/>
      <c r="FTI3" s="477"/>
      <c r="FTJ3" s="477" t="s">
        <v>25</v>
      </c>
      <c r="FTK3" s="477"/>
      <c r="FTL3" s="477"/>
      <c r="FTM3" s="477"/>
      <c r="FTN3" s="477"/>
      <c r="FTO3" s="477"/>
      <c r="FTP3" s="477"/>
      <c r="FTQ3" s="477"/>
      <c r="FTR3" s="477"/>
      <c r="FTS3" s="477"/>
      <c r="FTT3" s="477"/>
      <c r="FTU3" s="477"/>
      <c r="FTV3" s="477"/>
      <c r="FTW3" s="477"/>
      <c r="FTX3" s="477"/>
      <c r="FTY3" s="477"/>
      <c r="FTZ3" s="477" t="s">
        <v>25</v>
      </c>
      <c r="FUA3" s="477"/>
      <c r="FUB3" s="477"/>
      <c r="FUC3" s="477"/>
      <c r="FUD3" s="477"/>
      <c r="FUE3" s="477"/>
      <c r="FUF3" s="477"/>
      <c r="FUG3" s="477"/>
      <c r="FUH3" s="477"/>
      <c r="FUI3" s="477"/>
      <c r="FUJ3" s="477"/>
      <c r="FUK3" s="477"/>
      <c r="FUL3" s="477"/>
      <c r="FUM3" s="477"/>
      <c r="FUN3" s="477"/>
      <c r="FUO3" s="477"/>
      <c r="FUP3" s="477" t="s">
        <v>25</v>
      </c>
      <c r="FUQ3" s="477"/>
      <c r="FUR3" s="477"/>
      <c r="FUS3" s="477"/>
      <c r="FUT3" s="477"/>
      <c r="FUU3" s="477"/>
      <c r="FUV3" s="477"/>
      <c r="FUW3" s="477"/>
      <c r="FUX3" s="477"/>
      <c r="FUY3" s="477"/>
      <c r="FUZ3" s="477"/>
      <c r="FVA3" s="477"/>
      <c r="FVB3" s="477"/>
      <c r="FVC3" s="477"/>
      <c r="FVD3" s="477"/>
      <c r="FVE3" s="477"/>
      <c r="FVF3" s="477" t="s">
        <v>25</v>
      </c>
      <c r="FVG3" s="477"/>
      <c r="FVH3" s="477"/>
      <c r="FVI3" s="477"/>
      <c r="FVJ3" s="477"/>
      <c r="FVK3" s="477"/>
      <c r="FVL3" s="477"/>
      <c r="FVM3" s="477"/>
      <c r="FVN3" s="477"/>
      <c r="FVO3" s="477"/>
      <c r="FVP3" s="477"/>
      <c r="FVQ3" s="477"/>
      <c r="FVR3" s="477"/>
      <c r="FVS3" s="477"/>
      <c r="FVT3" s="477"/>
      <c r="FVU3" s="477"/>
      <c r="FVV3" s="477" t="s">
        <v>25</v>
      </c>
      <c r="FVW3" s="477"/>
      <c r="FVX3" s="477"/>
      <c r="FVY3" s="477"/>
      <c r="FVZ3" s="477"/>
      <c r="FWA3" s="477"/>
      <c r="FWB3" s="477"/>
      <c r="FWC3" s="477"/>
      <c r="FWD3" s="477"/>
      <c r="FWE3" s="477"/>
      <c r="FWF3" s="477"/>
      <c r="FWG3" s="477"/>
      <c r="FWH3" s="477"/>
      <c r="FWI3" s="477"/>
      <c r="FWJ3" s="477"/>
      <c r="FWK3" s="477"/>
      <c r="FWL3" s="477" t="s">
        <v>25</v>
      </c>
      <c r="FWM3" s="477"/>
      <c r="FWN3" s="477"/>
      <c r="FWO3" s="477"/>
      <c r="FWP3" s="477"/>
      <c r="FWQ3" s="477"/>
      <c r="FWR3" s="477"/>
      <c r="FWS3" s="477"/>
      <c r="FWT3" s="477"/>
      <c r="FWU3" s="477"/>
      <c r="FWV3" s="477"/>
      <c r="FWW3" s="477"/>
      <c r="FWX3" s="477"/>
      <c r="FWY3" s="477"/>
      <c r="FWZ3" s="477"/>
      <c r="FXA3" s="477"/>
      <c r="FXB3" s="477" t="s">
        <v>25</v>
      </c>
      <c r="FXC3" s="477"/>
      <c r="FXD3" s="477"/>
      <c r="FXE3" s="477"/>
      <c r="FXF3" s="477"/>
      <c r="FXG3" s="477"/>
      <c r="FXH3" s="477"/>
      <c r="FXI3" s="477"/>
      <c r="FXJ3" s="477"/>
      <c r="FXK3" s="477"/>
      <c r="FXL3" s="477"/>
      <c r="FXM3" s="477"/>
      <c r="FXN3" s="477"/>
      <c r="FXO3" s="477"/>
      <c r="FXP3" s="477"/>
      <c r="FXQ3" s="477"/>
      <c r="FXR3" s="477" t="s">
        <v>25</v>
      </c>
      <c r="FXS3" s="477"/>
      <c r="FXT3" s="477"/>
      <c r="FXU3" s="477"/>
      <c r="FXV3" s="477"/>
      <c r="FXW3" s="477"/>
      <c r="FXX3" s="477"/>
      <c r="FXY3" s="477"/>
      <c r="FXZ3" s="477"/>
      <c r="FYA3" s="477"/>
      <c r="FYB3" s="477"/>
      <c r="FYC3" s="477"/>
      <c r="FYD3" s="477"/>
      <c r="FYE3" s="477"/>
      <c r="FYF3" s="477"/>
      <c r="FYG3" s="477"/>
      <c r="FYH3" s="477" t="s">
        <v>25</v>
      </c>
      <c r="FYI3" s="477"/>
      <c r="FYJ3" s="477"/>
      <c r="FYK3" s="477"/>
      <c r="FYL3" s="477"/>
      <c r="FYM3" s="477"/>
      <c r="FYN3" s="477"/>
      <c r="FYO3" s="477"/>
      <c r="FYP3" s="477"/>
      <c r="FYQ3" s="477"/>
      <c r="FYR3" s="477"/>
      <c r="FYS3" s="477"/>
      <c r="FYT3" s="477"/>
      <c r="FYU3" s="477"/>
      <c r="FYV3" s="477"/>
      <c r="FYW3" s="477"/>
      <c r="FYX3" s="477" t="s">
        <v>25</v>
      </c>
      <c r="FYY3" s="477"/>
      <c r="FYZ3" s="477"/>
      <c r="FZA3" s="477"/>
      <c r="FZB3" s="477"/>
      <c r="FZC3" s="477"/>
      <c r="FZD3" s="477"/>
      <c r="FZE3" s="477"/>
      <c r="FZF3" s="477"/>
      <c r="FZG3" s="477"/>
      <c r="FZH3" s="477"/>
      <c r="FZI3" s="477"/>
      <c r="FZJ3" s="477"/>
      <c r="FZK3" s="477"/>
      <c r="FZL3" s="477"/>
      <c r="FZM3" s="477"/>
      <c r="FZN3" s="477" t="s">
        <v>25</v>
      </c>
      <c r="FZO3" s="477"/>
      <c r="FZP3" s="477"/>
      <c r="FZQ3" s="477"/>
      <c r="FZR3" s="477"/>
      <c r="FZS3" s="477"/>
      <c r="FZT3" s="477"/>
      <c r="FZU3" s="477"/>
      <c r="FZV3" s="477"/>
      <c r="FZW3" s="477"/>
      <c r="FZX3" s="477"/>
      <c r="FZY3" s="477"/>
      <c r="FZZ3" s="477"/>
      <c r="GAA3" s="477"/>
      <c r="GAB3" s="477"/>
      <c r="GAC3" s="477"/>
      <c r="GAD3" s="477" t="s">
        <v>25</v>
      </c>
      <c r="GAE3" s="477"/>
      <c r="GAF3" s="477"/>
      <c r="GAG3" s="477"/>
      <c r="GAH3" s="477"/>
      <c r="GAI3" s="477"/>
      <c r="GAJ3" s="477"/>
      <c r="GAK3" s="477"/>
      <c r="GAL3" s="477"/>
      <c r="GAM3" s="477"/>
      <c r="GAN3" s="477"/>
      <c r="GAO3" s="477"/>
      <c r="GAP3" s="477"/>
      <c r="GAQ3" s="477"/>
      <c r="GAR3" s="477"/>
      <c r="GAS3" s="477"/>
      <c r="GAT3" s="477" t="s">
        <v>25</v>
      </c>
      <c r="GAU3" s="477"/>
      <c r="GAV3" s="477"/>
      <c r="GAW3" s="477"/>
      <c r="GAX3" s="477"/>
      <c r="GAY3" s="477"/>
      <c r="GAZ3" s="477"/>
      <c r="GBA3" s="477"/>
      <c r="GBB3" s="477"/>
      <c r="GBC3" s="477"/>
      <c r="GBD3" s="477"/>
      <c r="GBE3" s="477"/>
      <c r="GBF3" s="477"/>
      <c r="GBG3" s="477"/>
      <c r="GBH3" s="477"/>
      <c r="GBI3" s="477"/>
      <c r="GBJ3" s="477" t="s">
        <v>25</v>
      </c>
      <c r="GBK3" s="477"/>
      <c r="GBL3" s="477"/>
      <c r="GBM3" s="477"/>
      <c r="GBN3" s="477"/>
      <c r="GBO3" s="477"/>
      <c r="GBP3" s="477"/>
      <c r="GBQ3" s="477"/>
      <c r="GBR3" s="477"/>
      <c r="GBS3" s="477"/>
      <c r="GBT3" s="477"/>
      <c r="GBU3" s="477"/>
      <c r="GBV3" s="477"/>
      <c r="GBW3" s="477"/>
      <c r="GBX3" s="477"/>
      <c r="GBY3" s="477"/>
      <c r="GBZ3" s="477" t="s">
        <v>25</v>
      </c>
      <c r="GCA3" s="477"/>
      <c r="GCB3" s="477"/>
      <c r="GCC3" s="477"/>
      <c r="GCD3" s="477"/>
      <c r="GCE3" s="477"/>
      <c r="GCF3" s="477"/>
      <c r="GCG3" s="477"/>
      <c r="GCH3" s="477"/>
      <c r="GCI3" s="477"/>
      <c r="GCJ3" s="477"/>
      <c r="GCK3" s="477"/>
      <c r="GCL3" s="477"/>
      <c r="GCM3" s="477"/>
      <c r="GCN3" s="477"/>
      <c r="GCO3" s="477"/>
      <c r="GCP3" s="477" t="s">
        <v>25</v>
      </c>
      <c r="GCQ3" s="477"/>
      <c r="GCR3" s="477"/>
      <c r="GCS3" s="477"/>
      <c r="GCT3" s="477"/>
      <c r="GCU3" s="477"/>
      <c r="GCV3" s="477"/>
      <c r="GCW3" s="477"/>
      <c r="GCX3" s="477"/>
      <c r="GCY3" s="477"/>
      <c r="GCZ3" s="477"/>
      <c r="GDA3" s="477"/>
      <c r="GDB3" s="477"/>
      <c r="GDC3" s="477"/>
      <c r="GDD3" s="477"/>
      <c r="GDE3" s="477"/>
      <c r="GDF3" s="477" t="s">
        <v>25</v>
      </c>
      <c r="GDG3" s="477"/>
      <c r="GDH3" s="477"/>
      <c r="GDI3" s="477"/>
      <c r="GDJ3" s="477"/>
      <c r="GDK3" s="477"/>
      <c r="GDL3" s="477"/>
      <c r="GDM3" s="477"/>
      <c r="GDN3" s="477"/>
      <c r="GDO3" s="477"/>
      <c r="GDP3" s="477"/>
      <c r="GDQ3" s="477"/>
      <c r="GDR3" s="477"/>
      <c r="GDS3" s="477"/>
      <c r="GDT3" s="477"/>
      <c r="GDU3" s="477"/>
      <c r="GDV3" s="477" t="s">
        <v>25</v>
      </c>
      <c r="GDW3" s="477"/>
      <c r="GDX3" s="477"/>
      <c r="GDY3" s="477"/>
      <c r="GDZ3" s="477"/>
      <c r="GEA3" s="477"/>
      <c r="GEB3" s="477"/>
      <c r="GEC3" s="477"/>
      <c r="GED3" s="477"/>
      <c r="GEE3" s="477"/>
      <c r="GEF3" s="477"/>
      <c r="GEG3" s="477"/>
      <c r="GEH3" s="477"/>
      <c r="GEI3" s="477"/>
      <c r="GEJ3" s="477"/>
      <c r="GEK3" s="477"/>
      <c r="GEL3" s="477" t="s">
        <v>25</v>
      </c>
      <c r="GEM3" s="477"/>
      <c r="GEN3" s="477"/>
      <c r="GEO3" s="477"/>
      <c r="GEP3" s="477"/>
      <c r="GEQ3" s="477"/>
      <c r="GER3" s="477"/>
      <c r="GES3" s="477"/>
      <c r="GET3" s="477"/>
      <c r="GEU3" s="477"/>
      <c r="GEV3" s="477"/>
      <c r="GEW3" s="477"/>
      <c r="GEX3" s="477"/>
      <c r="GEY3" s="477"/>
      <c r="GEZ3" s="477"/>
      <c r="GFA3" s="477"/>
      <c r="GFB3" s="477" t="s">
        <v>25</v>
      </c>
      <c r="GFC3" s="477"/>
      <c r="GFD3" s="477"/>
      <c r="GFE3" s="477"/>
      <c r="GFF3" s="477"/>
      <c r="GFG3" s="477"/>
      <c r="GFH3" s="477"/>
      <c r="GFI3" s="477"/>
      <c r="GFJ3" s="477"/>
      <c r="GFK3" s="477"/>
      <c r="GFL3" s="477"/>
      <c r="GFM3" s="477"/>
      <c r="GFN3" s="477"/>
      <c r="GFO3" s="477"/>
      <c r="GFP3" s="477"/>
      <c r="GFQ3" s="477"/>
      <c r="GFR3" s="477" t="s">
        <v>25</v>
      </c>
      <c r="GFS3" s="477"/>
      <c r="GFT3" s="477"/>
      <c r="GFU3" s="477"/>
      <c r="GFV3" s="477"/>
      <c r="GFW3" s="477"/>
      <c r="GFX3" s="477"/>
      <c r="GFY3" s="477"/>
      <c r="GFZ3" s="477"/>
      <c r="GGA3" s="477"/>
      <c r="GGB3" s="477"/>
      <c r="GGC3" s="477"/>
      <c r="GGD3" s="477"/>
      <c r="GGE3" s="477"/>
      <c r="GGF3" s="477"/>
      <c r="GGG3" s="477"/>
      <c r="GGH3" s="477" t="s">
        <v>25</v>
      </c>
      <c r="GGI3" s="477"/>
      <c r="GGJ3" s="477"/>
      <c r="GGK3" s="477"/>
      <c r="GGL3" s="477"/>
      <c r="GGM3" s="477"/>
      <c r="GGN3" s="477"/>
      <c r="GGO3" s="477"/>
      <c r="GGP3" s="477"/>
      <c r="GGQ3" s="477"/>
      <c r="GGR3" s="477"/>
      <c r="GGS3" s="477"/>
      <c r="GGT3" s="477"/>
      <c r="GGU3" s="477"/>
      <c r="GGV3" s="477"/>
      <c r="GGW3" s="477"/>
      <c r="GGX3" s="477" t="s">
        <v>25</v>
      </c>
      <c r="GGY3" s="477"/>
      <c r="GGZ3" s="477"/>
      <c r="GHA3" s="477"/>
      <c r="GHB3" s="477"/>
      <c r="GHC3" s="477"/>
      <c r="GHD3" s="477"/>
      <c r="GHE3" s="477"/>
      <c r="GHF3" s="477"/>
      <c r="GHG3" s="477"/>
      <c r="GHH3" s="477"/>
      <c r="GHI3" s="477"/>
      <c r="GHJ3" s="477"/>
      <c r="GHK3" s="477"/>
      <c r="GHL3" s="477"/>
      <c r="GHM3" s="477"/>
      <c r="GHN3" s="477" t="s">
        <v>25</v>
      </c>
      <c r="GHO3" s="477"/>
      <c r="GHP3" s="477"/>
      <c r="GHQ3" s="477"/>
      <c r="GHR3" s="477"/>
      <c r="GHS3" s="477"/>
      <c r="GHT3" s="477"/>
      <c r="GHU3" s="477"/>
      <c r="GHV3" s="477"/>
      <c r="GHW3" s="477"/>
      <c r="GHX3" s="477"/>
      <c r="GHY3" s="477"/>
      <c r="GHZ3" s="477"/>
      <c r="GIA3" s="477"/>
      <c r="GIB3" s="477"/>
      <c r="GIC3" s="477"/>
      <c r="GID3" s="477" t="s">
        <v>25</v>
      </c>
      <c r="GIE3" s="477"/>
      <c r="GIF3" s="477"/>
      <c r="GIG3" s="477"/>
      <c r="GIH3" s="477"/>
      <c r="GII3" s="477"/>
      <c r="GIJ3" s="477"/>
      <c r="GIK3" s="477"/>
      <c r="GIL3" s="477"/>
      <c r="GIM3" s="477"/>
      <c r="GIN3" s="477"/>
      <c r="GIO3" s="477"/>
      <c r="GIP3" s="477"/>
      <c r="GIQ3" s="477"/>
      <c r="GIR3" s="477"/>
      <c r="GIS3" s="477"/>
      <c r="GIT3" s="477" t="s">
        <v>25</v>
      </c>
      <c r="GIU3" s="477"/>
      <c r="GIV3" s="477"/>
      <c r="GIW3" s="477"/>
      <c r="GIX3" s="477"/>
      <c r="GIY3" s="477"/>
      <c r="GIZ3" s="477"/>
      <c r="GJA3" s="477"/>
      <c r="GJB3" s="477"/>
      <c r="GJC3" s="477"/>
      <c r="GJD3" s="477"/>
      <c r="GJE3" s="477"/>
      <c r="GJF3" s="477"/>
      <c r="GJG3" s="477"/>
      <c r="GJH3" s="477"/>
      <c r="GJI3" s="477"/>
      <c r="GJJ3" s="477" t="s">
        <v>25</v>
      </c>
      <c r="GJK3" s="477"/>
      <c r="GJL3" s="477"/>
      <c r="GJM3" s="477"/>
      <c r="GJN3" s="477"/>
      <c r="GJO3" s="477"/>
      <c r="GJP3" s="477"/>
      <c r="GJQ3" s="477"/>
      <c r="GJR3" s="477"/>
      <c r="GJS3" s="477"/>
      <c r="GJT3" s="477"/>
      <c r="GJU3" s="477"/>
      <c r="GJV3" s="477"/>
      <c r="GJW3" s="477"/>
      <c r="GJX3" s="477"/>
      <c r="GJY3" s="477"/>
      <c r="GJZ3" s="477" t="s">
        <v>25</v>
      </c>
      <c r="GKA3" s="477"/>
      <c r="GKB3" s="477"/>
      <c r="GKC3" s="477"/>
      <c r="GKD3" s="477"/>
      <c r="GKE3" s="477"/>
      <c r="GKF3" s="477"/>
      <c r="GKG3" s="477"/>
      <c r="GKH3" s="477"/>
      <c r="GKI3" s="477"/>
      <c r="GKJ3" s="477"/>
      <c r="GKK3" s="477"/>
      <c r="GKL3" s="477"/>
      <c r="GKM3" s="477"/>
      <c r="GKN3" s="477"/>
      <c r="GKO3" s="477"/>
      <c r="GKP3" s="477" t="s">
        <v>25</v>
      </c>
      <c r="GKQ3" s="477"/>
      <c r="GKR3" s="477"/>
      <c r="GKS3" s="477"/>
      <c r="GKT3" s="477"/>
      <c r="GKU3" s="477"/>
      <c r="GKV3" s="477"/>
      <c r="GKW3" s="477"/>
      <c r="GKX3" s="477"/>
      <c r="GKY3" s="477"/>
      <c r="GKZ3" s="477"/>
      <c r="GLA3" s="477"/>
      <c r="GLB3" s="477"/>
      <c r="GLC3" s="477"/>
      <c r="GLD3" s="477"/>
      <c r="GLE3" s="477"/>
      <c r="GLF3" s="477" t="s">
        <v>25</v>
      </c>
      <c r="GLG3" s="477"/>
      <c r="GLH3" s="477"/>
      <c r="GLI3" s="477"/>
      <c r="GLJ3" s="477"/>
      <c r="GLK3" s="477"/>
      <c r="GLL3" s="477"/>
      <c r="GLM3" s="477"/>
      <c r="GLN3" s="477"/>
      <c r="GLO3" s="477"/>
      <c r="GLP3" s="477"/>
      <c r="GLQ3" s="477"/>
      <c r="GLR3" s="477"/>
      <c r="GLS3" s="477"/>
      <c r="GLT3" s="477"/>
      <c r="GLU3" s="477"/>
      <c r="GLV3" s="477" t="s">
        <v>25</v>
      </c>
      <c r="GLW3" s="477"/>
      <c r="GLX3" s="477"/>
      <c r="GLY3" s="477"/>
      <c r="GLZ3" s="477"/>
      <c r="GMA3" s="477"/>
      <c r="GMB3" s="477"/>
      <c r="GMC3" s="477"/>
      <c r="GMD3" s="477"/>
      <c r="GME3" s="477"/>
      <c r="GMF3" s="477"/>
      <c r="GMG3" s="477"/>
      <c r="GMH3" s="477"/>
      <c r="GMI3" s="477"/>
      <c r="GMJ3" s="477"/>
      <c r="GMK3" s="477"/>
      <c r="GML3" s="477" t="s">
        <v>25</v>
      </c>
      <c r="GMM3" s="477"/>
      <c r="GMN3" s="477"/>
      <c r="GMO3" s="477"/>
      <c r="GMP3" s="477"/>
      <c r="GMQ3" s="477"/>
      <c r="GMR3" s="477"/>
      <c r="GMS3" s="477"/>
      <c r="GMT3" s="477"/>
      <c r="GMU3" s="477"/>
      <c r="GMV3" s="477"/>
      <c r="GMW3" s="477"/>
      <c r="GMX3" s="477"/>
      <c r="GMY3" s="477"/>
      <c r="GMZ3" s="477"/>
      <c r="GNA3" s="477"/>
      <c r="GNB3" s="477" t="s">
        <v>25</v>
      </c>
      <c r="GNC3" s="477"/>
      <c r="GND3" s="477"/>
      <c r="GNE3" s="477"/>
      <c r="GNF3" s="477"/>
      <c r="GNG3" s="477"/>
      <c r="GNH3" s="477"/>
      <c r="GNI3" s="477"/>
      <c r="GNJ3" s="477"/>
      <c r="GNK3" s="477"/>
      <c r="GNL3" s="477"/>
      <c r="GNM3" s="477"/>
      <c r="GNN3" s="477"/>
      <c r="GNO3" s="477"/>
      <c r="GNP3" s="477"/>
      <c r="GNQ3" s="477"/>
      <c r="GNR3" s="477" t="s">
        <v>25</v>
      </c>
      <c r="GNS3" s="477"/>
      <c r="GNT3" s="477"/>
      <c r="GNU3" s="477"/>
      <c r="GNV3" s="477"/>
      <c r="GNW3" s="477"/>
      <c r="GNX3" s="477"/>
      <c r="GNY3" s="477"/>
      <c r="GNZ3" s="477"/>
      <c r="GOA3" s="477"/>
      <c r="GOB3" s="477"/>
      <c r="GOC3" s="477"/>
      <c r="GOD3" s="477"/>
      <c r="GOE3" s="477"/>
      <c r="GOF3" s="477"/>
      <c r="GOG3" s="477"/>
      <c r="GOH3" s="477" t="s">
        <v>25</v>
      </c>
      <c r="GOI3" s="477"/>
      <c r="GOJ3" s="477"/>
      <c r="GOK3" s="477"/>
      <c r="GOL3" s="477"/>
      <c r="GOM3" s="477"/>
      <c r="GON3" s="477"/>
      <c r="GOO3" s="477"/>
      <c r="GOP3" s="477"/>
      <c r="GOQ3" s="477"/>
      <c r="GOR3" s="477"/>
      <c r="GOS3" s="477"/>
      <c r="GOT3" s="477"/>
      <c r="GOU3" s="477"/>
      <c r="GOV3" s="477"/>
      <c r="GOW3" s="477"/>
      <c r="GOX3" s="477" t="s">
        <v>25</v>
      </c>
      <c r="GOY3" s="477"/>
      <c r="GOZ3" s="477"/>
      <c r="GPA3" s="477"/>
      <c r="GPB3" s="477"/>
      <c r="GPC3" s="477"/>
      <c r="GPD3" s="477"/>
      <c r="GPE3" s="477"/>
      <c r="GPF3" s="477"/>
      <c r="GPG3" s="477"/>
      <c r="GPH3" s="477"/>
      <c r="GPI3" s="477"/>
      <c r="GPJ3" s="477"/>
      <c r="GPK3" s="477"/>
      <c r="GPL3" s="477"/>
      <c r="GPM3" s="477"/>
      <c r="GPN3" s="477" t="s">
        <v>25</v>
      </c>
      <c r="GPO3" s="477"/>
      <c r="GPP3" s="477"/>
      <c r="GPQ3" s="477"/>
      <c r="GPR3" s="477"/>
      <c r="GPS3" s="477"/>
      <c r="GPT3" s="477"/>
      <c r="GPU3" s="477"/>
      <c r="GPV3" s="477"/>
      <c r="GPW3" s="477"/>
      <c r="GPX3" s="477"/>
      <c r="GPY3" s="477"/>
      <c r="GPZ3" s="477"/>
      <c r="GQA3" s="477"/>
      <c r="GQB3" s="477"/>
      <c r="GQC3" s="477"/>
      <c r="GQD3" s="477" t="s">
        <v>25</v>
      </c>
      <c r="GQE3" s="477"/>
      <c r="GQF3" s="477"/>
      <c r="GQG3" s="477"/>
      <c r="GQH3" s="477"/>
      <c r="GQI3" s="477"/>
      <c r="GQJ3" s="477"/>
      <c r="GQK3" s="477"/>
      <c r="GQL3" s="477"/>
      <c r="GQM3" s="477"/>
      <c r="GQN3" s="477"/>
      <c r="GQO3" s="477"/>
      <c r="GQP3" s="477"/>
      <c r="GQQ3" s="477"/>
      <c r="GQR3" s="477"/>
      <c r="GQS3" s="477"/>
      <c r="GQT3" s="477" t="s">
        <v>25</v>
      </c>
      <c r="GQU3" s="477"/>
      <c r="GQV3" s="477"/>
      <c r="GQW3" s="477"/>
      <c r="GQX3" s="477"/>
      <c r="GQY3" s="477"/>
      <c r="GQZ3" s="477"/>
      <c r="GRA3" s="477"/>
      <c r="GRB3" s="477"/>
      <c r="GRC3" s="477"/>
      <c r="GRD3" s="477"/>
      <c r="GRE3" s="477"/>
      <c r="GRF3" s="477"/>
      <c r="GRG3" s="477"/>
      <c r="GRH3" s="477"/>
      <c r="GRI3" s="477"/>
      <c r="GRJ3" s="477" t="s">
        <v>25</v>
      </c>
      <c r="GRK3" s="477"/>
      <c r="GRL3" s="477"/>
      <c r="GRM3" s="477"/>
      <c r="GRN3" s="477"/>
      <c r="GRO3" s="477"/>
      <c r="GRP3" s="477"/>
      <c r="GRQ3" s="477"/>
      <c r="GRR3" s="477"/>
      <c r="GRS3" s="477"/>
      <c r="GRT3" s="477"/>
      <c r="GRU3" s="477"/>
      <c r="GRV3" s="477"/>
      <c r="GRW3" s="477"/>
      <c r="GRX3" s="477"/>
      <c r="GRY3" s="477"/>
      <c r="GRZ3" s="477" t="s">
        <v>25</v>
      </c>
      <c r="GSA3" s="477"/>
      <c r="GSB3" s="477"/>
      <c r="GSC3" s="477"/>
      <c r="GSD3" s="477"/>
      <c r="GSE3" s="477"/>
      <c r="GSF3" s="477"/>
      <c r="GSG3" s="477"/>
      <c r="GSH3" s="477"/>
      <c r="GSI3" s="477"/>
      <c r="GSJ3" s="477"/>
      <c r="GSK3" s="477"/>
      <c r="GSL3" s="477"/>
      <c r="GSM3" s="477"/>
      <c r="GSN3" s="477"/>
      <c r="GSO3" s="477"/>
      <c r="GSP3" s="477" t="s">
        <v>25</v>
      </c>
      <c r="GSQ3" s="477"/>
      <c r="GSR3" s="477"/>
      <c r="GSS3" s="477"/>
      <c r="GST3" s="477"/>
      <c r="GSU3" s="477"/>
      <c r="GSV3" s="477"/>
      <c r="GSW3" s="477"/>
      <c r="GSX3" s="477"/>
      <c r="GSY3" s="477"/>
      <c r="GSZ3" s="477"/>
      <c r="GTA3" s="477"/>
      <c r="GTB3" s="477"/>
      <c r="GTC3" s="477"/>
      <c r="GTD3" s="477"/>
      <c r="GTE3" s="477"/>
      <c r="GTF3" s="477" t="s">
        <v>25</v>
      </c>
      <c r="GTG3" s="477"/>
      <c r="GTH3" s="477"/>
      <c r="GTI3" s="477"/>
      <c r="GTJ3" s="477"/>
      <c r="GTK3" s="477"/>
      <c r="GTL3" s="477"/>
      <c r="GTM3" s="477"/>
      <c r="GTN3" s="477"/>
      <c r="GTO3" s="477"/>
      <c r="GTP3" s="477"/>
      <c r="GTQ3" s="477"/>
      <c r="GTR3" s="477"/>
      <c r="GTS3" s="477"/>
      <c r="GTT3" s="477"/>
      <c r="GTU3" s="477"/>
      <c r="GTV3" s="477" t="s">
        <v>25</v>
      </c>
      <c r="GTW3" s="477"/>
      <c r="GTX3" s="477"/>
      <c r="GTY3" s="477"/>
      <c r="GTZ3" s="477"/>
      <c r="GUA3" s="477"/>
      <c r="GUB3" s="477"/>
      <c r="GUC3" s="477"/>
      <c r="GUD3" s="477"/>
      <c r="GUE3" s="477"/>
      <c r="GUF3" s="477"/>
      <c r="GUG3" s="477"/>
      <c r="GUH3" s="477"/>
      <c r="GUI3" s="477"/>
      <c r="GUJ3" s="477"/>
      <c r="GUK3" s="477"/>
      <c r="GUL3" s="477" t="s">
        <v>25</v>
      </c>
      <c r="GUM3" s="477"/>
      <c r="GUN3" s="477"/>
      <c r="GUO3" s="477"/>
      <c r="GUP3" s="477"/>
      <c r="GUQ3" s="477"/>
      <c r="GUR3" s="477"/>
      <c r="GUS3" s="477"/>
      <c r="GUT3" s="477"/>
      <c r="GUU3" s="477"/>
      <c r="GUV3" s="477"/>
      <c r="GUW3" s="477"/>
      <c r="GUX3" s="477"/>
      <c r="GUY3" s="477"/>
      <c r="GUZ3" s="477"/>
      <c r="GVA3" s="477"/>
      <c r="GVB3" s="477" t="s">
        <v>25</v>
      </c>
      <c r="GVC3" s="477"/>
      <c r="GVD3" s="477"/>
      <c r="GVE3" s="477"/>
      <c r="GVF3" s="477"/>
      <c r="GVG3" s="477"/>
      <c r="GVH3" s="477"/>
      <c r="GVI3" s="477"/>
      <c r="GVJ3" s="477"/>
      <c r="GVK3" s="477"/>
      <c r="GVL3" s="477"/>
      <c r="GVM3" s="477"/>
      <c r="GVN3" s="477"/>
      <c r="GVO3" s="477"/>
      <c r="GVP3" s="477"/>
      <c r="GVQ3" s="477"/>
      <c r="GVR3" s="477" t="s">
        <v>25</v>
      </c>
      <c r="GVS3" s="477"/>
      <c r="GVT3" s="477"/>
      <c r="GVU3" s="477"/>
      <c r="GVV3" s="477"/>
      <c r="GVW3" s="477"/>
      <c r="GVX3" s="477"/>
      <c r="GVY3" s="477"/>
      <c r="GVZ3" s="477"/>
      <c r="GWA3" s="477"/>
      <c r="GWB3" s="477"/>
      <c r="GWC3" s="477"/>
      <c r="GWD3" s="477"/>
      <c r="GWE3" s="477"/>
      <c r="GWF3" s="477"/>
      <c r="GWG3" s="477"/>
      <c r="GWH3" s="477" t="s">
        <v>25</v>
      </c>
      <c r="GWI3" s="477"/>
      <c r="GWJ3" s="477"/>
      <c r="GWK3" s="477"/>
      <c r="GWL3" s="477"/>
      <c r="GWM3" s="477"/>
      <c r="GWN3" s="477"/>
      <c r="GWO3" s="477"/>
      <c r="GWP3" s="477"/>
      <c r="GWQ3" s="477"/>
      <c r="GWR3" s="477"/>
      <c r="GWS3" s="477"/>
      <c r="GWT3" s="477"/>
      <c r="GWU3" s="477"/>
      <c r="GWV3" s="477"/>
      <c r="GWW3" s="477"/>
      <c r="GWX3" s="477" t="s">
        <v>25</v>
      </c>
      <c r="GWY3" s="477"/>
      <c r="GWZ3" s="477"/>
      <c r="GXA3" s="477"/>
      <c r="GXB3" s="477"/>
      <c r="GXC3" s="477"/>
      <c r="GXD3" s="477"/>
      <c r="GXE3" s="477"/>
      <c r="GXF3" s="477"/>
      <c r="GXG3" s="477"/>
      <c r="GXH3" s="477"/>
      <c r="GXI3" s="477"/>
      <c r="GXJ3" s="477"/>
      <c r="GXK3" s="477"/>
      <c r="GXL3" s="477"/>
      <c r="GXM3" s="477"/>
      <c r="GXN3" s="477" t="s">
        <v>25</v>
      </c>
      <c r="GXO3" s="477"/>
      <c r="GXP3" s="477"/>
      <c r="GXQ3" s="477"/>
      <c r="GXR3" s="477"/>
      <c r="GXS3" s="477"/>
      <c r="GXT3" s="477"/>
      <c r="GXU3" s="477"/>
      <c r="GXV3" s="477"/>
      <c r="GXW3" s="477"/>
      <c r="GXX3" s="477"/>
      <c r="GXY3" s="477"/>
      <c r="GXZ3" s="477"/>
      <c r="GYA3" s="477"/>
      <c r="GYB3" s="477"/>
      <c r="GYC3" s="477"/>
      <c r="GYD3" s="477" t="s">
        <v>25</v>
      </c>
      <c r="GYE3" s="477"/>
      <c r="GYF3" s="477"/>
      <c r="GYG3" s="477"/>
      <c r="GYH3" s="477"/>
      <c r="GYI3" s="477"/>
      <c r="GYJ3" s="477"/>
      <c r="GYK3" s="477"/>
      <c r="GYL3" s="477"/>
      <c r="GYM3" s="477"/>
      <c r="GYN3" s="477"/>
      <c r="GYO3" s="477"/>
      <c r="GYP3" s="477"/>
      <c r="GYQ3" s="477"/>
      <c r="GYR3" s="477"/>
      <c r="GYS3" s="477"/>
      <c r="GYT3" s="477" t="s">
        <v>25</v>
      </c>
      <c r="GYU3" s="477"/>
      <c r="GYV3" s="477"/>
      <c r="GYW3" s="477"/>
      <c r="GYX3" s="477"/>
      <c r="GYY3" s="477"/>
      <c r="GYZ3" s="477"/>
      <c r="GZA3" s="477"/>
      <c r="GZB3" s="477"/>
      <c r="GZC3" s="477"/>
      <c r="GZD3" s="477"/>
      <c r="GZE3" s="477"/>
      <c r="GZF3" s="477"/>
      <c r="GZG3" s="477"/>
      <c r="GZH3" s="477"/>
      <c r="GZI3" s="477"/>
      <c r="GZJ3" s="477" t="s">
        <v>25</v>
      </c>
      <c r="GZK3" s="477"/>
      <c r="GZL3" s="477"/>
      <c r="GZM3" s="477"/>
      <c r="GZN3" s="477"/>
      <c r="GZO3" s="477"/>
      <c r="GZP3" s="477"/>
      <c r="GZQ3" s="477"/>
      <c r="GZR3" s="477"/>
      <c r="GZS3" s="477"/>
      <c r="GZT3" s="477"/>
      <c r="GZU3" s="477"/>
      <c r="GZV3" s="477"/>
      <c r="GZW3" s="477"/>
      <c r="GZX3" s="477"/>
      <c r="GZY3" s="477"/>
      <c r="GZZ3" s="477" t="s">
        <v>25</v>
      </c>
      <c r="HAA3" s="477"/>
      <c r="HAB3" s="477"/>
      <c r="HAC3" s="477"/>
      <c r="HAD3" s="477"/>
      <c r="HAE3" s="477"/>
      <c r="HAF3" s="477"/>
      <c r="HAG3" s="477"/>
      <c r="HAH3" s="477"/>
      <c r="HAI3" s="477"/>
      <c r="HAJ3" s="477"/>
      <c r="HAK3" s="477"/>
      <c r="HAL3" s="477"/>
      <c r="HAM3" s="477"/>
      <c r="HAN3" s="477"/>
      <c r="HAO3" s="477"/>
      <c r="HAP3" s="477" t="s">
        <v>25</v>
      </c>
      <c r="HAQ3" s="477"/>
      <c r="HAR3" s="477"/>
      <c r="HAS3" s="477"/>
      <c r="HAT3" s="477"/>
      <c r="HAU3" s="477"/>
      <c r="HAV3" s="477"/>
      <c r="HAW3" s="477"/>
      <c r="HAX3" s="477"/>
      <c r="HAY3" s="477"/>
      <c r="HAZ3" s="477"/>
      <c r="HBA3" s="477"/>
      <c r="HBB3" s="477"/>
      <c r="HBC3" s="477"/>
      <c r="HBD3" s="477"/>
      <c r="HBE3" s="477"/>
      <c r="HBF3" s="477" t="s">
        <v>25</v>
      </c>
      <c r="HBG3" s="477"/>
      <c r="HBH3" s="477"/>
      <c r="HBI3" s="477"/>
      <c r="HBJ3" s="477"/>
      <c r="HBK3" s="477"/>
      <c r="HBL3" s="477"/>
      <c r="HBM3" s="477"/>
      <c r="HBN3" s="477"/>
      <c r="HBO3" s="477"/>
      <c r="HBP3" s="477"/>
      <c r="HBQ3" s="477"/>
      <c r="HBR3" s="477"/>
      <c r="HBS3" s="477"/>
      <c r="HBT3" s="477"/>
      <c r="HBU3" s="477"/>
      <c r="HBV3" s="477" t="s">
        <v>25</v>
      </c>
      <c r="HBW3" s="477"/>
      <c r="HBX3" s="477"/>
      <c r="HBY3" s="477"/>
      <c r="HBZ3" s="477"/>
      <c r="HCA3" s="477"/>
      <c r="HCB3" s="477"/>
      <c r="HCC3" s="477"/>
      <c r="HCD3" s="477"/>
      <c r="HCE3" s="477"/>
      <c r="HCF3" s="477"/>
      <c r="HCG3" s="477"/>
      <c r="HCH3" s="477"/>
      <c r="HCI3" s="477"/>
      <c r="HCJ3" s="477"/>
      <c r="HCK3" s="477"/>
      <c r="HCL3" s="477" t="s">
        <v>25</v>
      </c>
      <c r="HCM3" s="477"/>
      <c r="HCN3" s="477"/>
      <c r="HCO3" s="477"/>
      <c r="HCP3" s="477"/>
      <c r="HCQ3" s="477"/>
      <c r="HCR3" s="477"/>
      <c r="HCS3" s="477"/>
      <c r="HCT3" s="477"/>
      <c r="HCU3" s="477"/>
      <c r="HCV3" s="477"/>
      <c r="HCW3" s="477"/>
      <c r="HCX3" s="477"/>
      <c r="HCY3" s="477"/>
      <c r="HCZ3" s="477"/>
      <c r="HDA3" s="477"/>
      <c r="HDB3" s="477" t="s">
        <v>25</v>
      </c>
      <c r="HDC3" s="477"/>
      <c r="HDD3" s="477"/>
      <c r="HDE3" s="477"/>
      <c r="HDF3" s="477"/>
      <c r="HDG3" s="477"/>
      <c r="HDH3" s="477"/>
      <c r="HDI3" s="477"/>
      <c r="HDJ3" s="477"/>
      <c r="HDK3" s="477"/>
      <c r="HDL3" s="477"/>
      <c r="HDM3" s="477"/>
      <c r="HDN3" s="477"/>
      <c r="HDO3" s="477"/>
      <c r="HDP3" s="477"/>
      <c r="HDQ3" s="477"/>
      <c r="HDR3" s="477" t="s">
        <v>25</v>
      </c>
      <c r="HDS3" s="477"/>
      <c r="HDT3" s="477"/>
      <c r="HDU3" s="477"/>
      <c r="HDV3" s="477"/>
      <c r="HDW3" s="477"/>
      <c r="HDX3" s="477"/>
      <c r="HDY3" s="477"/>
      <c r="HDZ3" s="477"/>
      <c r="HEA3" s="477"/>
      <c r="HEB3" s="477"/>
      <c r="HEC3" s="477"/>
      <c r="HED3" s="477"/>
      <c r="HEE3" s="477"/>
      <c r="HEF3" s="477"/>
      <c r="HEG3" s="477"/>
      <c r="HEH3" s="477" t="s">
        <v>25</v>
      </c>
      <c r="HEI3" s="477"/>
      <c r="HEJ3" s="477"/>
      <c r="HEK3" s="477"/>
      <c r="HEL3" s="477"/>
      <c r="HEM3" s="477"/>
      <c r="HEN3" s="477"/>
      <c r="HEO3" s="477"/>
      <c r="HEP3" s="477"/>
      <c r="HEQ3" s="477"/>
      <c r="HER3" s="477"/>
      <c r="HES3" s="477"/>
      <c r="HET3" s="477"/>
      <c r="HEU3" s="477"/>
      <c r="HEV3" s="477"/>
      <c r="HEW3" s="477"/>
      <c r="HEX3" s="477" t="s">
        <v>25</v>
      </c>
      <c r="HEY3" s="477"/>
      <c r="HEZ3" s="477"/>
      <c r="HFA3" s="477"/>
      <c r="HFB3" s="477"/>
      <c r="HFC3" s="477"/>
      <c r="HFD3" s="477"/>
      <c r="HFE3" s="477"/>
      <c r="HFF3" s="477"/>
      <c r="HFG3" s="477"/>
      <c r="HFH3" s="477"/>
      <c r="HFI3" s="477"/>
      <c r="HFJ3" s="477"/>
      <c r="HFK3" s="477"/>
      <c r="HFL3" s="477"/>
      <c r="HFM3" s="477"/>
      <c r="HFN3" s="477" t="s">
        <v>25</v>
      </c>
      <c r="HFO3" s="477"/>
      <c r="HFP3" s="477"/>
      <c r="HFQ3" s="477"/>
      <c r="HFR3" s="477"/>
      <c r="HFS3" s="477"/>
      <c r="HFT3" s="477"/>
      <c r="HFU3" s="477"/>
      <c r="HFV3" s="477"/>
      <c r="HFW3" s="477"/>
      <c r="HFX3" s="477"/>
      <c r="HFY3" s="477"/>
      <c r="HFZ3" s="477"/>
      <c r="HGA3" s="477"/>
      <c r="HGB3" s="477"/>
      <c r="HGC3" s="477"/>
      <c r="HGD3" s="477" t="s">
        <v>25</v>
      </c>
      <c r="HGE3" s="477"/>
      <c r="HGF3" s="477"/>
      <c r="HGG3" s="477"/>
      <c r="HGH3" s="477"/>
      <c r="HGI3" s="477"/>
      <c r="HGJ3" s="477"/>
      <c r="HGK3" s="477"/>
      <c r="HGL3" s="477"/>
      <c r="HGM3" s="477"/>
      <c r="HGN3" s="477"/>
      <c r="HGO3" s="477"/>
      <c r="HGP3" s="477"/>
      <c r="HGQ3" s="477"/>
      <c r="HGR3" s="477"/>
      <c r="HGS3" s="477"/>
      <c r="HGT3" s="477" t="s">
        <v>25</v>
      </c>
      <c r="HGU3" s="477"/>
      <c r="HGV3" s="477"/>
      <c r="HGW3" s="477"/>
      <c r="HGX3" s="477"/>
      <c r="HGY3" s="477"/>
      <c r="HGZ3" s="477"/>
      <c r="HHA3" s="477"/>
      <c r="HHB3" s="477"/>
      <c r="HHC3" s="477"/>
      <c r="HHD3" s="477"/>
      <c r="HHE3" s="477"/>
      <c r="HHF3" s="477"/>
      <c r="HHG3" s="477"/>
      <c r="HHH3" s="477"/>
      <c r="HHI3" s="477"/>
      <c r="HHJ3" s="477" t="s">
        <v>25</v>
      </c>
      <c r="HHK3" s="477"/>
      <c r="HHL3" s="477"/>
      <c r="HHM3" s="477"/>
      <c r="HHN3" s="477"/>
      <c r="HHO3" s="477"/>
      <c r="HHP3" s="477"/>
      <c r="HHQ3" s="477"/>
      <c r="HHR3" s="477"/>
      <c r="HHS3" s="477"/>
      <c r="HHT3" s="477"/>
      <c r="HHU3" s="477"/>
      <c r="HHV3" s="477"/>
      <c r="HHW3" s="477"/>
      <c r="HHX3" s="477"/>
      <c r="HHY3" s="477"/>
      <c r="HHZ3" s="477" t="s">
        <v>25</v>
      </c>
      <c r="HIA3" s="477"/>
      <c r="HIB3" s="477"/>
      <c r="HIC3" s="477"/>
      <c r="HID3" s="477"/>
      <c r="HIE3" s="477"/>
      <c r="HIF3" s="477"/>
      <c r="HIG3" s="477"/>
      <c r="HIH3" s="477"/>
      <c r="HII3" s="477"/>
      <c r="HIJ3" s="477"/>
      <c r="HIK3" s="477"/>
      <c r="HIL3" s="477"/>
      <c r="HIM3" s="477"/>
      <c r="HIN3" s="477"/>
      <c r="HIO3" s="477"/>
      <c r="HIP3" s="477" t="s">
        <v>25</v>
      </c>
      <c r="HIQ3" s="477"/>
      <c r="HIR3" s="477"/>
      <c r="HIS3" s="477"/>
      <c r="HIT3" s="477"/>
      <c r="HIU3" s="477"/>
      <c r="HIV3" s="477"/>
      <c r="HIW3" s="477"/>
      <c r="HIX3" s="477"/>
      <c r="HIY3" s="477"/>
      <c r="HIZ3" s="477"/>
      <c r="HJA3" s="477"/>
      <c r="HJB3" s="477"/>
      <c r="HJC3" s="477"/>
      <c r="HJD3" s="477"/>
      <c r="HJE3" s="477"/>
      <c r="HJF3" s="477" t="s">
        <v>25</v>
      </c>
      <c r="HJG3" s="477"/>
      <c r="HJH3" s="477"/>
      <c r="HJI3" s="477"/>
      <c r="HJJ3" s="477"/>
      <c r="HJK3" s="477"/>
      <c r="HJL3" s="477"/>
      <c r="HJM3" s="477"/>
      <c r="HJN3" s="477"/>
      <c r="HJO3" s="477"/>
      <c r="HJP3" s="477"/>
      <c r="HJQ3" s="477"/>
      <c r="HJR3" s="477"/>
      <c r="HJS3" s="477"/>
      <c r="HJT3" s="477"/>
      <c r="HJU3" s="477"/>
      <c r="HJV3" s="477" t="s">
        <v>25</v>
      </c>
      <c r="HJW3" s="477"/>
      <c r="HJX3" s="477"/>
      <c r="HJY3" s="477"/>
      <c r="HJZ3" s="477"/>
      <c r="HKA3" s="477"/>
      <c r="HKB3" s="477"/>
      <c r="HKC3" s="477"/>
      <c r="HKD3" s="477"/>
      <c r="HKE3" s="477"/>
      <c r="HKF3" s="477"/>
      <c r="HKG3" s="477"/>
      <c r="HKH3" s="477"/>
      <c r="HKI3" s="477"/>
      <c r="HKJ3" s="477"/>
      <c r="HKK3" s="477"/>
      <c r="HKL3" s="477" t="s">
        <v>25</v>
      </c>
      <c r="HKM3" s="477"/>
      <c r="HKN3" s="477"/>
      <c r="HKO3" s="477"/>
      <c r="HKP3" s="477"/>
      <c r="HKQ3" s="477"/>
      <c r="HKR3" s="477"/>
      <c r="HKS3" s="477"/>
      <c r="HKT3" s="477"/>
      <c r="HKU3" s="477"/>
      <c r="HKV3" s="477"/>
      <c r="HKW3" s="477"/>
      <c r="HKX3" s="477"/>
      <c r="HKY3" s="477"/>
      <c r="HKZ3" s="477"/>
      <c r="HLA3" s="477"/>
      <c r="HLB3" s="477" t="s">
        <v>25</v>
      </c>
      <c r="HLC3" s="477"/>
      <c r="HLD3" s="477"/>
      <c r="HLE3" s="477"/>
      <c r="HLF3" s="477"/>
      <c r="HLG3" s="477"/>
      <c r="HLH3" s="477"/>
      <c r="HLI3" s="477"/>
      <c r="HLJ3" s="477"/>
      <c r="HLK3" s="477"/>
      <c r="HLL3" s="477"/>
      <c r="HLM3" s="477"/>
      <c r="HLN3" s="477"/>
      <c r="HLO3" s="477"/>
      <c r="HLP3" s="477"/>
      <c r="HLQ3" s="477"/>
      <c r="HLR3" s="477" t="s">
        <v>25</v>
      </c>
      <c r="HLS3" s="477"/>
      <c r="HLT3" s="477"/>
      <c r="HLU3" s="477"/>
      <c r="HLV3" s="477"/>
      <c r="HLW3" s="477"/>
      <c r="HLX3" s="477"/>
      <c r="HLY3" s="477"/>
      <c r="HLZ3" s="477"/>
      <c r="HMA3" s="477"/>
      <c r="HMB3" s="477"/>
      <c r="HMC3" s="477"/>
      <c r="HMD3" s="477"/>
      <c r="HME3" s="477"/>
      <c r="HMF3" s="477"/>
      <c r="HMG3" s="477"/>
      <c r="HMH3" s="477" t="s">
        <v>25</v>
      </c>
      <c r="HMI3" s="477"/>
      <c r="HMJ3" s="477"/>
      <c r="HMK3" s="477"/>
      <c r="HML3" s="477"/>
      <c r="HMM3" s="477"/>
      <c r="HMN3" s="477"/>
      <c r="HMO3" s="477"/>
      <c r="HMP3" s="477"/>
      <c r="HMQ3" s="477"/>
      <c r="HMR3" s="477"/>
      <c r="HMS3" s="477"/>
      <c r="HMT3" s="477"/>
      <c r="HMU3" s="477"/>
      <c r="HMV3" s="477"/>
      <c r="HMW3" s="477"/>
      <c r="HMX3" s="477" t="s">
        <v>25</v>
      </c>
      <c r="HMY3" s="477"/>
      <c r="HMZ3" s="477"/>
      <c r="HNA3" s="477"/>
      <c r="HNB3" s="477"/>
      <c r="HNC3" s="477"/>
      <c r="HND3" s="477"/>
      <c r="HNE3" s="477"/>
      <c r="HNF3" s="477"/>
      <c r="HNG3" s="477"/>
      <c r="HNH3" s="477"/>
      <c r="HNI3" s="477"/>
      <c r="HNJ3" s="477"/>
      <c r="HNK3" s="477"/>
      <c r="HNL3" s="477"/>
      <c r="HNM3" s="477"/>
      <c r="HNN3" s="477" t="s">
        <v>25</v>
      </c>
      <c r="HNO3" s="477"/>
      <c r="HNP3" s="477"/>
      <c r="HNQ3" s="477"/>
      <c r="HNR3" s="477"/>
      <c r="HNS3" s="477"/>
      <c r="HNT3" s="477"/>
      <c r="HNU3" s="477"/>
      <c r="HNV3" s="477"/>
      <c r="HNW3" s="477"/>
      <c r="HNX3" s="477"/>
      <c r="HNY3" s="477"/>
      <c r="HNZ3" s="477"/>
      <c r="HOA3" s="477"/>
      <c r="HOB3" s="477"/>
      <c r="HOC3" s="477"/>
      <c r="HOD3" s="477" t="s">
        <v>25</v>
      </c>
      <c r="HOE3" s="477"/>
      <c r="HOF3" s="477"/>
      <c r="HOG3" s="477"/>
      <c r="HOH3" s="477"/>
      <c r="HOI3" s="477"/>
      <c r="HOJ3" s="477"/>
      <c r="HOK3" s="477"/>
      <c r="HOL3" s="477"/>
      <c r="HOM3" s="477"/>
      <c r="HON3" s="477"/>
      <c r="HOO3" s="477"/>
      <c r="HOP3" s="477"/>
      <c r="HOQ3" s="477"/>
      <c r="HOR3" s="477"/>
      <c r="HOS3" s="477"/>
      <c r="HOT3" s="477" t="s">
        <v>25</v>
      </c>
      <c r="HOU3" s="477"/>
      <c r="HOV3" s="477"/>
      <c r="HOW3" s="477"/>
      <c r="HOX3" s="477"/>
      <c r="HOY3" s="477"/>
      <c r="HOZ3" s="477"/>
      <c r="HPA3" s="477"/>
      <c r="HPB3" s="477"/>
      <c r="HPC3" s="477"/>
      <c r="HPD3" s="477"/>
      <c r="HPE3" s="477"/>
      <c r="HPF3" s="477"/>
      <c r="HPG3" s="477"/>
      <c r="HPH3" s="477"/>
      <c r="HPI3" s="477"/>
      <c r="HPJ3" s="477" t="s">
        <v>25</v>
      </c>
      <c r="HPK3" s="477"/>
      <c r="HPL3" s="477"/>
      <c r="HPM3" s="477"/>
      <c r="HPN3" s="477"/>
      <c r="HPO3" s="477"/>
      <c r="HPP3" s="477"/>
      <c r="HPQ3" s="477"/>
      <c r="HPR3" s="477"/>
      <c r="HPS3" s="477"/>
      <c r="HPT3" s="477"/>
      <c r="HPU3" s="477"/>
      <c r="HPV3" s="477"/>
      <c r="HPW3" s="477"/>
      <c r="HPX3" s="477"/>
      <c r="HPY3" s="477"/>
      <c r="HPZ3" s="477" t="s">
        <v>25</v>
      </c>
      <c r="HQA3" s="477"/>
      <c r="HQB3" s="477"/>
      <c r="HQC3" s="477"/>
      <c r="HQD3" s="477"/>
      <c r="HQE3" s="477"/>
      <c r="HQF3" s="477"/>
      <c r="HQG3" s="477"/>
      <c r="HQH3" s="477"/>
      <c r="HQI3" s="477"/>
      <c r="HQJ3" s="477"/>
      <c r="HQK3" s="477"/>
      <c r="HQL3" s="477"/>
      <c r="HQM3" s="477"/>
      <c r="HQN3" s="477"/>
      <c r="HQO3" s="477"/>
      <c r="HQP3" s="477" t="s">
        <v>25</v>
      </c>
      <c r="HQQ3" s="477"/>
      <c r="HQR3" s="477"/>
      <c r="HQS3" s="477"/>
      <c r="HQT3" s="477"/>
      <c r="HQU3" s="477"/>
      <c r="HQV3" s="477"/>
      <c r="HQW3" s="477"/>
      <c r="HQX3" s="477"/>
      <c r="HQY3" s="477"/>
      <c r="HQZ3" s="477"/>
      <c r="HRA3" s="477"/>
      <c r="HRB3" s="477"/>
      <c r="HRC3" s="477"/>
      <c r="HRD3" s="477"/>
      <c r="HRE3" s="477"/>
      <c r="HRF3" s="477" t="s">
        <v>25</v>
      </c>
      <c r="HRG3" s="477"/>
      <c r="HRH3" s="477"/>
      <c r="HRI3" s="477"/>
      <c r="HRJ3" s="477"/>
      <c r="HRK3" s="477"/>
      <c r="HRL3" s="477"/>
      <c r="HRM3" s="477"/>
      <c r="HRN3" s="477"/>
      <c r="HRO3" s="477"/>
      <c r="HRP3" s="477"/>
      <c r="HRQ3" s="477"/>
      <c r="HRR3" s="477"/>
      <c r="HRS3" s="477"/>
      <c r="HRT3" s="477"/>
      <c r="HRU3" s="477"/>
      <c r="HRV3" s="477" t="s">
        <v>25</v>
      </c>
      <c r="HRW3" s="477"/>
      <c r="HRX3" s="477"/>
      <c r="HRY3" s="477"/>
      <c r="HRZ3" s="477"/>
      <c r="HSA3" s="477"/>
      <c r="HSB3" s="477"/>
      <c r="HSC3" s="477"/>
      <c r="HSD3" s="477"/>
      <c r="HSE3" s="477"/>
      <c r="HSF3" s="477"/>
      <c r="HSG3" s="477"/>
      <c r="HSH3" s="477"/>
      <c r="HSI3" s="477"/>
      <c r="HSJ3" s="477"/>
      <c r="HSK3" s="477"/>
      <c r="HSL3" s="477" t="s">
        <v>25</v>
      </c>
      <c r="HSM3" s="477"/>
      <c r="HSN3" s="477"/>
      <c r="HSO3" s="477"/>
      <c r="HSP3" s="477"/>
      <c r="HSQ3" s="477"/>
      <c r="HSR3" s="477"/>
      <c r="HSS3" s="477"/>
      <c r="HST3" s="477"/>
      <c r="HSU3" s="477"/>
      <c r="HSV3" s="477"/>
      <c r="HSW3" s="477"/>
      <c r="HSX3" s="477"/>
      <c r="HSY3" s="477"/>
      <c r="HSZ3" s="477"/>
      <c r="HTA3" s="477"/>
      <c r="HTB3" s="477" t="s">
        <v>25</v>
      </c>
      <c r="HTC3" s="477"/>
      <c r="HTD3" s="477"/>
      <c r="HTE3" s="477"/>
      <c r="HTF3" s="477"/>
      <c r="HTG3" s="477"/>
      <c r="HTH3" s="477"/>
      <c r="HTI3" s="477"/>
      <c r="HTJ3" s="477"/>
      <c r="HTK3" s="477"/>
      <c r="HTL3" s="477"/>
      <c r="HTM3" s="477"/>
      <c r="HTN3" s="477"/>
      <c r="HTO3" s="477"/>
      <c r="HTP3" s="477"/>
      <c r="HTQ3" s="477"/>
      <c r="HTR3" s="477" t="s">
        <v>25</v>
      </c>
      <c r="HTS3" s="477"/>
      <c r="HTT3" s="477"/>
      <c r="HTU3" s="477"/>
      <c r="HTV3" s="477"/>
      <c r="HTW3" s="477"/>
      <c r="HTX3" s="477"/>
      <c r="HTY3" s="477"/>
      <c r="HTZ3" s="477"/>
      <c r="HUA3" s="477"/>
      <c r="HUB3" s="477"/>
      <c r="HUC3" s="477"/>
      <c r="HUD3" s="477"/>
      <c r="HUE3" s="477"/>
      <c r="HUF3" s="477"/>
      <c r="HUG3" s="477"/>
      <c r="HUH3" s="477" t="s">
        <v>25</v>
      </c>
      <c r="HUI3" s="477"/>
      <c r="HUJ3" s="477"/>
      <c r="HUK3" s="477"/>
      <c r="HUL3" s="477"/>
      <c r="HUM3" s="477"/>
      <c r="HUN3" s="477"/>
      <c r="HUO3" s="477"/>
      <c r="HUP3" s="477"/>
      <c r="HUQ3" s="477"/>
      <c r="HUR3" s="477"/>
      <c r="HUS3" s="477"/>
      <c r="HUT3" s="477"/>
      <c r="HUU3" s="477"/>
      <c r="HUV3" s="477"/>
      <c r="HUW3" s="477"/>
      <c r="HUX3" s="477" t="s">
        <v>25</v>
      </c>
      <c r="HUY3" s="477"/>
      <c r="HUZ3" s="477"/>
      <c r="HVA3" s="477"/>
      <c r="HVB3" s="477"/>
      <c r="HVC3" s="477"/>
      <c r="HVD3" s="477"/>
      <c r="HVE3" s="477"/>
      <c r="HVF3" s="477"/>
      <c r="HVG3" s="477"/>
      <c r="HVH3" s="477"/>
      <c r="HVI3" s="477"/>
      <c r="HVJ3" s="477"/>
      <c r="HVK3" s="477"/>
      <c r="HVL3" s="477"/>
      <c r="HVM3" s="477"/>
      <c r="HVN3" s="477" t="s">
        <v>25</v>
      </c>
      <c r="HVO3" s="477"/>
      <c r="HVP3" s="477"/>
      <c r="HVQ3" s="477"/>
      <c r="HVR3" s="477"/>
      <c r="HVS3" s="477"/>
      <c r="HVT3" s="477"/>
      <c r="HVU3" s="477"/>
      <c r="HVV3" s="477"/>
      <c r="HVW3" s="477"/>
      <c r="HVX3" s="477"/>
      <c r="HVY3" s="477"/>
      <c r="HVZ3" s="477"/>
      <c r="HWA3" s="477"/>
      <c r="HWB3" s="477"/>
      <c r="HWC3" s="477"/>
      <c r="HWD3" s="477" t="s">
        <v>25</v>
      </c>
      <c r="HWE3" s="477"/>
      <c r="HWF3" s="477"/>
      <c r="HWG3" s="477"/>
      <c r="HWH3" s="477"/>
      <c r="HWI3" s="477"/>
      <c r="HWJ3" s="477"/>
      <c r="HWK3" s="477"/>
      <c r="HWL3" s="477"/>
      <c r="HWM3" s="477"/>
      <c r="HWN3" s="477"/>
      <c r="HWO3" s="477"/>
      <c r="HWP3" s="477"/>
      <c r="HWQ3" s="477"/>
      <c r="HWR3" s="477"/>
      <c r="HWS3" s="477"/>
      <c r="HWT3" s="477" t="s">
        <v>25</v>
      </c>
      <c r="HWU3" s="477"/>
      <c r="HWV3" s="477"/>
      <c r="HWW3" s="477"/>
      <c r="HWX3" s="477"/>
      <c r="HWY3" s="477"/>
      <c r="HWZ3" s="477"/>
      <c r="HXA3" s="477"/>
      <c r="HXB3" s="477"/>
      <c r="HXC3" s="477"/>
      <c r="HXD3" s="477"/>
      <c r="HXE3" s="477"/>
      <c r="HXF3" s="477"/>
      <c r="HXG3" s="477"/>
      <c r="HXH3" s="477"/>
      <c r="HXI3" s="477"/>
      <c r="HXJ3" s="477" t="s">
        <v>25</v>
      </c>
      <c r="HXK3" s="477"/>
      <c r="HXL3" s="477"/>
      <c r="HXM3" s="477"/>
      <c r="HXN3" s="477"/>
      <c r="HXO3" s="477"/>
      <c r="HXP3" s="477"/>
      <c r="HXQ3" s="477"/>
      <c r="HXR3" s="477"/>
      <c r="HXS3" s="477"/>
      <c r="HXT3" s="477"/>
      <c r="HXU3" s="477"/>
      <c r="HXV3" s="477"/>
      <c r="HXW3" s="477"/>
      <c r="HXX3" s="477"/>
      <c r="HXY3" s="477"/>
      <c r="HXZ3" s="477" t="s">
        <v>25</v>
      </c>
      <c r="HYA3" s="477"/>
      <c r="HYB3" s="477"/>
      <c r="HYC3" s="477"/>
      <c r="HYD3" s="477"/>
      <c r="HYE3" s="477"/>
      <c r="HYF3" s="477"/>
      <c r="HYG3" s="477"/>
      <c r="HYH3" s="477"/>
      <c r="HYI3" s="477"/>
      <c r="HYJ3" s="477"/>
      <c r="HYK3" s="477"/>
      <c r="HYL3" s="477"/>
      <c r="HYM3" s="477"/>
      <c r="HYN3" s="477"/>
      <c r="HYO3" s="477"/>
      <c r="HYP3" s="477" t="s">
        <v>25</v>
      </c>
      <c r="HYQ3" s="477"/>
      <c r="HYR3" s="477"/>
      <c r="HYS3" s="477"/>
      <c r="HYT3" s="477"/>
      <c r="HYU3" s="477"/>
      <c r="HYV3" s="477"/>
      <c r="HYW3" s="477"/>
      <c r="HYX3" s="477"/>
      <c r="HYY3" s="477"/>
      <c r="HYZ3" s="477"/>
      <c r="HZA3" s="477"/>
      <c r="HZB3" s="477"/>
      <c r="HZC3" s="477"/>
      <c r="HZD3" s="477"/>
      <c r="HZE3" s="477"/>
      <c r="HZF3" s="477" t="s">
        <v>25</v>
      </c>
      <c r="HZG3" s="477"/>
      <c r="HZH3" s="477"/>
      <c r="HZI3" s="477"/>
      <c r="HZJ3" s="477"/>
      <c r="HZK3" s="477"/>
      <c r="HZL3" s="477"/>
      <c r="HZM3" s="477"/>
      <c r="HZN3" s="477"/>
      <c r="HZO3" s="477"/>
      <c r="HZP3" s="477"/>
      <c r="HZQ3" s="477"/>
      <c r="HZR3" s="477"/>
      <c r="HZS3" s="477"/>
      <c r="HZT3" s="477"/>
      <c r="HZU3" s="477"/>
      <c r="HZV3" s="477" t="s">
        <v>25</v>
      </c>
      <c r="HZW3" s="477"/>
      <c r="HZX3" s="477"/>
      <c r="HZY3" s="477"/>
      <c r="HZZ3" s="477"/>
      <c r="IAA3" s="477"/>
      <c r="IAB3" s="477"/>
      <c r="IAC3" s="477"/>
      <c r="IAD3" s="477"/>
      <c r="IAE3" s="477"/>
      <c r="IAF3" s="477"/>
      <c r="IAG3" s="477"/>
      <c r="IAH3" s="477"/>
      <c r="IAI3" s="477"/>
      <c r="IAJ3" s="477"/>
      <c r="IAK3" s="477"/>
      <c r="IAL3" s="477" t="s">
        <v>25</v>
      </c>
      <c r="IAM3" s="477"/>
      <c r="IAN3" s="477"/>
      <c r="IAO3" s="477"/>
      <c r="IAP3" s="477"/>
      <c r="IAQ3" s="477"/>
      <c r="IAR3" s="477"/>
      <c r="IAS3" s="477"/>
      <c r="IAT3" s="477"/>
      <c r="IAU3" s="477"/>
      <c r="IAV3" s="477"/>
      <c r="IAW3" s="477"/>
      <c r="IAX3" s="477"/>
      <c r="IAY3" s="477"/>
      <c r="IAZ3" s="477"/>
      <c r="IBA3" s="477"/>
      <c r="IBB3" s="477" t="s">
        <v>25</v>
      </c>
      <c r="IBC3" s="477"/>
      <c r="IBD3" s="477"/>
      <c r="IBE3" s="477"/>
      <c r="IBF3" s="477"/>
      <c r="IBG3" s="477"/>
      <c r="IBH3" s="477"/>
      <c r="IBI3" s="477"/>
      <c r="IBJ3" s="477"/>
      <c r="IBK3" s="477"/>
      <c r="IBL3" s="477"/>
      <c r="IBM3" s="477"/>
      <c r="IBN3" s="477"/>
      <c r="IBO3" s="477"/>
      <c r="IBP3" s="477"/>
      <c r="IBQ3" s="477"/>
      <c r="IBR3" s="477" t="s">
        <v>25</v>
      </c>
      <c r="IBS3" s="477"/>
      <c r="IBT3" s="477"/>
      <c r="IBU3" s="477"/>
      <c r="IBV3" s="477"/>
      <c r="IBW3" s="477"/>
      <c r="IBX3" s="477"/>
      <c r="IBY3" s="477"/>
      <c r="IBZ3" s="477"/>
      <c r="ICA3" s="477"/>
      <c r="ICB3" s="477"/>
      <c r="ICC3" s="477"/>
      <c r="ICD3" s="477"/>
      <c r="ICE3" s="477"/>
      <c r="ICF3" s="477"/>
      <c r="ICG3" s="477"/>
      <c r="ICH3" s="477" t="s">
        <v>25</v>
      </c>
      <c r="ICI3" s="477"/>
      <c r="ICJ3" s="477"/>
      <c r="ICK3" s="477"/>
      <c r="ICL3" s="477"/>
      <c r="ICM3" s="477"/>
      <c r="ICN3" s="477"/>
      <c r="ICO3" s="477"/>
      <c r="ICP3" s="477"/>
      <c r="ICQ3" s="477"/>
      <c r="ICR3" s="477"/>
      <c r="ICS3" s="477"/>
      <c r="ICT3" s="477"/>
      <c r="ICU3" s="477"/>
      <c r="ICV3" s="477"/>
      <c r="ICW3" s="477"/>
      <c r="ICX3" s="477" t="s">
        <v>25</v>
      </c>
      <c r="ICY3" s="477"/>
      <c r="ICZ3" s="477"/>
      <c r="IDA3" s="477"/>
      <c r="IDB3" s="477"/>
      <c r="IDC3" s="477"/>
      <c r="IDD3" s="477"/>
      <c r="IDE3" s="477"/>
      <c r="IDF3" s="477"/>
      <c r="IDG3" s="477"/>
      <c r="IDH3" s="477"/>
      <c r="IDI3" s="477"/>
      <c r="IDJ3" s="477"/>
      <c r="IDK3" s="477"/>
      <c r="IDL3" s="477"/>
      <c r="IDM3" s="477"/>
      <c r="IDN3" s="477" t="s">
        <v>25</v>
      </c>
      <c r="IDO3" s="477"/>
      <c r="IDP3" s="477"/>
      <c r="IDQ3" s="477"/>
      <c r="IDR3" s="477"/>
      <c r="IDS3" s="477"/>
      <c r="IDT3" s="477"/>
      <c r="IDU3" s="477"/>
      <c r="IDV3" s="477"/>
      <c r="IDW3" s="477"/>
      <c r="IDX3" s="477"/>
      <c r="IDY3" s="477"/>
      <c r="IDZ3" s="477"/>
      <c r="IEA3" s="477"/>
      <c r="IEB3" s="477"/>
      <c r="IEC3" s="477"/>
      <c r="IED3" s="477" t="s">
        <v>25</v>
      </c>
      <c r="IEE3" s="477"/>
      <c r="IEF3" s="477"/>
      <c r="IEG3" s="477"/>
      <c r="IEH3" s="477"/>
      <c r="IEI3" s="477"/>
      <c r="IEJ3" s="477"/>
      <c r="IEK3" s="477"/>
      <c r="IEL3" s="477"/>
      <c r="IEM3" s="477"/>
      <c r="IEN3" s="477"/>
      <c r="IEO3" s="477"/>
      <c r="IEP3" s="477"/>
      <c r="IEQ3" s="477"/>
      <c r="IER3" s="477"/>
      <c r="IES3" s="477"/>
      <c r="IET3" s="477" t="s">
        <v>25</v>
      </c>
      <c r="IEU3" s="477"/>
      <c r="IEV3" s="477"/>
      <c r="IEW3" s="477"/>
      <c r="IEX3" s="477"/>
      <c r="IEY3" s="477"/>
      <c r="IEZ3" s="477"/>
      <c r="IFA3" s="477"/>
      <c r="IFB3" s="477"/>
      <c r="IFC3" s="477"/>
      <c r="IFD3" s="477"/>
      <c r="IFE3" s="477"/>
      <c r="IFF3" s="477"/>
      <c r="IFG3" s="477"/>
      <c r="IFH3" s="477"/>
      <c r="IFI3" s="477"/>
      <c r="IFJ3" s="477" t="s">
        <v>25</v>
      </c>
      <c r="IFK3" s="477"/>
      <c r="IFL3" s="477"/>
      <c r="IFM3" s="477"/>
      <c r="IFN3" s="477"/>
      <c r="IFO3" s="477"/>
      <c r="IFP3" s="477"/>
      <c r="IFQ3" s="477"/>
      <c r="IFR3" s="477"/>
      <c r="IFS3" s="477"/>
      <c r="IFT3" s="477"/>
      <c r="IFU3" s="477"/>
      <c r="IFV3" s="477"/>
      <c r="IFW3" s="477"/>
      <c r="IFX3" s="477"/>
      <c r="IFY3" s="477"/>
      <c r="IFZ3" s="477" t="s">
        <v>25</v>
      </c>
      <c r="IGA3" s="477"/>
      <c r="IGB3" s="477"/>
      <c r="IGC3" s="477"/>
      <c r="IGD3" s="477"/>
      <c r="IGE3" s="477"/>
      <c r="IGF3" s="477"/>
      <c r="IGG3" s="477"/>
      <c r="IGH3" s="477"/>
      <c r="IGI3" s="477"/>
      <c r="IGJ3" s="477"/>
      <c r="IGK3" s="477"/>
      <c r="IGL3" s="477"/>
      <c r="IGM3" s="477"/>
      <c r="IGN3" s="477"/>
      <c r="IGO3" s="477"/>
      <c r="IGP3" s="477" t="s">
        <v>25</v>
      </c>
      <c r="IGQ3" s="477"/>
      <c r="IGR3" s="477"/>
      <c r="IGS3" s="477"/>
      <c r="IGT3" s="477"/>
      <c r="IGU3" s="477"/>
      <c r="IGV3" s="477"/>
      <c r="IGW3" s="477"/>
      <c r="IGX3" s="477"/>
      <c r="IGY3" s="477"/>
      <c r="IGZ3" s="477"/>
      <c r="IHA3" s="477"/>
      <c r="IHB3" s="477"/>
      <c r="IHC3" s="477"/>
      <c r="IHD3" s="477"/>
      <c r="IHE3" s="477"/>
      <c r="IHF3" s="477" t="s">
        <v>25</v>
      </c>
      <c r="IHG3" s="477"/>
      <c r="IHH3" s="477"/>
      <c r="IHI3" s="477"/>
      <c r="IHJ3" s="477"/>
      <c r="IHK3" s="477"/>
      <c r="IHL3" s="477"/>
      <c r="IHM3" s="477"/>
      <c r="IHN3" s="477"/>
      <c r="IHO3" s="477"/>
      <c r="IHP3" s="477"/>
      <c r="IHQ3" s="477"/>
      <c r="IHR3" s="477"/>
      <c r="IHS3" s="477"/>
      <c r="IHT3" s="477"/>
      <c r="IHU3" s="477"/>
      <c r="IHV3" s="477" t="s">
        <v>25</v>
      </c>
      <c r="IHW3" s="477"/>
      <c r="IHX3" s="477"/>
      <c r="IHY3" s="477"/>
      <c r="IHZ3" s="477"/>
      <c r="IIA3" s="477"/>
      <c r="IIB3" s="477"/>
      <c r="IIC3" s="477"/>
      <c r="IID3" s="477"/>
      <c r="IIE3" s="477"/>
      <c r="IIF3" s="477"/>
      <c r="IIG3" s="477"/>
      <c r="IIH3" s="477"/>
      <c r="III3" s="477"/>
      <c r="IIJ3" s="477"/>
      <c r="IIK3" s="477"/>
      <c r="IIL3" s="477" t="s">
        <v>25</v>
      </c>
      <c r="IIM3" s="477"/>
      <c r="IIN3" s="477"/>
      <c r="IIO3" s="477"/>
      <c r="IIP3" s="477"/>
      <c r="IIQ3" s="477"/>
      <c r="IIR3" s="477"/>
      <c r="IIS3" s="477"/>
      <c r="IIT3" s="477"/>
      <c r="IIU3" s="477"/>
      <c r="IIV3" s="477"/>
      <c r="IIW3" s="477"/>
      <c r="IIX3" s="477"/>
      <c r="IIY3" s="477"/>
      <c r="IIZ3" s="477"/>
      <c r="IJA3" s="477"/>
      <c r="IJB3" s="477" t="s">
        <v>25</v>
      </c>
      <c r="IJC3" s="477"/>
      <c r="IJD3" s="477"/>
      <c r="IJE3" s="477"/>
      <c r="IJF3" s="477"/>
      <c r="IJG3" s="477"/>
      <c r="IJH3" s="477"/>
      <c r="IJI3" s="477"/>
      <c r="IJJ3" s="477"/>
      <c r="IJK3" s="477"/>
      <c r="IJL3" s="477"/>
      <c r="IJM3" s="477"/>
      <c r="IJN3" s="477"/>
      <c r="IJO3" s="477"/>
      <c r="IJP3" s="477"/>
      <c r="IJQ3" s="477"/>
      <c r="IJR3" s="477" t="s">
        <v>25</v>
      </c>
      <c r="IJS3" s="477"/>
      <c r="IJT3" s="477"/>
      <c r="IJU3" s="477"/>
      <c r="IJV3" s="477"/>
      <c r="IJW3" s="477"/>
      <c r="IJX3" s="477"/>
      <c r="IJY3" s="477"/>
      <c r="IJZ3" s="477"/>
      <c r="IKA3" s="477"/>
      <c r="IKB3" s="477"/>
      <c r="IKC3" s="477"/>
      <c r="IKD3" s="477"/>
      <c r="IKE3" s="477"/>
      <c r="IKF3" s="477"/>
      <c r="IKG3" s="477"/>
      <c r="IKH3" s="477" t="s">
        <v>25</v>
      </c>
      <c r="IKI3" s="477"/>
      <c r="IKJ3" s="477"/>
      <c r="IKK3" s="477"/>
      <c r="IKL3" s="477"/>
      <c r="IKM3" s="477"/>
      <c r="IKN3" s="477"/>
      <c r="IKO3" s="477"/>
      <c r="IKP3" s="477"/>
      <c r="IKQ3" s="477"/>
      <c r="IKR3" s="477"/>
      <c r="IKS3" s="477"/>
      <c r="IKT3" s="477"/>
      <c r="IKU3" s="477"/>
      <c r="IKV3" s="477"/>
      <c r="IKW3" s="477"/>
      <c r="IKX3" s="477" t="s">
        <v>25</v>
      </c>
      <c r="IKY3" s="477"/>
      <c r="IKZ3" s="477"/>
      <c r="ILA3" s="477"/>
      <c r="ILB3" s="477"/>
      <c r="ILC3" s="477"/>
      <c r="ILD3" s="477"/>
      <c r="ILE3" s="477"/>
      <c r="ILF3" s="477"/>
      <c r="ILG3" s="477"/>
      <c r="ILH3" s="477"/>
      <c r="ILI3" s="477"/>
      <c r="ILJ3" s="477"/>
      <c r="ILK3" s="477"/>
      <c r="ILL3" s="477"/>
      <c r="ILM3" s="477"/>
      <c r="ILN3" s="477" t="s">
        <v>25</v>
      </c>
      <c r="ILO3" s="477"/>
      <c r="ILP3" s="477"/>
      <c r="ILQ3" s="477"/>
      <c r="ILR3" s="477"/>
      <c r="ILS3" s="477"/>
      <c r="ILT3" s="477"/>
      <c r="ILU3" s="477"/>
      <c r="ILV3" s="477"/>
      <c r="ILW3" s="477"/>
      <c r="ILX3" s="477"/>
      <c r="ILY3" s="477"/>
      <c r="ILZ3" s="477"/>
      <c r="IMA3" s="477"/>
      <c r="IMB3" s="477"/>
      <c r="IMC3" s="477"/>
      <c r="IMD3" s="477" t="s">
        <v>25</v>
      </c>
      <c r="IME3" s="477"/>
      <c r="IMF3" s="477"/>
      <c r="IMG3" s="477"/>
      <c r="IMH3" s="477"/>
      <c r="IMI3" s="477"/>
      <c r="IMJ3" s="477"/>
      <c r="IMK3" s="477"/>
      <c r="IML3" s="477"/>
      <c r="IMM3" s="477"/>
      <c r="IMN3" s="477"/>
      <c r="IMO3" s="477"/>
      <c r="IMP3" s="477"/>
      <c r="IMQ3" s="477"/>
      <c r="IMR3" s="477"/>
      <c r="IMS3" s="477"/>
      <c r="IMT3" s="477" t="s">
        <v>25</v>
      </c>
      <c r="IMU3" s="477"/>
      <c r="IMV3" s="477"/>
      <c r="IMW3" s="477"/>
      <c r="IMX3" s="477"/>
      <c r="IMY3" s="477"/>
      <c r="IMZ3" s="477"/>
      <c r="INA3" s="477"/>
      <c r="INB3" s="477"/>
      <c r="INC3" s="477"/>
      <c r="IND3" s="477"/>
      <c r="INE3" s="477"/>
      <c r="INF3" s="477"/>
      <c r="ING3" s="477"/>
      <c r="INH3" s="477"/>
      <c r="INI3" s="477"/>
      <c r="INJ3" s="477" t="s">
        <v>25</v>
      </c>
      <c r="INK3" s="477"/>
      <c r="INL3" s="477"/>
      <c r="INM3" s="477"/>
      <c r="INN3" s="477"/>
      <c r="INO3" s="477"/>
      <c r="INP3" s="477"/>
      <c r="INQ3" s="477"/>
      <c r="INR3" s="477"/>
      <c r="INS3" s="477"/>
      <c r="INT3" s="477"/>
      <c r="INU3" s="477"/>
      <c r="INV3" s="477"/>
      <c r="INW3" s="477"/>
      <c r="INX3" s="477"/>
      <c r="INY3" s="477"/>
      <c r="INZ3" s="477" t="s">
        <v>25</v>
      </c>
      <c r="IOA3" s="477"/>
      <c r="IOB3" s="477"/>
      <c r="IOC3" s="477"/>
      <c r="IOD3" s="477"/>
      <c r="IOE3" s="477"/>
      <c r="IOF3" s="477"/>
      <c r="IOG3" s="477"/>
      <c r="IOH3" s="477"/>
      <c r="IOI3" s="477"/>
      <c r="IOJ3" s="477"/>
      <c r="IOK3" s="477"/>
      <c r="IOL3" s="477"/>
      <c r="IOM3" s="477"/>
      <c r="ION3" s="477"/>
      <c r="IOO3" s="477"/>
      <c r="IOP3" s="477" t="s">
        <v>25</v>
      </c>
      <c r="IOQ3" s="477"/>
      <c r="IOR3" s="477"/>
      <c r="IOS3" s="477"/>
      <c r="IOT3" s="477"/>
      <c r="IOU3" s="477"/>
      <c r="IOV3" s="477"/>
      <c r="IOW3" s="477"/>
      <c r="IOX3" s="477"/>
      <c r="IOY3" s="477"/>
      <c r="IOZ3" s="477"/>
      <c r="IPA3" s="477"/>
      <c r="IPB3" s="477"/>
      <c r="IPC3" s="477"/>
      <c r="IPD3" s="477"/>
      <c r="IPE3" s="477"/>
      <c r="IPF3" s="477" t="s">
        <v>25</v>
      </c>
      <c r="IPG3" s="477"/>
      <c r="IPH3" s="477"/>
      <c r="IPI3" s="477"/>
      <c r="IPJ3" s="477"/>
      <c r="IPK3" s="477"/>
      <c r="IPL3" s="477"/>
      <c r="IPM3" s="477"/>
      <c r="IPN3" s="477"/>
      <c r="IPO3" s="477"/>
      <c r="IPP3" s="477"/>
      <c r="IPQ3" s="477"/>
      <c r="IPR3" s="477"/>
      <c r="IPS3" s="477"/>
      <c r="IPT3" s="477"/>
      <c r="IPU3" s="477"/>
      <c r="IPV3" s="477" t="s">
        <v>25</v>
      </c>
      <c r="IPW3" s="477"/>
      <c r="IPX3" s="477"/>
      <c r="IPY3" s="477"/>
      <c r="IPZ3" s="477"/>
      <c r="IQA3" s="477"/>
      <c r="IQB3" s="477"/>
      <c r="IQC3" s="477"/>
      <c r="IQD3" s="477"/>
      <c r="IQE3" s="477"/>
      <c r="IQF3" s="477"/>
      <c r="IQG3" s="477"/>
      <c r="IQH3" s="477"/>
      <c r="IQI3" s="477"/>
      <c r="IQJ3" s="477"/>
      <c r="IQK3" s="477"/>
      <c r="IQL3" s="477" t="s">
        <v>25</v>
      </c>
      <c r="IQM3" s="477"/>
      <c r="IQN3" s="477"/>
      <c r="IQO3" s="477"/>
      <c r="IQP3" s="477"/>
      <c r="IQQ3" s="477"/>
      <c r="IQR3" s="477"/>
      <c r="IQS3" s="477"/>
      <c r="IQT3" s="477"/>
      <c r="IQU3" s="477"/>
      <c r="IQV3" s="477"/>
      <c r="IQW3" s="477"/>
      <c r="IQX3" s="477"/>
      <c r="IQY3" s="477"/>
      <c r="IQZ3" s="477"/>
      <c r="IRA3" s="477"/>
      <c r="IRB3" s="477" t="s">
        <v>25</v>
      </c>
      <c r="IRC3" s="477"/>
      <c r="IRD3" s="477"/>
      <c r="IRE3" s="477"/>
      <c r="IRF3" s="477"/>
      <c r="IRG3" s="477"/>
      <c r="IRH3" s="477"/>
      <c r="IRI3" s="477"/>
      <c r="IRJ3" s="477"/>
      <c r="IRK3" s="477"/>
      <c r="IRL3" s="477"/>
      <c r="IRM3" s="477"/>
      <c r="IRN3" s="477"/>
      <c r="IRO3" s="477"/>
      <c r="IRP3" s="477"/>
      <c r="IRQ3" s="477"/>
      <c r="IRR3" s="477" t="s">
        <v>25</v>
      </c>
      <c r="IRS3" s="477"/>
      <c r="IRT3" s="477"/>
      <c r="IRU3" s="477"/>
      <c r="IRV3" s="477"/>
      <c r="IRW3" s="477"/>
      <c r="IRX3" s="477"/>
      <c r="IRY3" s="477"/>
      <c r="IRZ3" s="477"/>
      <c r="ISA3" s="477"/>
      <c r="ISB3" s="477"/>
      <c r="ISC3" s="477"/>
      <c r="ISD3" s="477"/>
      <c r="ISE3" s="477"/>
      <c r="ISF3" s="477"/>
      <c r="ISG3" s="477"/>
      <c r="ISH3" s="477" t="s">
        <v>25</v>
      </c>
      <c r="ISI3" s="477"/>
      <c r="ISJ3" s="477"/>
      <c r="ISK3" s="477"/>
      <c r="ISL3" s="477"/>
      <c r="ISM3" s="477"/>
      <c r="ISN3" s="477"/>
      <c r="ISO3" s="477"/>
      <c r="ISP3" s="477"/>
      <c r="ISQ3" s="477"/>
      <c r="ISR3" s="477"/>
      <c r="ISS3" s="477"/>
      <c r="IST3" s="477"/>
      <c r="ISU3" s="477"/>
      <c r="ISV3" s="477"/>
      <c r="ISW3" s="477"/>
      <c r="ISX3" s="477" t="s">
        <v>25</v>
      </c>
      <c r="ISY3" s="477"/>
      <c r="ISZ3" s="477"/>
      <c r="ITA3" s="477"/>
      <c r="ITB3" s="477"/>
      <c r="ITC3" s="477"/>
      <c r="ITD3" s="477"/>
      <c r="ITE3" s="477"/>
      <c r="ITF3" s="477"/>
      <c r="ITG3" s="477"/>
      <c r="ITH3" s="477"/>
      <c r="ITI3" s="477"/>
      <c r="ITJ3" s="477"/>
      <c r="ITK3" s="477"/>
      <c r="ITL3" s="477"/>
      <c r="ITM3" s="477"/>
      <c r="ITN3" s="477" t="s">
        <v>25</v>
      </c>
      <c r="ITO3" s="477"/>
      <c r="ITP3" s="477"/>
      <c r="ITQ3" s="477"/>
      <c r="ITR3" s="477"/>
      <c r="ITS3" s="477"/>
      <c r="ITT3" s="477"/>
      <c r="ITU3" s="477"/>
      <c r="ITV3" s="477"/>
      <c r="ITW3" s="477"/>
      <c r="ITX3" s="477"/>
      <c r="ITY3" s="477"/>
      <c r="ITZ3" s="477"/>
      <c r="IUA3" s="477"/>
      <c r="IUB3" s="477"/>
      <c r="IUC3" s="477"/>
      <c r="IUD3" s="477" t="s">
        <v>25</v>
      </c>
      <c r="IUE3" s="477"/>
      <c r="IUF3" s="477"/>
      <c r="IUG3" s="477"/>
      <c r="IUH3" s="477"/>
      <c r="IUI3" s="477"/>
      <c r="IUJ3" s="477"/>
      <c r="IUK3" s="477"/>
      <c r="IUL3" s="477"/>
      <c r="IUM3" s="477"/>
      <c r="IUN3" s="477"/>
      <c r="IUO3" s="477"/>
      <c r="IUP3" s="477"/>
      <c r="IUQ3" s="477"/>
      <c r="IUR3" s="477"/>
      <c r="IUS3" s="477"/>
      <c r="IUT3" s="477" t="s">
        <v>25</v>
      </c>
      <c r="IUU3" s="477"/>
      <c r="IUV3" s="477"/>
      <c r="IUW3" s="477"/>
      <c r="IUX3" s="477"/>
      <c r="IUY3" s="477"/>
      <c r="IUZ3" s="477"/>
      <c r="IVA3" s="477"/>
      <c r="IVB3" s="477"/>
      <c r="IVC3" s="477"/>
      <c r="IVD3" s="477"/>
      <c r="IVE3" s="477"/>
      <c r="IVF3" s="477"/>
      <c r="IVG3" s="477"/>
      <c r="IVH3" s="477"/>
      <c r="IVI3" s="477"/>
      <c r="IVJ3" s="477" t="s">
        <v>25</v>
      </c>
      <c r="IVK3" s="477"/>
      <c r="IVL3" s="477"/>
      <c r="IVM3" s="477"/>
      <c r="IVN3" s="477"/>
      <c r="IVO3" s="477"/>
      <c r="IVP3" s="477"/>
      <c r="IVQ3" s="477"/>
      <c r="IVR3" s="477"/>
      <c r="IVS3" s="477"/>
      <c r="IVT3" s="477"/>
      <c r="IVU3" s="477"/>
      <c r="IVV3" s="477"/>
      <c r="IVW3" s="477"/>
      <c r="IVX3" s="477"/>
      <c r="IVY3" s="477"/>
      <c r="IVZ3" s="477" t="s">
        <v>25</v>
      </c>
      <c r="IWA3" s="477"/>
      <c r="IWB3" s="477"/>
      <c r="IWC3" s="477"/>
      <c r="IWD3" s="477"/>
      <c r="IWE3" s="477"/>
      <c r="IWF3" s="477"/>
      <c r="IWG3" s="477"/>
      <c r="IWH3" s="477"/>
      <c r="IWI3" s="477"/>
      <c r="IWJ3" s="477"/>
      <c r="IWK3" s="477"/>
      <c r="IWL3" s="477"/>
      <c r="IWM3" s="477"/>
      <c r="IWN3" s="477"/>
      <c r="IWO3" s="477"/>
      <c r="IWP3" s="477" t="s">
        <v>25</v>
      </c>
      <c r="IWQ3" s="477"/>
      <c r="IWR3" s="477"/>
      <c r="IWS3" s="477"/>
      <c r="IWT3" s="477"/>
      <c r="IWU3" s="477"/>
      <c r="IWV3" s="477"/>
      <c r="IWW3" s="477"/>
      <c r="IWX3" s="477"/>
      <c r="IWY3" s="477"/>
      <c r="IWZ3" s="477"/>
      <c r="IXA3" s="477"/>
      <c r="IXB3" s="477"/>
      <c r="IXC3" s="477"/>
      <c r="IXD3" s="477"/>
      <c r="IXE3" s="477"/>
      <c r="IXF3" s="477" t="s">
        <v>25</v>
      </c>
      <c r="IXG3" s="477"/>
      <c r="IXH3" s="477"/>
      <c r="IXI3" s="477"/>
      <c r="IXJ3" s="477"/>
      <c r="IXK3" s="477"/>
      <c r="IXL3" s="477"/>
      <c r="IXM3" s="477"/>
      <c r="IXN3" s="477"/>
      <c r="IXO3" s="477"/>
      <c r="IXP3" s="477"/>
      <c r="IXQ3" s="477"/>
      <c r="IXR3" s="477"/>
      <c r="IXS3" s="477"/>
      <c r="IXT3" s="477"/>
      <c r="IXU3" s="477"/>
      <c r="IXV3" s="477" t="s">
        <v>25</v>
      </c>
      <c r="IXW3" s="477"/>
      <c r="IXX3" s="477"/>
      <c r="IXY3" s="477"/>
      <c r="IXZ3" s="477"/>
      <c r="IYA3" s="477"/>
      <c r="IYB3" s="477"/>
      <c r="IYC3" s="477"/>
      <c r="IYD3" s="477"/>
      <c r="IYE3" s="477"/>
      <c r="IYF3" s="477"/>
      <c r="IYG3" s="477"/>
      <c r="IYH3" s="477"/>
      <c r="IYI3" s="477"/>
      <c r="IYJ3" s="477"/>
      <c r="IYK3" s="477"/>
      <c r="IYL3" s="477" t="s">
        <v>25</v>
      </c>
      <c r="IYM3" s="477"/>
      <c r="IYN3" s="477"/>
      <c r="IYO3" s="477"/>
      <c r="IYP3" s="477"/>
      <c r="IYQ3" s="477"/>
      <c r="IYR3" s="477"/>
      <c r="IYS3" s="477"/>
      <c r="IYT3" s="477"/>
      <c r="IYU3" s="477"/>
      <c r="IYV3" s="477"/>
      <c r="IYW3" s="477"/>
      <c r="IYX3" s="477"/>
      <c r="IYY3" s="477"/>
      <c r="IYZ3" s="477"/>
      <c r="IZA3" s="477"/>
      <c r="IZB3" s="477" t="s">
        <v>25</v>
      </c>
      <c r="IZC3" s="477"/>
      <c r="IZD3" s="477"/>
      <c r="IZE3" s="477"/>
      <c r="IZF3" s="477"/>
      <c r="IZG3" s="477"/>
      <c r="IZH3" s="477"/>
      <c r="IZI3" s="477"/>
      <c r="IZJ3" s="477"/>
      <c r="IZK3" s="477"/>
      <c r="IZL3" s="477"/>
      <c r="IZM3" s="477"/>
      <c r="IZN3" s="477"/>
      <c r="IZO3" s="477"/>
      <c r="IZP3" s="477"/>
      <c r="IZQ3" s="477"/>
      <c r="IZR3" s="477" t="s">
        <v>25</v>
      </c>
      <c r="IZS3" s="477"/>
      <c r="IZT3" s="477"/>
      <c r="IZU3" s="477"/>
      <c r="IZV3" s="477"/>
      <c r="IZW3" s="477"/>
      <c r="IZX3" s="477"/>
      <c r="IZY3" s="477"/>
      <c r="IZZ3" s="477"/>
      <c r="JAA3" s="477"/>
      <c r="JAB3" s="477"/>
      <c r="JAC3" s="477"/>
      <c r="JAD3" s="477"/>
      <c r="JAE3" s="477"/>
      <c r="JAF3" s="477"/>
      <c r="JAG3" s="477"/>
      <c r="JAH3" s="477" t="s">
        <v>25</v>
      </c>
      <c r="JAI3" s="477"/>
      <c r="JAJ3" s="477"/>
      <c r="JAK3" s="477"/>
      <c r="JAL3" s="477"/>
      <c r="JAM3" s="477"/>
      <c r="JAN3" s="477"/>
      <c r="JAO3" s="477"/>
      <c r="JAP3" s="477"/>
      <c r="JAQ3" s="477"/>
      <c r="JAR3" s="477"/>
      <c r="JAS3" s="477"/>
      <c r="JAT3" s="477"/>
      <c r="JAU3" s="477"/>
      <c r="JAV3" s="477"/>
      <c r="JAW3" s="477"/>
      <c r="JAX3" s="477" t="s">
        <v>25</v>
      </c>
      <c r="JAY3" s="477"/>
      <c r="JAZ3" s="477"/>
      <c r="JBA3" s="477"/>
      <c r="JBB3" s="477"/>
      <c r="JBC3" s="477"/>
      <c r="JBD3" s="477"/>
      <c r="JBE3" s="477"/>
      <c r="JBF3" s="477"/>
      <c r="JBG3" s="477"/>
      <c r="JBH3" s="477"/>
      <c r="JBI3" s="477"/>
      <c r="JBJ3" s="477"/>
      <c r="JBK3" s="477"/>
      <c r="JBL3" s="477"/>
      <c r="JBM3" s="477"/>
      <c r="JBN3" s="477" t="s">
        <v>25</v>
      </c>
      <c r="JBO3" s="477"/>
      <c r="JBP3" s="477"/>
      <c r="JBQ3" s="477"/>
      <c r="JBR3" s="477"/>
      <c r="JBS3" s="477"/>
      <c r="JBT3" s="477"/>
      <c r="JBU3" s="477"/>
      <c r="JBV3" s="477"/>
      <c r="JBW3" s="477"/>
      <c r="JBX3" s="477"/>
      <c r="JBY3" s="477"/>
      <c r="JBZ3" s="477"/>
      <c r="JCA3" s="477"/>
      <c r="JCB3" s="477"/>
      <c r="JCC3" s="477"/>
      <c r="JCD3" s="477" t="s">
        <v>25</v>
      </c>
      <c r="JCE3" s="477"/>
      <c r="JCF3" s="477"/>
      <c r="JCG3" s="477"/>
      <c r="JCH3" s="477"/>
      <c r="JCI3" s="477"/>
      <c r="JCJ3" s="477"/>
      <c r="JCK3" s="477"/>
      <c r="JCL3" s="477"/>
      <c r="JCM3" s="477"/>
      <c r="JCN3" s="477"/>
      <c r="JCO3" s="477"/>
      <c r="JCP3" s="477"/>
      <c r="JCQ3" s="477"/>
      <c r="JCR3" s="477"/>
      <c r="JCS3" s="477"/>
      <c r="JCT3" s="477" t="s">
        <v>25</v>
      </c>
      <c r="JCU3" s="477"/>
      <c r="JCV3" s="477"/>
      <c r="JCW3" s="477"/>
      <c r="JCX3" s="477"/>
      <c r="JCY3" s="477"/>
      <c r="JCZ3" s="477"/>
      <c r="JDA3" s="477"/>
      <c r="JDB3" s="477"/>
      <c r="JDC3" s="477"/>
      <c r="JDD3" s="477"/>
      <c r="JDE3" s="477"/>
      <c r="JDF3" s="477"/>
      <c r="JDG3" s="477"/>
      <c r="JDH3" s="477"/>
      <c r="JDI3" s="477"/>
      <c r="JDJ3" s="477" t="s">
        <v>25</v>
      </c>
      <c r="JDK3" s="477"/>
      <c r="JDL3" s="477"/>
      <c r="JDM3" s="477"/>
      <c r="JDN3" s="477"/>
      <c r="JDO3" s="477"/>
      <c r="JDP3" s="477"/>
      <c r="JDQ3" s="477"/>
      <c r="JDR3" s="477"/>
      <c r="JDS3" s="477"/>
      <c r="JDT3" s="477"/>
      <c r="JDU3" s="477"/>
      <c r="JDV3" s="477"/>
      <c r="JDW3" s="477"/>
      <c r="JDX3" s="477"/>
      <c r="JDY3" s="477"/>
      <c r="JDZ3" s="477" t="s">
        <v>25</v>
      </c>
      <c r="JEA3" s="477"/>
      <c r="JEB3" s="477"/>
      <c r="JEC3" s="477"/>
      <c r="JED3" s="477"/>
      <c r="JEE3" s="477"/>
      <c r="JEF3" s="477"/>
      <c r="JEG3" s="477"/>
      <c r="JEH3" s="477"/>
      <c r="JEI3" s="477"/>
      <c r="JEJ3" s="477"/>
      <c r="JEK3" s="477"/>
      <c r="JEL3" s="477"/>
      <c r="JEM3" s="477"/>
      <c r="JEN3" s="477"/>
      <c r="JEO3" s="477"/>
      <c r="JEP3" s="477" t="s">
        <v>25</v>
      </c>
      <c r="JEQ3" s="477"/>
      <c r="JER3" s="477"/>
      <c r="JES3" s="477"/>
      <c r="JET3" s="477"/>
      <c r="JEU3" s="477"/>
      <c r="JEV3" s="477"/>
      <c r="JEW3" s="477"/>
      <c r="JEX3" s="477"/>
      <c r="JEY3" s="477"/>
      <c r="JEZ3" s="477"/>
      <c r="JFA3" s="477"/>
      <c r="JFB3" s="477"/>
      <c r="JFC3" s="477"/>
      <c r="JFD3" s="477"/>
      <c r="JFE3" s="477"/>
      <c r="JFF3" s="477" t="s">
        <v>25</v>
      </c>
      <c r="JFG3" s="477"/>
      <c r="JFH3" s="477"/>
      <c r="JFI3" s="477"/>
      <c r="JFJ3" s="477"/>
      <c r="JFK3" s="477"/>
      <c r="JFL3" s="477"/>
      <c r="JFM3" s="477"/>
      <c r="JFN3" s="477"/>
      <c r="JFO3" s="477"/>
      <c r="JFP3" s="477"/>
      <c r="JFQ3" s="477"/>
      <c r="JFR3" s="477"/>
      <c r="JFS3" s="477"/>
      <c r="JFT3" s="477"/>
      <c r="JFU3" s="477"/>
      <c r="JFV3" s="477" t="s">
        <v>25</v>
      </c>
      <c r="JFW3" s="477"/>
      <c r="JFX3" s="477"/>
      <c r="JFY3" s="477"/>
      <c r="JFZ3" s="477"/>
      <c r="JGA3" s="477"/>
      <c r="JGB3" s="477"/>
      <c r="JGC3" s="477"/>
      <c r="JGD3" s="477"/>
      <c r="JGE3" s="477"/>
      <c r="JGF3" s="477"/>
      <c r="JGG3" s="477"/>
      <c r="JGH3" s="477"/>
      <c r="JGI3" s="477"/>
      <c r="JGJ3" s="477"/>
      <c r="JGK3" s="477"/>
      <c r="JGL3" s="477" t="s">
        <v>25</v>
      </c>
      <c r="JGM3" s="477"/>
      <c r="JGN3" s="477"/>
      <c r="JGO3" s="477"/>
      <c r="JGP3" s="477"/>
      <c r="JGQ3" s="477"/>
      <c r="JGR3" s="477"/>
      <c r="JGS3" s="477"/>
      <c r="JGT3" s="477"/>
      <c r="JGU3" s="477"/>
      <c r="JGV3" s="477"/>
      <c r="JGW3" s="477"/>
      <c r="JGX3" s="477"/>
      <c r="JGY3" s="477"/>
      <c r="JGZ3" s="477"/>
      <c r="JHA3" s="477"/>
      <c r="JHB3" s="477" t="s">
        <v>25</v>
      </c>
      <c r="JHC3" s="477"/>
      <c r="JHD3" s="477"/>
      <c r="JHE3" s="477"/>
      <c r="JHF3" s="477"/>
      <c r="JHG3" s="477"/>
      <c r="JHH3" s="477"/>
      <c r="JHI3" s="477"/>
      <c r="JHJ3" s="477"/>
      <c r="JHK3" s="477"/>
      <c r="JHL3" s="477"/>
      <c r="JHM3" s="477"/>
      <c r="JHN3" s="477"/>
      <c r="JHO3" s="477"/>
      <c r="JHP3" s="477"/>
      <c r="JHQ3" s="477"/>
      <c r="JHR3" s="477" t="s">
        <v>25</v>
      </c>
      <c r="JHS3" s="477"/>
      <c r="JHT3" s="477"/>
      <c r="JHU3" s="477"/>
      <c r="JHV3" s="477"/>
      <c r="JHW3" s="477"/>
      <c r="JHX3" s="477"/>
      <c r="JHY3" s="477"/>
      <c r="JHZ3" s="477"/>
      <c r="JIA3" s="477"/>
      <c r="JIB3" s="477"/>
      <c r="JIC3" s="477"/>
      <c r="JID3" s="477"/>
      <c r="JIE3" s="477"/>
      <c r="JIF3" s="477"/>
      <c r="JIG3" s="477"/>
      <c r="JIH3" s="477" t="s">
        <v>25</v>
      </c>
      <c r="JII3" s="477"/>
      <c r="JIJ3" s="477"/>
      <c r="JIK3" s="477"/>
      <c r="JIL3" s="477"/>
      <c r="JIM3" s="477"/>
      <c r="JIN3" s="477"/>
      <c r="JIO3" s="477"/>
      <c r="JIP3" s="477"/>
      <c r="JIQ3" s="477"/>
      <c r="JIR3" s="477"/>
      <c r="JIS3" s="477"/>
      <c r="JIT3" s="477"/>
      <c r="JIU3" s="477"/>
      <c r="JIV3" s="477"/>
      <c r="JIW3" s="477"/>
      <c r="JIX3" s="477" t="s">
        <v>25</v>
      </c>
      <c r="JIY3" s="477"/>
      <c r="JIZ3" s="477"/>
      <c r="JJA3" s="477"/>
      <c r="JJB3" s="477"/>
      <c r="JJC3" s="477"/>
      <c r="JJD3" s="477"/>
      <c r="JJE3" s="477"/>
      <c r="JJF3" s="477"/>
      <c r="JJG3" s="477"/>
      <c r="JJH3" s="477"/>
      <c r="JJI3" s="477"/>
      <c r="JJJ3" s="477"/>
      <c r="JJK3" s="477"/>
      <c r="JJL3" s="477"/>
      <c r="JJM3" s="477"/>
      <c r="JJN3" s="477" t="s">
        <v>25</v>
      </c>
      <c r="JJO3" s="477"/>
      <c r="JJP3" s="477"/>
      <c r="JJQ3" s="477"/>
      <c r="JJR3" s="477"/>
      <c r="JJS3" s="477"/>
      <c r="JJT3" s="477"/>
      <c r="JJU3" s="477"/>
      <c r="JJV3" s="477"/>
      <c r="JJW3" s="477"/>
      <c r="JJX3" s="477"/>
      <c r="JJY3" s="477"/>
      <c r="JJZ3" s="477"/>
      <c r="JKA3" s="477"/>
      <c r="JKB3" s="477"/>
      <c r="JKC3" s="477"/>
      <c r="JKD3" s="477" t="s">
        <v>25</v>
      </c>
      <c r="JKE3" s="477"/>
      <c r="JKF3" s="477"/>
      <c r="JKG3" s="477"/>
      <c r="JKH3" s="477"/>
      <c r="JKI3" s="477"/>
      <c r="JKJ3" s="477"/>
      <c r="JKK3" s="477"/>
      <c r="JKL3" s="477"/>
      <c r="JKM3" s="477"/>
      <c r="JKN3" s="477"/>
      <c r="JKO3" s="477"/>
      <c r="JKP3" s="477"/>
      <c r="JKQ3" s="477"/>
      <c r="JKR3" s="477"/>
      <c r="JKS3" s="477"/>
      <c r="JKT3" s="477" t="s">
        <v>25</v>
      </c>
      <c r="JKU3" s="477"/>
      <c r="JKV3" s="477"/>
      <c r="JKW3" s="477"/>
      <c r="JKX3" s="477"/>
      <c r="JKY3" s="477"/>
      <c r="JKZ3" s="477"/>
      <c r="JLA3" s="477"/>
      <c r="JLB3" s="477"/>
      <c r="JLC3" s="477"/>
      <c r="JLD3" s="477"/>
      <c r="JLE3" s="477"/>
      <c r="JLF3" s="477"/>
      <c r="JLG3" s="477"/>
      <c r="JLH3" s="477"/>
      <c r="JLI3" s="477"/>
      <c r="JLJ3" s="477" t="s">
        <v>25</v>
      </c>
      <c r="JLK3" s="477"/>
      <c r="JLL3" s="477"/>
      <c r="JLM3" s="477"/>
      <c r="JLN3" s="477"/>
      <c r="JLO3" s="477"/>
      <c r="JLP3" s="477"/>
      <c r="JLQ3" s="477"/>
      <c r="JLR3" s="477"/>
      <c r="JLS3" s="477"/>
      <c r="JLT3" s="477"/>
      <c r="JLU3" s="477"/>
      <c r="JLV3" s="477"/>
      <c r="JLW3" s="477"/>
      <c r="JLX3" s="477"/>
      <c r="JLY3" s="477"/>
      <c r="JLZ3" s="477" t="s">
        <v>25</v>
      </c>
      <c r="JMA3" s="477"/>
      <c r="JMB3" s="477"/>
      <c r="JMC3" s="477"/>
      <c r="JMD3" s="477"/>
      <c r="JME3" s="477"/>
      <c r="JMF3" s="477"/>
      <c r="JMG3" s="477"/>
      <c r="JMH3" s="477"/>
      <c r="JMI3" s="477"/>
      <c r="JMJ3" s="477"/>
      <c r="JMK3" s="477"/>
      <c r="JML3" s="477"/>
      <c r="JMM3" s="477"/>
      <c r="JMN3" s="477"/>
      <c r="JMO3" s="477"/>
      <c r="JMP3" s="477" t="s">
        <v>25</v>
      </c>
      <c r="JMQ3" s="477"/>
      <c r="JMR3" s="477"/>
      <c r="JMS3" s="477"/>
      <c r="JMT3" s="477"/>
      <c r="JMU3" s="477"/>
      <c r="JMV3" s="477"/>
      <c r="JMW3" s="477"/>
      <c r="JMX3" s="477"/>
      <c r="JMY3" s="477"/>
      <c r="JMZ3" s="477"/>
      <c r="JNA3" s="477"/>
      <c r="JNB3" s="477"/>
      <c r="JNC3" s="477"/>
      <c r="JND3" s="477"/>
      <c r="JNE3" s="477"/>
      <c r="JNF3" s="477" t="s">
        <v>25</v>
      </c>
      <c r="JNG3" s="477"/>
      <c r="JNH3" s="477"/>
      <c r="JNI3" s="477"/>
      <c r="JNJ3" s="477"/>
      <c r="JNK3" s="477"/>
      <c r="JNL3" s="477"/>
      <c r="JNM3" s="477"/>
      <c r="JNN3" s="477"/>
      <c r="JNO3" s="477"/>
      <c r="JNP3" s="477"/>
      <c r="JNQ3" s="477"/>
      <c r="JNR3" s="477"/>
      <c r="JNS3" s="477"/>
      <c r="JNT3" s="477"/>
      <c r="JNU3" s="477"/>
      <c r="JNV3" s="477" t="s">
        <v>25</v>
      </c>
      <c r="JNW3" s="477"/>
      <c r="JNX3" s="477"/>
      <c r="JNY3" s="477"/>
      <c r="JNZ3" s="477"/>
      <c r="JOA3" s="477"/>
      <c r="JOB3" s="477"/>
      <c r="JOC3" s="477"/>
      <c r="JOD3" s="477"/>
      <c r="JOE3" s="477"/>
      <c r="JOF3" s="477"/>
      <c r="JOG3" s="477"/>
      <c r="JOH3" s="477"/>
      <c r="JOI3" s="477"/>
      <c r="JOJ3" s="477"/>
      <c r="JOK3" s="477"/>
      <c r="JOL3" s="477" t="s">
        <v>25</v>
      </c>
      <c r="JOM3" s="477"/>
      <c r="JON3" s="477"/>
      <c r="JOO3" s="477"/>
      <c r="JOP3" s="477"/>
      <c r="JOQ3" s="477"/>
      <c r="JOR3" s="477"/>
      <c r="JOS3" s="477"/>
      <c r="JOT3" s="477"/>
      <c r="JOU3" s="477"/>
      <c r="JOV3" s="477"/>
      <c r="JOW3" s="477"/>
      <c r="JOX3" s="477"/>
      <c r="JOY3" s="477"/>
      <c r="JOZ3" s="477"/>
      <c r="JPA3" s="477"/>
      <c r="JPB3" s="477" t="s">
        <v>25</v>
      </c>
      <c r="JPC3" s="477"/>
      <c r="JPD3" s="477"/>
      <c r="JPE3" s="477"/>
      <c r="JPF3" s="477"/>
      <c r="JPG3" s="477"/>
      <c r="JPH3" s="477"/>
      <c r="JPI3" s="477"/>
      <c r="JPJ3" s="477"/>
      <c r="JPK3" s="477"/>
      <c r="JPL3" s="477"/>
      <c r="JPM3" s="477"/>
      <c r="JPN3" s="477"/>
      <c r="JPO3" s="477"/>
      <c r="JPP3" s="477"/>
      <c r="JPQ3" s="477"/>
      <c r="JPR3" s="477" t="s">
        <v>25</v>
      </c>
      <c r="JPS3" s="477"/>
      <c r="JPT3" s="477"/>
      <c r="JPU3" s="477"/>
      <c r="JPV3" s="477"/>
      <c r="JPW3" s="477"/>
      <c r="JPX3" s="477"/>
      <c r="JPY3" s="477"/>
      <c r="JPZ3" s="477"/>
      <c r="JQA3" s="477"/>
      <c r="JQB3" s="477"/>
      <c r="JQC3" s="477"/>
      <c r="JQD3" s="477"/>
      <c r="JQE3" s="477"/>
      <c r="JQF3" s="477"/>
      <c r="JQG3" s="477"/>
      <c r="JQH3" s="477" t="s">
        <v>25</v>
      </c>
      <c r="JQI3" s="477"/>
      <c r="JQJ3" s="477"/>
      <c r="JQK3" s="477"/>
      <c r="JQL3" s="477"/>
      <c r="JQM3" s="477"/>
      <c r="JQN3" s="477"/>
      <c r="JQO3" s="477"/>
      <c r="JQP3" s="477"/>
      <c r="JQQ3" s="477"/>
      <c r="JQR3" s="477"/>
      <c r="JQS3" s="477"/>
      <c r="JQT3" s="477"/>
      <c r="JQU3" s="477"/>
      <c r="JQV3" s="477"/>
      <c r="JQW3" s="477"/>
      <c r="JQX3" s="477" t="s">
        <v>25</v>
      </c>
      <c r="JQY3" s="477"/>
      <c r="JQZ3" s="477"/>
      <c r="JRA3" s="477"/>
      <c r="JRB3" s="477"/>
      <c r="JRC3" s="477"/>
      <c r="JRD3" s="477"/>
      <c r="JRE3" s="477"/>
      <c r="JRF3" s="477"/>
      <c r="JRG3" s="477"/>
      <c r="JRH3" s="477"/>
      <c r="JRI3" s="477"/>
      <c r="JRJ3" s="477"/>
      <c r="JRK3" s="477"/>
      <c r="JRL3" s="477"/>
      <c r="JRM3" s="477"/>
      <c r="JRN3" s="477" t="s">
        <v>25</v>
      </c>
      <c r="JRO3" s="477"/>
      <c r="JRP3" s="477"/>
      <c r="JRQ3" s="477"/>
      <c r="JRR3" s="477"/>
      <c r="JRS3" s="477"/>
      <c r="JRT3" s="477"/>
      <c r="JRU3" s="477"/>
      <c r="JRV3" s="477"/>
      <c r="JRW3" s="477"/>
      <c r="JRX3" s="477"/>
      <c r="JRY3" s="477"/>
      <c r="JRZ3" s="477"/>
      <c r="JSA3" s="477"/>
      <c r="JSB3" s="477"/>
      <c r="JSC3" s="477"/>
      <c r="JSD3" s="477" t="s">
        <v>25</v>
      </c>
      <c r="JSE3" s="477"/>
      <c r="JSF3" s="477"/>
      <c r="JSG3" s="477"/>
      <c r="JSH3" s="477"/>
      <c r="JSI3" s="477"/>
      <c r="JSJ3" s="477"/>
      <c r="JSK3" s="477"/>
      <c r="JSL3" s="477"/>
      <c r="JSM3" s="477"/>
      <c r="JSN3" s="477"/>
      <c r="JSO3" s="477"/>
      <c r="JSP3" s="477"/>
      <c r="JSQ3" s="477"/>
      <c r="JSR3" s="477"/>
      <c r="JSS3" s="477"/>
      <c r="JST3" s="477" t="s">
        <v>25</v>
      </c>
      <c r="JSU3" s="477"/>
      <c r="JSV3" s="477"/>
      <c r="JSW3" s="477"/>
      <c r="JSX3" s="477"/>
      <c r="JSY3" s="477"/>
      <c r="JSZ3" s="477"/>
      <c r="JTA3" s="477"/>
      <c r="JTB3" s="477"/>
      <c r="JTC3" s="477"/>
      <c r="JTD3" s="477"/>
      <c r="JTE3" s="477"/>
      <c r="JTF3" s="477"/>
      <c r="JTG3" s="477"/>
      <c r="JTH3" s="477"/>
      <c r="JTI3" s="477"/>
      <c r="JTJ3" s="477" t="s">
        <v>25</v>
      </c>
      <c r="JTK3" s="477"/>
      <c r="JTL3" s="477"/>
      <c r="JTM3" s="477"/>
      <c r="JTN3" s="477"/>
      <c r="JTO3" s="477"/>
      <c r="JTP3" s="477"/>
      <c r="JTQ3" s="477"/>
      <c r="JTR3" s="477"/>
      <c r="JTS3" s="477"/>
      <c r="JTT3" s="477"/>
      <c r="JTU3" s="477"/>
      <c r="JTV3" s="477"/>
      <c r="JTW3" s="477"/>
      <c r="JTX3" s="477"/>
      <c r="JTY3" s="477"/>
      <c r="JTZ3" s="477" t="s">
        <v>25</v>
      </c>
      <c r="JUA3" s="477"/>
      <c r="JUB3" s="477"/>
      <c r="JUC3" s="477"/>
      <c r="JUD3" s="477"/>
      <c r="JUE3" s="477"/>
      <c r="JUF3" s="477"/>
      <c r="JUG3" s="477"/>
      <c r="JUH3" s="477"/>
      <c r="JUI3" s="477"/>
      <c r="JUJ3" s="477"/>
      <c r="JUK3" s="477"/>
      <c r="JUL3" s="477"/>
      <c r="JUM3" s="477"/>
      <c r="JUN3" s="477"/>
      <c r="JUO3" s="477"/>
      <c r="JUP3" s="477" t="s">
        <v>25</v>
      </c>
      <c r="JUQ3" s="477"/>
      <c r="JUR3" s="477"/>
      <c r="JUS3" s="477"/>
      <c r="JUT3" s="477"/>
      <c r="JUU3" s="477"/>
      <c r="JUV3" s="477"/>
      <c r="JUW3" s="477"/>
      <c r="JUX3" s="477"/>
      <c r="JUY3" s="477"/>
      <c r="JUZ3" s="477"/>
      <c r="JVA3" s="477"/>
      <c r="JVB3" s="477"/>
      <c r="JVC3" s="477"/>
      <c r="JVD3" s="477"/>
      <c r="JVE3" s="477"/>
      <c r="JVF3" s="477" t="s">
        <v>25</v>
      </c>
      <c r="JVG3" s="477"/>
      <c r="JVH3" s="477"/>
      <c r="JVI3" s="477"/>
      <c r="JVJ3" s="477"/>
      <c r="JVK3" s="477"/>
      <c r="JVL3" s="477"/>
      <c r="JVM3" s="477"/>
      <c r="JVN3" s="477"/>
      <c r="JVO3" s="477"/>
      <c r="JVP3" s="477"/>
      <c r="JVQ3" s="477"/>
      <c r="JVR3" s="477"/>
      <c r="JVS3" s="477"/>
      <c r="JVT3" s="477"/>
      <c r="JVU3" s="477"/>
      <c r="JVV3" s="477" t="s">
        <v>25</v>
      </c>
      <c r="JVW3" s="477"/>
      <c r="JVX3" s="477"/>
      <c r="JVY3" s="477"/>
      <c r="JVZ3" s="477"/>
      <c r="JWA3" s="477"/>
      <c r="JWB3" s="477"/>
      <c r="JWC3" s="477"/>
      <c r="JWD3" s="477"/>
      <c r="JWE3" s="477"/>
      <c r="JWF3" s="477"/>
      <c r="JWG3" s="477"/>
      <c r="JWH3" s="477"/>
      <c r="JWI3" s="477"/>
      <c r="JWJ3" s="477"/>
      <c r="JWK3" s="477"/>
      <c r="JWL3" s="477" t="s">
        <v>25</v>
      </c>
      <c r="JWM3" s="477"/>
      <c r="JWN3" s="477"/>
      <c r="JWO3" s="477"/>
      <c r="JWP3" s="477"/>
      <c r="JWQ3" s="477"/>
      <c r="JWR3" s="477"/>
      <c r="JWS3" s="477"/>
      <c r="JWT3" s="477"/>
      <c r="JWU3" s="477"/>
      <c r="JWV3" s="477"/>
      <c r="JWW3" s="477"/>
      <c r="JWX3" s="477"/>
      <c r="JWY3" s="477"/>
      <c r="JWZ3" s="477"/>
      <c r="JXA3" s="477"/>
      <c r="JXB3" s="477" t="s">
        <v>25</v>
      </c>
      <c r="JXC3" s="477"/>
      <c r="JXD3" s="477"/>
      <c r="JXE3" s="477"/>
      <c r="JXF3" s="477"/>
      <c r="JXG3" s="477"/>
      <c r="JXH3" s="477"/>
      <c r="JXI3" s="477"/>
      <c r="JXJ3" s="477"/>
      <c r="JXK3" s="477"/>
      <c r="JXL3" s="477"/>
      <c r="JXM3" s="477"/>
      <c r="JXN3" s="477"/>
      <c r="JXO3" s="477"/>
      <c r="JXP3" s="477"/>
      <c r="JXQ3" s="477"/>
      <c r="JXR3" s="477" t="s">
        <v>25</v>
      </c>
      <c r="JXS3" s="477"/>
      <c r="JXT3" s="477"/>
      <c r="JXU3" s="477"/>
      <c r="JXV3" s="477"/>
      <c r="JXW3" s="477"/>
      <c r="JXX3" s="477"/>
      <c r="JXY3" s="477"/>
      <c r="JXZ3" s="477"/>
      <c r="JYA3" s="477"/>
      <c r="JYB3" s="477"/>
      <c r="JYC3" s="477"/>
      <c r="JYD3" s="477"/>
      <c r="JYE3" s="477"/>
      <c r="JYF3" s="477"/>
      <c r="JYG3" s="477"/>
      <c r="JYH3" s="477" t="s">
        <v>25</v>
      </c>
      <c r="JYI3" s="477"/>
      <c r="JYJ3" s="477"/>
      <c r="JYK3" s="477"/>
      <c r="JYL3" s="477"/>
      <c r="JYM3" s="477"/>
      <c r="JYN3" s="477"/>
      <c r="JYO3" s="477"/>
      <c r="JYP3" s="477"/>
      <c r="JYQ3" s="477"/>
      <c r="JYR3" s="477"/>
      <c r="JYS3" s="477"/>
      <c r="JYT3" s="477"/>
      <c r="JYU3" s="477"/>
      <c r="JYV3" s="477"/>
      <c r="JYW3" s="477"/>
      <c r="JYX3" s="477" t="s">
        <v>25</v>
      </c>
      <c r="JYY3" s="477"/>
      <c r="JYZ3" s="477"/>
      <c r="JZA3" s="477"/>
      <c r="JZB3" s="477"/>
      <c r="JZC3" s="477"/>
      <c r="JZD3" s="477"/>
      <c r="JZE3" s="477"/>
      <c r="JZF3" s="477"/>
      <c r="JZG3" s="477"/>
      <c r="JZH3" s="477"/>
      <c r="JZI3" s="477"/>
      <c r="JZJ3" s="477"/>
      <c r="JZK3" s="477"/>
      <c r="JZL3" s="477"/>
      <c r="JZM3" s="477"/>
      <c r="JZN3" s="477" t="s">
        <v>25</v>
      </c>
      <c r="JZO3" s="477"/>
      <c r="JZP3" s="477"/>
      <c r="JZQ3" s="477"/>
      <c r="JZR3" s="477"/>
      <c r="JZS3" s="477"/>
      <c r="JZT3" s="477"/>
      <c r="JZU3" s="477"/>
      <c r="JZV3" s="477"/>
      <c r="JZW3" s="477"/>
      <c r="JZX3" s="477"/>
      <c r="JZY3" s="477"/>
      <c r="JZZ3" s="477"/>
      <c r="KAA3" s="477"/>
      <c r="KAB3" s="477"/>
      <c r="KAC3" s="477"/>
      <c r="KAD3" s="477" t="s">
        <v>25</v>
      </c>
      <c r="KAE3" s="477"/>
      <c r="KAF3" s="477"/>
      <c r="KAG3" s="477"/>
      <c r="KAH3" s="477"/>
      <c r="KAI3" s="477"/>
      <c r="KAJ3" s="477"/>
      <c r="KAK3" s="477"/>
      <c r="KAL3" s="477"/>
      <c r="KAM3" s="477"/>
      <c r="KAN3" s="477"/>
      <c r="KAO3" s="477"/>
      <c r="KAP3" s="477"/>
      <c r="KAQ3" s="477"/>
      <c r="KAR3" s="477"/>
      <c r="KAS3" s="477"/>
      <c r="KAT3" s="477" t="s">
        <v>25</v>
      </c>
      <c r="KAU3" s="477"/>
      <c r="KAV3" s="477"/>
      <c r="KAW3" s="477"/>
      <c r="KAX3" s="477"/>
      <c r="KAY3" s="477"/>
      <c r="KAZ3" s="477"/>
      <c r="KBA3" s="477"/>
      <c r="KBB3" s="477"/>
      <c r="KBC3" s="477"/>
      <c r="KBD3" s="477"/>
      <c r="KBE3" s="477"/>
      <c r="KBF3" s="477"/>
      <c r="KBG3" s="477"/>
      <c r="KBH3" s="477"/>
      <c r="KBI3" s="477"/>
      <c r="KBJ3" s="477" t="s">
        <v>25</v>
      </c>
      <c r="KBK3" s="477"/>
      <c r="KBL3" s="477"/>
      <c r="KBM3" s="477"/>
      <c r="KBN3" s="477"/>
      <c r="KBO3" s="477"/>
      <c r="KBP3" s="477"/>
      <c r="KBQ3" s="477"/>
      <c r="KBR3" s="477"/>
      <c r="KBS3" s="477"/>
      <c r="KBT3" s="477"/>
      <c r="KBU3" s="477"/>
      <c r="KBV3" s="477"/>
      <c r="KBW3" s="477"/>
      <c r="KBX3" s="477"/>
      <c r="KBY3" s="477"/>
      <c r="KBZ3" s="477" t="s">
        <v>25</v>
      </c>
      <c r="KCA3" s="477"/>
      <c r="KCB3" s="477"/>
      <c r="KCC3" s="477"/>
      <c r="KCD3" s="477"/>
      <c r="KCE3" s="477"/>
      <c r="KCF3" s="477"/>
      <c r="KCG3" s="477"/>
      <c r="KCH3" s="477"/>
      <c r="KCI3" s="477"/>
      <c r="KCJ3" s="477"/>
      <c r="KCK3" s="477"/>
      <c r="KCL3" s="477"/>
      <c r="KCM3" s="477"/>
      <c r="KCN3" s="477"/>
      <c r="KCO3" s="477"/>
      <c r="KCP3" s="477" t="s">
        <v>25</v>
      </c>
      <c r="KCQ3" s="477"/>
      <c r="KCR3" s="477"/>
      <c r="KCS3" s="477"/>
      <c r="KCT3" s="477"/>
      <c r="KCU3" s="477"/>
      <c r="KCV3" s="477"/>
      <c r="KCW3" s="477"/>
      <c r="KCX3" s="477"/>
      <c r="KCY3" s="477"/>
      <c r="KCZ3" s="477"/>
      <c r="KDA3" s="477"/>
      <c r="KDB3" s="477"/>
      <c r="KDC3" s="477"/>
      <c r="KDD3" s="477"/>
      <c r="KDE3" s="477"/>
      <c r="KDF3" s="477" t="s">
        <v>25</v>
      </c>
      <c r="KDG3" s="477"/>
      <c r="KDH3" s="477"/>
      <c r="KDI3" s="477"/>
      <c r="KDJ3" s="477"/>
      <c r="KDK3" s="477"/>
      <c r="KDL3" s="477"/>
      <c r="KDM3" s="477"/>
      <c r="KDN3" s="477"/>
      <c r="KDO3" s="477"/>
      <c r="KDP3" s="477"/>
      <c r="KDQ3" s="477"/>
      <c r="KDR3" s="477"/>
      <c r="KDS3" s="477"/>
      <c r="KDT3" s="477"/>
      <c r="KDU3" s="477"/>
      <c r="KDV3" s="477" t="s">
        <v>25</v>
      </c>
      <c r="KDW3" s="477"/>
      <c r="KDX3" s="477"/>
      <c r="KDY3" s="477"/>
      <c r="KDZ3" s="477"/>
      <c r="KEA3" s="477"/>
      <c r="KEB3" s="477"/>
      <c r="KEC3" s="477"/>
      <c r="KED3" s="477"/>
      <c r="KEE3" s="477"/>
      <c r="KEF3" s="477"/>
      <c r="KEG3" s="477"/>
      <c r="KEH3" s="477"/>
      <c r="KEI3" s="477"/>
      <c r="KEJ3" s="477"/>
      <c r="KEK3" s="477"/>
      <c r="KEL3" s="477" t="s">
        <v>25</v>
      </c>
      <c r="KEM3" s="477"/>
      <c r="KEN3" s="477"/>
      <c r="KEO3" s="477"/>
      <c r="KEP3" s="477"/>
      <c r="KEQ3" s="477"/>
      <c r="KER3" s="477"/>
      <c r="KES3" s="477"/>
      <c r="KET3" s="477"/>
      <c r="KEU3" s="477"/>
      <c r="KEV3" s="477"/>
      <c r="KEW3" s="477"/>
      <c r="KEX3" s="477"/>
      <c r="KEY3" s="477"/>
      <c r="KEZ3" s="477"/>
      <c r="KFA3" s="477"/>
      <c r="KFB3" s="477" t="s">
        <v>25</v>
      </c>
      <c r="KFC3" s="477"/>
      <c r="KFD3" s="477"/>
      <c r="KFE3" s="477"/>
      <c r="KFF3" s="477"/>
      <c r="KFG3" s="477"/>
      <c r="KFH3" s="477"/>
      <c r="KFI3" s="477"/>
      <c r="KFJ3" s="477"/>
      <c r="KFK3" s="477"/>
      <c r="KFL3" s="477"/>
      <c r="KFM3" s="477"/>
      <c r="KFN3" s="477"/>
      <c r="KFO3" s="477"/>
      <c r="KFP3" s="477"/>
      <c r="KFQ3" s="477"/>
      <c r="KFR3" s="477" t="s">
        <v>25</v>
      </c>
      <c r="KFS3" s="477"/>
      <c r="KFT3" s="477"/>
      <c r="KFU3" s="477"/>
      <c r="KFV3" s="477"/>
      <c r="KFW3" s="477"/>
      <c r="KFX3" s="477"/>
      <c r="KFY3" s="477"/>
      <c r="KFZ3" s="477"/>
      <c r="KGA3" s="477"/>
      <c r="KGB3" s="477"/>
      <c r="KGC3" s="477"/>
      <c r="KGD3" s="477"/>
      <c r="KGE3" s="477"/>
      <c r="KGF3" s="477"/>
      <c r="KGG3" s="477"/>
      <c r="KGH3" s="477" t="s">
        <v>25</v>
      </c>
      <c r="KGI3" s="477"/>
      <c r="KGJ3" s="477"/>
      <c r="KGK3" s="477"/>
      <c r="KGL3" s="477"/>
      <c r="KGM3" s="477"/>
      <c r="KGN3" s="477"/>
      <c r="KGO3" s="477"/>
      <c r="KGP3" s="477"/>
      <c r="KGQ3" s="477"/>
      <c r="KGR3" s="477"/>
      <c r="KGS3" s="477"/>
      <c r="KGT3" s="477"/>
      <c r="KGU3" s="477"/>
      <c r="KGV3" s="477"/>
      <c r="KGW3" s="477"/>
      <c r="KGX3" s="477" t="s">
        <v>25</v>
      </c>
      <c r="KGY3" s="477"/>
      <c r="KGZ3" s="477"/>
      <c r="KHA3" s="477"/>
      <c r="KHB3" s="477"/>
      <c r="KHC3" s="477"/>
      <c r="KHD3" s="477"/>
      <c r="KHE3" s="477"/>
      <c r="KHF3" s="477"/>
      <c r="KHG3" s="477"/>
      <c r="KHH3" s="477"/>
      <c r="KHI3" s="477"/>
      <c r="KHJ3" s="477"/>
      <c r="KHK3" s="477"/>
      <c r="KHL3" s="477"/>
      <c r="KHM3" s="477"/>
      <c r="KHN3" s="477" t="s">
        <v>25</v>
      </c>
      <c r="KHO3" s="477"/>
      <c r="KHP3" s="477"/>
      <c r="KHQ3" s="477"/>
      <c r="KHR3" s="477"/>
      <c r="KHS3" s="477"/>
      <c r="KHT3" s="477"/>
      <c r="KHU3" s="477"/>
      <c r="KHV3" s="477"/>
      <c r="KHW3" s="477"/>
      <c r="KHX3" s="477"/>
      <c r="KHY3" s="477"/>
      <c r="KHZ3" s="477"/>
      <c r="KIA3" s="477"/>
      <c r="KIB3" s="477"/>
      <c r="KIC3" s="477"/>
      <c r="KID3" s="477" t="s">
        <v>25</v>
      </c>
      <c r="KIE3" s="477"/>
      <c r="KIF3" s="477"/>
      <c r="KIG3" s="477"/>
      <c r="KIH3" s="477"/>
      <c r="KII3" s="477"/>
      <c r="KIJ3" s="477"/>
      <c r="KIK3" s="477"/>
      <c r="KIL3" s="477"/>
      <c r="KIM3" s="477"/>
      <c r="KIN3" s="477"/>
      <c r="KIO3" s="477"/>
      <c r="KIP3" s="477"/>
      <c r="KIQ3" s="477"/>
      <c r="KIR3" s="477"/>
      <c r="KIS3" s="477"/>
      <c r="KIT3" s="477" t="s">
        <v>25</v>
      </c>
      <c r="KIU3" s="477"/>
      <c r="KIV3" s="477"/>
      <c r="KIW3" s="477"/>
      <c r="KIX3" s="477"/>
      <c r="KIY3" s="477"/>
      <c r="KIZ3" s="477"/>
      <c r="KJA3" s="477"/>
      <c r="KJB3" s="477"/>
      <c r="KJC3" s="477"/>
      <c r="KJD3" s="477"/>
      <c r="KJE3" s="477"/>
      <c r="KJF3" s="477"/>
      <c r="KJG3" s="477"/>
      <c r="KJH3" s="477"/>
      <c r="KJI3" s="477"/>
      <c r="KJJ3" s="477" t="s">
        <v>25</v>
      </c>
      <c r="KJK3" s="477"/>
      <c r="KJL3" s="477"/>
      <c r="KJM3" s="477"/>
      <c r="KJN3" s="477"/>
      <c r="KJO3" s="477"/>
      <c r="KJP3" s="477"/>
      <c r="KJQ3" s="477"/>
      <c r="KJR3" s="477"/>
      <c r="KJS3" s="477"/>
      <c r="KJT3" s="477"/>
      <c r="KJU3" s="477"/>
      <c r="KJV3" s="477"/>
      <c r="KJW3" s="477"/>
      <c r="KJX3" s="477"/>
      <c r="KJY3" s="477"/>
      <c r="KJZ3" s="477" t="s">
        <v>25</v>
      </c>
      <c r="KKA3" s="477"/>
      <c r="KKB3" s="477"/>
      <c r="KKC3" s="477"/>
      <c r="KKD3" s="477"/>
      <c r="KKE3" s="477"/>
      <c r="KKF3" s="477"/>
      <c r="KKG3" s="477"/>
      <c r="KKH3" s="477"/>
      <c r="KKI3" s="477"/>
      <c r="KKJ3" s="477"/>
      <c r="KKK3" s="477"/>
      <c r="KKL3" s="477"/>
      <c r="KKM3" s="477"/>
      <c r="KKN3" s="477"/>
      <c r="KKO3" s="477"/>
      <c r="KKP3" s="477" t="s">
        <v>25</v>
      </c>
      <c r="KKQ3" s="477"/>
      <c r="KKR3" s="477"/>
      <c r="KKS3" s="477"/>
      <c r="KKT3" s="477"/>
      <c r="KKU3" s="477"/>
      <c r="KKV3" s="477"/>
      <c r="KKW3" s="477"/>
      <c r="KKX3" s="477"/>
      <c r="KKY3" s="477"/>
      <c r="KKZ3" s="477"/>
      <c r="KLA3" s="477"/>
      <c r="KLB3" s="477"/>
      <c r="KLC3" s="477"/>
      <c r="KLD3" s="477"/>
      <c r="KLE3" s="477"/>
      <c r="KLF3" s="477" t="s">
        <v>25</v>
      </c>
      <c r="KLG3" s="477"/>
      <c r="KLH3" s="477"/>
      <c r="KLI3" s="477"/>
      <c r="KLJ3" s="477"/>
      <c r="KLK3" s="477"/>
      <c r="KLL3" s="477"/>
      <c r="KLM3" s="477"/>
      <c r="KLN3" s="477"/>
      <c r="KLO3" s="477"/>
      <c r="KLP3" s="477"/>
      <c r="KLQ3" s="477"/>
      <c r="KLR3" s="477"/>
      <c r="KLS3" s="477"/>
      <c r="KLT3" s="477"/>
      <c r="KLU3" s="477"/>
      <c r="KLV3" s="477" t="s">
        <v>25</v>
      </c>
      <c r="KLW3" s="477"/>
      <c r="KLX3" s="477"/>
      <c r="KLY3" s="477"/>
      <c r="KLZ3" s="477"/>
      <c r="KMA3" s="477"/>
      <c r="KMB3" s="477"/>
      <c r="KMC3" s="477"/>
      <c r="KMD3" s="477"/>
      <c r="KME3" s="477"/>
      <c r="KMF3" s="477"/>
      <c r="KMG3" s="477"/>
      <c r="KMH3" s="477"/>
      <c r="KMI3" s="477"/>
      <c r="KMJ3" s="477"/>
      <c r="KMK3" s="477"/>
      <c r="KML3" s="477" t="s">
        <v>25</v>
      </c>
      <c r="KMM3" s="477"/>
      <c r="KMN3" s="477"/>
      <c r="KMO3" s="477"/>
      <c r="KMP3" s="477"/>
      <c r="KMQ3" s="477"/>
      <c r="KMR3" s="477"/>
      <c r="KMS3" s="477"/>
      <c r="KMT3" s="477"/>
      <c r="KMU3" s="477"/>
      <c r="KMV3" s="477"/>
      <c r="KMW3" s="477"/>
      <c r="KMX3" s="477"/>
      <c r="KMY3" s="477"/>
      <c r="KMZ3" s="477"/>
      <c r="KNA3" s="477"/>
      <c r="KNB3" s="477" t="s">
        <v>25</v>
      </c>
      <c r="KNC3" s="477"/>
      <c r="KND3" s="477"/>
      <c r="KNE3" s="477"/>
      <c r="KNF3" s="477"/>
      <c r="KNG3" s="477"/>
      <c r="KNH3" s="477"/>
      <c r="KNI3" s="477"/>
      <c r="KNJ3" s="477"/>
      <c r="KNK3" s="477"/>
      <c r="KNL3" s="477"/>
      <c r="KNM3" s="477"/>
      <c r="KNN3" s="477"/>
      <c r="KNO3" s="477"/>
      <c r="KNP3" s="477"/>
      <c r="KNQ3" s="477"/>
      <c r="KNR3" s="477" t="s">
        <v>25</v>
      </c>
      <c r="KNS3" s="477"/>
      <c r="KNT3" s="477"/>
      <c r="KNU3" s="477"/>
      <c r="KNV3" s="477"/>
      <c r="KNW3" s="477"/>
      <c r="KNX3" s="477"/>
      <c r="KNY3" s="477"/>
      <c r="KNZ3" s="477"/>
      <c r="KOA3" s="477"/>
      <c r="KOB3" s="477"/>
      <c r="KOC3" s="477"/>
      <c r="KOD3" s="477"/>
      <c r="KOE3" s="477"/>
      <c r="KOF3" s="477"/>
      <c r="KOG3" s="477"/>
      <c r="KOH3" s="477" t="s">
        <v>25</v>
      </c>
      <c r="KOI3" s="477"/>
      <c r="KOJ3" s="477"/>
      <c r="KOK3" s="477"/>
      <c r="KOL3" s="477"/>
      <c r="KOM3" s="477"/>
      <c r="KON3" s="477"/>
      <c r="KOO3" s="477"/>
      <c r="KOP3" s="477"/>
      <c r="KOQ3" s="477"/>
      <c r="KOR3" s="477"/>
      <c r="KOS3" s="477"/>
      <c r="KOT3" s="477"/>
      <c r="KOU3" s="477"/>
      <c r="KOV3" s="477"/>
      <c r="KOW3" s="477"/>
      <c r="KOX3" s="477" t="s">
        <v>25</v>
      </c>
      <c r="KOY3" s="477"/>
      <c r="KOZ3" s="477"/>
      <c r="KPA3" s="477"/>
      <c r="KPB3" s="477"/>
      <c r="KPC3" s="477"/>
      <c r="KPD3" s="477"/>
      <c r="KPE3" s="477"/>
      <c r="KPF3" s="477"/>
      <c r="KPG3" s="477"/>
      <c r="KPH3" s="477"/>
      <c r="KPI3" s="477"/>
      <c r="KPJ3" s="477"/>
      <c r="KPK3" s="477"/>
      <c r="KPL3" s="477"/>
      <c r="KPM3" s="477"/>
      <c r="KPN3" s="477" t="s">
        <v>25</v>
      </c>
      <c r="KPO3" s="477"/>
      <c r="KPP3" s="477"/>
      <c r="KPQ3" s="477"/>
      <c r="KPR3" s="477"/>
      <c r="KPS3" s="477"/>
      <c r="KPT3" s="477"/>
      <c r="KPU3" s="477"/>
      <c r="KPV3" s="477"/>
      <c r="KPW3" s="477"/>
      <c r="KPX3" s="477"/>
      <c r="KPY3" s="477"/>
      <c r="KPZ3" s="477"/>
      <c r="KQA3" s="477"/>
      <c r="KQB3" s="477"/>
      <c r="KQC3" s="477"/>
      <c r="KQD3" s="477" t="s">
        <v>25</v>
      </c>
      <c r="KQE3" s="477"/>
      <c r="KQF3" s="477"/>
      <c r="KQG3" s="477"/>
      <c r="KQH3" s="477"/>
      <c r="KQI3" s="477"/>
      <c r="KQJ3" s="477"/>
      <c r="KQK3" s="477"/>
      <c r="KQL3" s="477"/>
      <c r="KQM3" s="477"/>
      <c r="KQN3" s="477"/>
      <c r="KQO3" s="477"/>
      <c r="KQP3" s="477"/>
      <c r="KQQ3" s="477"/>
      <c r="KQR3" s="477"/>
      <c r="KQS3" s="477"/>
      <c r="KQT3" s="477" t="s">
        <v>25</v>
      </c>
      <c r="KQU3" s="477"/>
      <c r="KQV3" s="477"/>
      <c r="KQW3" s="477"/>
      <c r="KQX3" s="477"/>
      <c r="KQY3" s="477"/>
      <c r="KQZ3" s="477"/>
      <c r="KRA3" s="477"/>
      <c r="KRB3" s="477"/>
      <c r="KRC3" s="477"/>
      <c r="KRD3" s="477"/>
      <c r="KRE3" s="477"/>
      <c r="KRF3" s="477"/>
      <c r="KRG3" s="477"/>
      <c r="KRH3" s="477"/>
      <c r="KRI3" s="477"/>
      <c r="KRJ3" s="477" t="s">
        <v>25</v>
      </c>
      <c r="KRK3" s="477"/>
      <c r="KRL3" s="477"/>
      <c r="KRM3" s="477"/>
      <c r="KRN3" s="477"/>
      <c r="KRO3" s="477"/>
      <c r="KRP3" s="477"/>
      <c r="KRQ3" s="477"/>
      <c r="KRR3" s="477"/>
      <c r="KRS3" s="477"/>
      <c r="KRT3" s="477"/>
      <c r="KRU3" s="477"/>
      <c r="KRV3" s="477"/>
      <c r="KRW3" s="477"/>
      <c r="KRX3" s="477"/>
      <c r="KRY3" s="477"/>
      <c r="KRZ3" s="477" t="s">
        <v>25</v>
      </c>
      <c r="KSA3" s="477"/>
      <c r="KSB3" s="477"/>
      <c r="KSC3" s="477"/>
      <c r="KSD3" s="477"/>
      <c r="KSE3" s="477"/>
      <c r="KSF3" s="477"/>
      <c r="KSG3" s="477"/>
      <c r="KSH3" s="477"/>
      <c r="KSI3" s="477"/>
      <c r="KSJ3" s="477"/>
      <c r="KSK3" s="477"/>
      <c r="KSL3" s="477"/>
      <c r="KSM3" s="477"/>
      <c r="KSN3" s="477"/>
      <c r="KSO3" s="477"/>
      <c r="KSP3" s="477" t="s">
        <v>25</v>
      </c>
      <c r="KSQ3" s="477"/>
      <c r="KSR3" s="477"/>
      <c r="KSS3" s="477"/>
      <c r="KST3" s="477"/>
      <c r="KSU3" s="477"/>
      <c r="KSV3" s="477"/>
      <c r="KSW3" s="477"/>
      <c r="KSX3" s="477"/>
      <c r="KSY3" s="477"/>
      <c r="KSZ3" s="477"/>
      <c r="KTA3" s="477"/>
      <c r="KTB3" s="477"/>
      <c r="KTC3" s="477"/>
      <c r="KTD3" s="477"/>
      <c r="KTE3" s="477"/>
      <c r="KTF3" s="477" t="s">
        <v>25</v>
      </c>
      <c r="KTG3" s="477"/>
      <c r="KTH3" s="477"/>
      <c r="KTI3" s="477"/>
      <c r="KTJ3" s="477"/>
      <c r="KTK3" s="477"/>
      <c r="KTL3" s="477"/>
      <c r="KTM3" s="477"/>
      <c r="KTN3" s="477"/>
      <c r="KTO3" s="477"/>
      <c r="KTP3" s="477"/>
      <c r="KTQ3" s="477"/>
      <c r="KTR3" s="477"/>
      <c r="KTS3" s="477"/>
      <c r="KTT3" s="477"/>
      <c r="KTU3" s="477"/>
      <c r="KTV3" s="477" t="s">
        <v>25</v>
      </c>
      <c r="KTW3" s="477"/>
      <c r="KTX3" s="477"/>
      <c r="KTY3" s="477"/>
      <c r="KTZ3" s="477"/>
      <c r="KUA3" s="477"/>
      <c r="KUB3" s="477"/>
      <c r="KUC3" s="477"/>
      <c r="KUD3" s="477"/>
      <c r="KUE3" s="477"/>
      <c r="KUF3" s="477"/>
      <c r="KUG3" s="477"/>
      <c r="KUH3" s="477"/>
      <c r="KUI3" s="477"/>
      <c r="KUJ3" s="477"/>
      <c r="KUK3" s="477"/>
      <c r="KUL3" s="477" t="s">
        <v>25</v>
      </c>
      <c r="KUM3" s="477"/>
      <c r="KUN3" s="477"/>
      <c r="KUO3" s="477"/>
      <c r="KUP3" s="477"/>
      <c r="KUQ3" s="477"/>
      <c r="KUR3" s="477"/>
      <c r="KUS3" s="477"/>
      <c r="KUT3" s="477"/>
      <c r="KUU3" s="477"/>
      <c r="KUV3" s="477"/>
      <c r="KUW3" s="477"/>
      <c r="KUX3" s="477"/>
      <c r="KUY3" s="477"/>
      <c r="KUZ3" s="477"/>
      <c r="KVA3" s="477"/>
      <c r="KVB3" s="477" t="s">
        <v>25</v>
      </c>
      <c r="KVC3" s="477"/>
      <c r="KVD3" s="477"/>
      <c r="KVE3" s="477"/>
      <c r="KVF3" s="477"/>
      <c r="KVG3" s="477"/>
      <c r="KVH3" s="477"/>
      <c r="KVI3" s="477"/>
      <c r="KVJ3" s="477"/>
      <c r="KVK3" s="477"/>
      <c r="KVL3" s="477"/>
      <c r="KVM3" s="477"/>
      <c r="KVN3" s="477"/>
      <c r="KVO3" s="477"/>
      <c r="KVP3" s="477"/>
      <c r="KVQ3" s="477"/>
      <c r="KVR3" s="477" t="s">
        <v>25</v>
      </c>
      <c r="KVS3" s="477"/>
      <c r="KVT3" s="477"/>
      <c r="KVU3" s="477"/>
      <c r="KVV3" s="477"/>
      <c r="KVW3" s="477"/>
      <c r="KVX3" s="477"/>
      <c r="KVY3" s="477"/>
      <c r="KVZ3" s="477"/>
      <c r="KWA3" s="477"/>
      <c r="KWB3" s="477"/>
      <c r="KWC3" s="477"/>
      <c r="KWD3" s="477"/>
      <c r="KWE3" s="477"/>
      <c r="KWF3" s="477"/>
      <c r="KWG3" s="477"/>
      <c r="KWH3" s="477" t="s">
        <v>25</v>
      </c>
      <c r="KWI3" s="477"/>
      <c r="KWJ3" s="477"/>
      <c r="KWK3" s="477"/>
      <c r="KWL3" s="477"/>
      <c r="KWM3" s="477"/>
      <c r="KWN3" s="477"/>
      <c r="KWO3" s="477"/>
      <c r="KWP3" s="477"/>
      <c r="KWQ3" s="477"/>
      <c r="KWR3" s="477"/>
      <c r="KWS3" s="477"/>
      <c r="KWT3" s="477"/>
      <c r="KWU3" s="477"/>
      <c r="KWV3" s="477"/>
      <c r="KWW3" s="477"/>
      <c r="KWX3" s="477" t="s">
        <v>25</v>
      </c>
      <c r="KWY3" s="477"/>
      <c r="KWZ3" s="477"/>
      <c r="KXA3" s="477"/>
      <c r="KXB3" s="477"/>
      <c r="KXC3" s="477"/>
      <c r="KXD3" s="477"/>
      <c r="KXE3" s="477"/>
      <c r="KXF3" s="477"/>
      <c r="KXG3" s="477"/>
      <c r="KXH3" s="477"/>
      <c r="KXI3" s="477"/>
      <c r="KXJ3" s="477"/>
      <c r="KXK3" s="477"/>
      <c r="KXL3" s="477"/>
      <c r="KXM3" s="477"/>
      <c r="KXN3" s="477" t="s">
        <v>25</v>
      </c>
      <c r="KXO3" s="477"/>
      <c r="KXP3" s="477"/>
      <c r="KXQ3" s="477"/>
      <c r="KXR3" s="477"/>
      <c r="KXS3" s="477"/>
      <c r="KXT3" s="477"/>
      <c r="KXU3" s="477"/>
      <c r="KXV3" s="477"/>
      <c r="KXW3" s="477"/>
      <c r="KXX3" s="477"/>
      <c r="KXY3" s="477"/>
      <c r="KXZ3" s="477"/>
      <c r="KYA3" s="477"/>
      <c r="KYB3" s="477"/>
      <c r="KYC3" s="477"/>
      <c r="KYD3" s="477" t="s">
        <v>25</v>
      </c>
      <c r="KYE3" s="477"/>
      <c r="KYF3" s="477"/>
      <c r="KYG3" s="477"/>
      <c r="KYH3" s="477"/>
      <c r="KYI3" s="477"/>
      <c r="KYJ3" s="477"/>
      <c r="KYK3" s="477"/>
      <c r="KYL3" s="477"/>
      <c r="KYM3" s="477"/>
      <c r="KYN3" s="477"/>
      <c r="KYO3" s="477"/>
      <c r="KYP3" s="477"/>
      <c r="KYQ3" s="477"/>
      <c r="KYR3" s="477"/>
      <c r="KYS3" s="477"/>
      <c r="KYT3" s="477" t="s">
        <v>25</v>
      </c>
      <c r="KYU3" s="477"/>
      <c r="KYV3" s="477"/>
      <c r="KYW3" s="477"/>
      <c r="KYX3" s="477"/>
      <c r="KYY3" s="477"/>
      <c r="KYZ3" s="477"/>
      <c r="KZA3" s="477"/>
      <c r="KZB3" s="477"/>
      <c r="KZC3" s="477"/>
      <c r="KZD3" s="477"/>
      <c r="KZE3" s="477"/>
      <c r="KZF3" s="477"/>
      <c r="KZG3" s="477"/>
      <c r="KZH3" s="477"/>
      <c r="KZI3" s="477"/>
      <c r="KZJ3" s="477" t="s">
        <v>25</v>
      </c>
      <c r="KZK3" s="477"/>
      <c r="KZL3" s="477"/>
      <c r="KZM3" s="477"/>
      <c r="KZN3" s="477"/>
      <c r="KZO3" s="477"/>
      <c r="KZP3" s="477"/>
      <c r="KZQ3" s="477"/>
      <c r="KZR3" s="477"/>
      <c r="KZS3" s="477"/>
      <c r="KZT3" s="477"/>
      <c r="KZU3" s="477"/>
      <c r="KZV3" s="477"/>
      <c r="KZW3" s="477"/>
      <c r="KZX3" s="477"/>
      <c r="KZY3" s="477"/>
      <c r="KZZ3" s="477" t="s">
        <v>25</v>
      </c>
      <c r="LAA3" s="477"/>
      <c r="LAB3" s="477"/>
      <c r="LAC3" s="477"/>
      <c r="LAD3" s="477"/>
      <c r="LAE3" s="477"/>
      <c r="LAF3" s="477"/>
      <c r="LAG3" s="477"/>
      <c r="LAH3" s="477"/>
      <c r="LAI3" s="477"/>
      <c r="LAJ3" s="477"/>
      <c r="LAK3" s="477"/>
      <c r="LAL3" s="477"/>
      <c r="LAM3" s="477"/>
      <c r="LAN3" s="477"/>
      <c r="LAO3" s="477"/>
      <c r="LAP3" s="477" t="s">
        <v>25</v>
      </c>
      <c r="LAQ3" s="477"/>
      <c r="LAR3" s="477"/>
      <c r="LAS3" s="477"/>
      <c r="LAT3" s="477"/>
      <c r="LAU3" s="477"/>
      <c r="LAV3" s="477"/>
      <c r="LAW3" s="477"/>
      <c r="LAX3" s="477"/>
      <c r="LAY3" s="477"/>
      <c r="LAZ3" s="477"/>
      <c r="LBA3" s="477"/>
      <c r="LBB3" s="477"/>
      <c r="LBC3" s="477"/>
      <c r="LBD3" s="477"/>
      <c r="LBE3" s="477"/>
      <c r="LBF3" s="477" t="s">
        <v>25</v>
      </c>
      <c r="LBG3" s="477"/>
      <c r="LBH3" s="477"/>
      <c r="LBI3" s="477"/>
      <c r="LBJ3" s="477"/>
      <c r="LBK3" s="477"/>
      <c r="LBL3" s="477"/>
      <c r="LBM3" s="477"/>
      <c r="LBN3" s="477"/>
      <c r="LBO3" s="477"/>
      <c r="LBP3" s="477"/>
      <c r="LBQ3" s="477"/>
      <c r="LBR3" s="477"/>
      <c r="LBS3" s="477"/>
      <c r="LBT3" s="477"/>
      <c r="LBU3" s="477"/>
      <c r="LBV3" s="477" t="s">
        <v>25</v>
      </c>
      <c r="LBW3" s="477"/>
      <c r="LBX3" s="477"/>
      <c r="LBY3" s="477"/>
      <c r="LBZ3" s="477"/>
      <c r="LCA3" s="477"/>
      <c r="LCB3" s="477"/>
      <c r="LCC3" s="477"/>
      <c r="LCD3" s="477"/>
      <c r="LCE3" s="477"/>
      <c r="LCF3" s="477"/>
      <c r="LCG3" s="477"/>
      <c r="LCH3" s="477"/>
      <c r="LCI3" s="477"/>
      <c r="LCJ3" s="477"/>
      <c r="LCK3" s="477"/>
      <c r="LCL3" s="477" t="s">
        <v>25</v>
      </c>
      <c r="LCM3" s="477"/>
      <c r="LCN3" s="477"/>
      <c r="LCO3" s="477"/>
      <c r="LCP3" s="477"/>
      <c r="LCQ3" s="477"/>
      <c r="LCR3" s="477"/>
      <c r="LCS3" s="477"/>
      <c r="LCT3" s="477"/>
      <c r="LCU3" s="477"/>
      <c r="LCV3" s="477"/>
      <c r="LCW3" s="477"/>
      <c r="LCX3" s="477"/>
      <c r="LCY3" s="477"/>
      <c r="LCZ3" s="477"/>
      <c r="LDA3" s="477"/>
      <c r="LDB3" s="477" t="s">
        <v>25</v>
      </c>
      <c r="LDC3" s="477"/>
      <c r="LDD3" s="477"/>
      <c r="LDE3" s="477"/>
      <c r="LDF3" s="477"/>
      <c r="LDG3" s="477"/>
      <c r="LDH3" s="477"/>
      <c r="LDI3" s="477"/>
      <c r="LDJ3" s="477"/>
      <c r="LDK3" s="477"/>
      <c r="LDL3" s="477"/>
      <c r="LDM3" s="477"/>
      <c r="LDN3" s="477"/>
      <c r="LDO3" s="477"/>
      <c r="LDP3" s="477"/>
      <c r="LDQ3" s="477"/>
      <c r="LDR3" s="477" t="s">
        <v>25</v>
      </c>
      <c r="LDS3" s="477"/>
      <c r="LDT3" s="477"/>
      <c r="LDU3" s="477"/>
      <c r="LDV3" s="477"/>
      <c r="LDW3" s="477"/>
      <c r="LDX3" s="477"/>
      <c r="LDY3" s="477"/>
      <c r="LDZ3" s="477"/>
      <c r="LEA3" s="477"/>
      <c r="LEB3" s="477"/>
      <c r="LEC3" s="477"/>
      <c r="LED3" s="477"/>
      <c r="LEE3" s="477"/>
      <c r="LEF3" s="477"/>
      <c r="LEG3" s="477"/>
      <c r="LEH3" s="477" t="s">
        <v>25</v>
      </c>
      <c r="LEI3" s="477"/>
      <c r="LEJ3" s="477"/>
      <c r="LEK3" s="477"/>
      <c r="LEL3" s="477"/>
      <c r="LEM3" s="477"/>
      <c r="LEN3" s="477"/>
      <c r="LEO3" s="477"/>
      <c r="LEP3" s="477"/>
      <c r="LEQ3" s="477"/>
      <c r="LER3" s="477"/>
      <c r="LES3" s="477"/>
      <c r="LET3" s="477"/>
      <c r="LEU3" s="477"/>
      <c r="LEV3" s="477"/>
      <c r="LEW3" s="477"/>
      <c r="LEX3" s="477" t="s">
        <v>25</v>
      </c>
      <c r="LEY3" s="477"/>
      <c r="LEZ3" s="477"/>
      <c r="LFA3" s="477"/>
      <c r="LFB3" s="477"/>
      <c r="LFC3" s="477"/>
      <c r="LFD3" s="477"/>
      <c r="LFE3" s="477"/>
      <c r="LFF3" s="477"/>
      <c r="LFG3" s="477"/>
      <c r="LFH3" s="477"/>
      <c r="LFI3" s="477"/>
      <c r="LFJ3" s="477"/>
      <c r="LFK3" s="477"/>
      <c r="LFL3" s="477"/>
      <c r="LFM3" s="477"/>
      <c r="LFN3" s="477" t="s">
        <v>25</v>
      </c>
      <c r="LFO3" s="477"/>
      <c r="LFP3" s="477"/>
      <c r="LFQ3" s="477"/>
      <c r="LFR3" s="477"/>
      <c r="LFS3" s="477"/>
      <c r="LFT3" s="477"/>
      <c r="LFU3" s="477"/>
      <c r="LFV3" s="477"/>
      <c r="LFW3" s="477"/>
      <c r="LFX3" s="477"/>
      <c r="LFY3" s="477"/>
      <c r="LFZ3" s="477"/>
      <c r="LGA3" s="477"/>
      <c r="LGB3" s="477"/>
      <c r="LGC3" s="477"/>
      <c r="LGD3" s="477" t="s">
        <v>25</v>
      </c>
      <c r="LGE3" s="477"/>
      <c r="LGF3" s="477"/>
      <c r="LGG3" s="477"/>
      <c r="LGH3" s="477"/>
      <c r="LGI3" s="477"/>
      <c r="LGJ3" s="477"/>
      <c r="LGK3" s="477"/>
      <c r="LGL3" s="477"/>
      <c r="LGM3" s="477"/>
      <c r="LGN3" s="477"/>
      <c r="LGO3" s="477"/>
      <c r="LGP3" s="477"/>
      <c r="LGQ3" s="477"/>
      <c r="LGR3" s="477"/>
      <c r="LGS3" s="477"/>
      <c r="LGT3" s="477" t="s">
        <v>25</v>
      </c>
      <c r="LGU3" s="477"/>
      <c r="LGV3" s="477"/>
      <c r="LGW3" s="477"/>
      <c r="LGX3" s="477"/>
      <c r="LGY3" s="477"/>
      <c r="LGZ3" s="477"/>
      <c r="LHA3" s="477"/>
      <c r="LHB3" s="477"/>
      <c r="LHC3" s="477"/>
      <c r="LHD3" s="477"/>
      <c r="LHE3" s="477"/>
      <c r="LHF3" s="477"/>
      <c r="LHG3" s="477"/>
      <c r="LHH3" s="477"/>
      <c r="LHI3" s="477"/>
      <c r="LHJ3" s="477" t="s">
        <v>25</v>
      </c>
      <c r="LHK3" s="477"/>
      <c r="LHL3" s="477"/>
      <c r="LHM3" s="477"/>
      <c r="LHN3" s="477"/>
      <c r="LHO3" s="477"/>
      <c r="LHP3" s="477"/>
      <c r="LHQ3" s="477"/>
      <c r="LHR3" s="477"/>
      <c r="LHS3" s="477"/>
      <c r="LHT3" s="477"/>
      <c r="LHU3" s="477"/>
      <c r="LHV3" s="477"/>
      <c r="LHW3" s="477"/>
      <c r="LHX3" s="477"/>
      <c r="LHY3" s="477"/>
      <c r="LHZ3" s="477" t="s">
        <v>25</v>
      </c>
      <c r="LIA3" s="477"/>
      <c r="LIB3" s="477"/>
      <c r="LIC3" s="477"/>
      <c r="LID3" s="477"/>
      <c r="LIE3" s="477"/>
      <c r="LIF3" s="477"/>
      <c r="LIG3" s="477"/>
      <c r="LIH3" s="477"/>
      <c r="LII3" s="477"/>
      <c r="LIJ3" s="477"/>
      <c r="LIK3" s="477"/>
      <c r="LIL3" s="477"/>
      <c r="LIM3" s="477"/>
      <c r="LIN3" s="477"/>
      <c r="LIO3" s="477"/>
      <c r="LIP3" s="477" t="s">
        <v>25</v>
      </c>
      <c r="LIQ3" s="477"/>
      <c r="LIR3" s="477"/>
      <c r="LIS3" s="477"/>
      <c r="LIT3" s="477"/>
      <c r="LIU3" s="477"/>
      <c r="LIV3" s="477"/>
      <c r="LIW3" s="477"/>
      <c r="LIX3" s="477"/>
      <c r="LIY3" s="477"/>
      <c r="LIZ3" s="477"/>
      <c r="LJA3" s="477"/>
      <c r="LJB3" s="477"/>
      <c r="LJC3" s="477"/>
      <c r="LJD3" s="477"/>
      <c r="LJE3" s="477"/>
      <c r="LJF3" s="477" t="s">
        <v>25</v>
      </c>
      <c r="LJG3" s="477"/>
      <c r="LJH3" s="477"/>
      <c r="LJI3" s="477"/>
      <c r="LJJ3" s="477"/>
      <c r="LJK3" s="477"/>
      <c r="LJL3" s="477"/>
      <c r="LJM3" s="477"/>
      <c r="LJN3" s="477"/>
      <c r="LJO3" s="477"/>
      <c r="LJP3" s="477"/>
      <c r="LJQ3" s="477"/>
      <c r="LJR3" s="477"/>
      <c r="LJS3" s="477"/>
      <c r="LJT3" s="477"/>
      <c r="LJU3" s="477"/>
      <c r="LJV3" s="477" t="s">
        <v>25</v>
      </c>
      <c r="LJW3" s="477"/>
      <c r="LJX3" s="477"/>
      <c r="LJY3" s="477"/>
      <c r="LJZ3" s="477"/>
      <c r="LKA3" s="477"/>
      <c r="LKB3" s="477"/>
      <c r="LKC3" s="477"/>
      <c r="LKD3" s="477"/>
      <c r="LKE3" s="477"/>
      <c r="LKF3" s="477"/>
      <c r="LKG3" s="477"/>
      <c r="LKH3" s="477"/>
      <c r="LKI3" s="477"/>
      <c r="LKJ3" s="477"/>
      <c r="LKK3" s="477"/>
      <c r="LKL3" s="477" t="s">
        <v>25</v>
      </c>
      <c r="LKM3" s="477"/>
      <c r="LKN3" s="477"/>
      <c r="LKO3" s="477"/>
      <c r="LKP3" s="477"/>
      <c r="LKQ3" s="477"/>
      <c r="LKR3" s="477"/>
      <c r="LKS3" s="477"/>
      <c r="LKT3" s="477"/>
      <c r="LKU3" s="477"/>
      <c r="LKV3" s="477"/>
      <c r="LKW3" s="477"/>
      <c r="LKX3" s="477"/>
      <c r="LKY3" s="477"/>
      <c r="LKZ3" s="477"/>
      <c r="LLA3" s="477"/>
      <c r="LLB3" s="477" t="s">
        <v>25</v>
      </c>
      <c r="LLC3" s="477"/>
      <c r="LLD3" s="477"/>
      <c r="LLE3" s="477"/>
      <c r="LLF3" s="477"/>
      <c r="LLG3" s="477"/>
      <c r="LLH3" s="477"/>
      <c r="LLI3" s="477"/>
      <c r="LLJ3" s="477"/>
      <c r="LLK3" s="477"/>
      <c r="LLL3" s="477"/>
      <c r="LLM3" s="477"/>
      <c r="LLN3" s="477"/>
      <c r="LLO3" s="477"/>
      <c r="LLP3" s="477"/>
      <c r="LLQ3" s="477"/>
      <c r="LLR3" s="477" t="s">
        <v>25</v>
      </c>
      <c r="LLS3" s="477"/>
      <c r="LLT3" s="477"/>
      <c r="LLU3" s="477"/>
      <c r="LLV3" s="477"/>
      <c r="LLW3" s="477"/>
      <c r="LLX3" s="477"/>
      <c r="LLY3" s="477"/>
      <c r="LLZ3" s="477"/>
      <c r="LMA3" s="477"/>
      <c r="LMB3" s="477"/>
      <c r="LMC3" s="477"/>
      <c r="LMD3" s="477"/>
      <c r="LME3" s="477"/>
      <c r="LMF3" s="477"/>
      <c r="LMG3" s="477"/>
      <c r="LMH3" s="477" t="s">
        <v>25</v>
      </c>
      <c r="LMI3" s="477"/>
      <c r="LMJ3" s="477"/>
      <c r="LMK3" s="477"/>
      <c r="LML3" s="477"/>
      <c r="LMM3" s="477"/>
      <c r="LMN3" s="477"/>
      <c r="LMO3" s="477"/>
      <c r="LMP3" s="477"/>
      <c r="LMQ3" s="477"/>
      <c r="LMR3" s="477"/>
      <c r="LMS3" s="477"/>
      <c r="LMT3" s="477"/>
      <c r="LMU3" s="477"/>
      <c r="LMV3" s="477"/>
      <c r="LMW3" s="477"/>
      <c r="LMX3" s="477" t="s">
        <v>25</v>
      </c>
      <c r="LMY3" s="477"/>
      <c r="LMZ3" s="477"/>
      <c r="LNA3" s="477"/>
      <c r="LNB3" s="477"/>
      <c r="LNC3" s="477"/>
      <c r="LND3" s="477"/>
      <c r="LNE3" s="477"/>
      <c r="LNF3" s="477"/>
      <c r="LNG3" s="477"/>
      <c r="LNH3" s="477"/>
      <c r="LNI3" s="477"/>
      <c r="LNJ3" s="477"/>
      <c r="LNK3" s="477"/>
      <c r="LNL3" s="477"/>
      <c r="LNM3" s="477"/>
      <c r="LNN3" s="477" t="s">
        <v>25</v>
      </c>
      <c r="LNO3" s="477"/>
      <c r="LNP3" s="477"/>
      <c r="LNQ3" s="477"/>
      <c r="LNR3" s="477"/>
      <c r="LNS3" s="477"/>
      <c r="LNT3" s="477"/>
      <c r="LNU3" s="477"/>
      <c r="LNV3" s="477"/>
      <c r="LNW3" s="477"/>
      <c r="LNX3" s="477"/>
      <c r="LNY3" s="477"/>
      <c r="LNZ3" s="477"/>
      <c r="LOA3" s="477"/>
      <c r="LOB3" s="477"/>
      <c r="LOC3" s="477"/>
      <c r="LOD3" s="477" t="s">
        <v>25</v>
      </c>
      <c r="LOE3" s="477"/>
      <c r="LOF3" s="477"/>
      <c r="LOG3" s="477"/>
      <c r="LOH3" s="477"/>
      <c r="LOI3" s="477"/>
      <c r="LOJ3" s="477"/>
      <c r="LOK3" s="477"/>
      <c r="LOL3" s="477"/>
      <c r="LOM3" s="477"/>
      <c r="LON3" s="477"/>
      <c r="LOO3" s="477"/>
      <c r="LOP3" s="477"/>
      <c r="LOQ3" s="477"/>
      <c r="LOR3" s="477"/>
      <c r="LOS3" s="477"/>
      <c r="LOT3" s="477" t="s">
        <v>25</v>
      </c>
      <c r="LOU3" s="477"/>
      <c r="LOV3" s="477"/>
      <c r="LOW3" s="477"/>
      <c r="LOX3" s="477"/>
      <c r="LOY3" s="477"/>
      <c r="LOZ3" s="477"/>
      <c r="LPA3" s="477"/>
      <c r="LPB3" s="477"/>
      <c r="LPC3" s="477"/>
      <c r="LPD3" s="477"/>
      <c r="LPE3" s="477"/>
      <c r="LPF3" s="477"/>
      <c r="LPG3" s="477"/>
      <c r="LPH3" s="477"/>
      <c r="LPI3" s="477"/>
      <c r="LPJ3" s="477" t="s">
        <v>25</v>
      </c>
      <c r="LPK3" s="477"/>
      <c r="LPL3" s="477"/>
      <c r="LPM3" s="477"/>
      <c r="LPN3" s="477"/>
      <c r="LPO3" s="477"/>
      <c r="LPP3" s="477"/>
      <c r="LPQ3" s="477"/>
      <c r="LPR3" s="477"/>
      <c r="LPS3" s="477"/>
      <c r="LPT3" s="477"/>
      <c r="LPU3" s="477"/>
      <c r="LPV3" s="477"/>
      <c r="LPW3" s="477"/>
      <c r="LPX3" s="477"/>
      <c r="LPY3" s="477"/>
      <c r="LPZ3" s="477" t="s">
        <v>25</v>
      </c>
      <c r="LQA3" s="477"/>
      <c r="LQB3" s="477"/>
      <c r="LQC3" s="477"/>
      <c r="LQD3" s="477"/>
      <c r="LQE3" s="477"/>
      <c r="LQF3" s="477"/>
      <c r="LQG3" s="477"/>
      <c r="LQH3" s="477"/>
      <c r="LQI3" s="477"/>
      <c r="LQJ3" s="477"/>
      <c r="LQK3" s="477"/>
      <c r="LQL3" s="477"/>
      <c r="LQM3" s="477"/>
      <c r="LQN3" s="477"/>
      <c r="LQO3" s="477"/>
      <c r="LQP3" s="477" t="s">
        <v>25</v>
      </c>
      <c r="LQQ3" s="477"/>
      <c r="LQR3" s="477"/>
      <c r="LQS3" s="477"/>
      <c r="LQT3" s="477"/>
      <c r="LQU3" s="477"/>
      <c r="LQV3" s="477"/>
      <c r="LQW3" s="477"/>
      <c r="LQX3" s="477"/>
      <c r="LQY3" s="477"/>
      <c r="LQZ3" s="477"/>
      <c r="LRA3" s="477"/>
      <c r="LRB3" s="477"/>
      <c r="LRC3" s="477"/>
      <c r="LRD3" s="477"/>
      <c r="LRE3" s="477"/>
      <c r="LRF3" s="477" t="s">
        <v>25</v>
      </c>
      <c r="LRG3" s="477"/>
      <c r="LRH3" s="477"/>
      <c r="LRI3" s="477"/>
      <c r="LRJ3" s="477"/>
      <c r="LRK3" s="477"/>
      <c r="LRL3" s="477"/>
      <c r="LRM3" s="477"/>
      <c r="LRN3" s="477"/>
      <c r="LRO3" s="477"/>
      <c r="LRP3" s="477"/>
      <c r="LRQ3" s="477"/>
      <c r="LRR3" s="477"/>
      <c r="LRS3" s="477"/>
      <c r="LRT3" s="477"/>
      <c r="LRU3" s="477"/>
      <c r="LRV3" s="477" t="s">
        <v>25</v>
      </c>
      <c r="LRW3" s="477"/>
      <c r="LRX3" s="477"/>
      <c r="LRY3" s="477"/>
      <c r="LRZ3" s="477"/>
      <c r="LSA3" s="477"/>
      <c r="LSB3" s="477"/>
      <c r="LSC3" s="477"/>
      <c r="LSD3" s="477"/>
      <c r="LSE3" s="477"/>
      <c r="LSF3" s="477"/>
      <c r="LSG3" s="477"/>
      <c r="LSH3" s="477"/>
      <c r="LSI3" s="477"/>
      <c r="LSJ3" s="477"/>
      <c r="LSK3" s="477"/>
      <c r="LSL3" s="477" t="s">
        <v>25</v>
      </c>
      <c r="LSM3" s="477"/>
      <c r="LSN3" s="477"/>
      <c r="LSO3" s="477"/>
      <c r="LSP3" s="477"/>
      <c r="LSQ3" s="477"/>
      <c r="LSR3" s="477"/>
      <c r="LSS3" s="477"/>
      <c r="LST3" s="477"/>
      <c r="LSU3" s="477"/>
      <c r="LSV3" s="477"/>
      <c r="LSW3" s="477"/>
      <c r="LSX3" s="477"/>
      <c r="LSY3" s="477"/>
      <c r="LSZ3" s="477"/>
      <c r="LTA3" s="477"/>
      <c r="LTB3" s="477" t="s">
        <v>25</v>
      </c>
      <c r="LTC3" s="477"/>
      <c r="LTD3" s="477"/>
      <c r="LTE3" s="477"/>
      <c r="LTF3" s="477"/>
      <c r="LTG3" s="477"/>
      <c r="LTH3" s="477"/>
      <c r="LTI3" s="477"/>
      <c r="LTJ3" s="477"/>
      <c r="LTK3" s="477"/>
      <c r="LTL3" s="477"/>
      <c r="LTM3" s="477"/>
      <c r="LTN3" s="477"/>
      <c r="LTO3" s="477"/>
      <c r="LTP3" s="477"/>
      <c r="LTQ3" s="477"/>
      <c r="LTR3" s="477" t="s">
        <v>25</v>
      </c>
      <c r="LTS3" s="477"/>
      <c r="LTT3" s="477"/>
      <c r="LTU3" s="477"/>
      <c r="LTV3" s="477"/>
      <c r="LTW3" s="477"/>
      <c r="LTX3" s="477"/>
      <c r="LTY3" s="477"/>
      <c r="LTZ3" s="477"/>
      <c r="LUA3" s="477"/>
      <c r="LUB3" s="477"/>
      <c r="LUC3" s="477"/>
      <c r="LUD3" s="477"/>
      <c r="LUE3" s="477"/>
      <c r="LUF3" s="477"/>
      <c r="LUG3" s="477"/>
      <c r="LUH3" s="477" t="s">
        <v>25</v>
      </c>
      <c r="LUI3" s="477"/>
      <c r="LUJ3" s="477"/>
      <c r="LUK3" s="477"/>
      <c r="LUL3" s="477"/>
      <c r="LUM3" s="477"/>
      <c r="LUN3" s="477"/>
      <c r="LUO3" s="477"/>
      <c r="LUP3" s="477"/>
      <c r="LUQ3" s="477"/>
      <c r="LUR3" s="477"/>
      <c r="LUS3" s="477"/>
      <c r="LUT3" s="477"/>
      <c r="LUU3" s="477"/>
      <c r="LUV3" s="477"/>
      <c r="LUW3" s="477"/>
      <c r="LUX3" s="477" t="s">
        <v>25</v>
      </c>
      <c r="LUY3" s="477"/>
      <c r="LUZ3" s="477"/>
      <c r="LVA3" s="477"/>
      <c r="LVB3" s="477"/>
      <c r="LVC3" s="477"/>
      <c r="LVD3" s="477"/>
      <c r="LVE3" s="477"/>
      <c r="LVF3" s="477"/>
      <c r="LVG3" s="477"/>
      <c r="LVH3" s="477"/>
      <c r="LVI3" s="477"/>
      <c r="LVJ3" s="477"/>
      <c r="LVK3" s="477"/>
      <c r="LVL3" s="477"/>
      <c r="LVM3" s="477"/>
      <c r="LVN3" s="477" t="s">
        <v>25</v>
      </c>
      <c r="LVO3" s="477"/>
      <c r="LVP3" s="477"/>
      <c r="LVQ3" s="477"/>
      <c r="LVR3" s="477"/>
      <c r="LVS3" s="477"/>
      <c r="LVT3" s="477"/>
      <c r="LVU3" s="477"/>
      <c r="LVV3" s="477"/>
      <c r="LVW3" s="477"/>
      <c r="LVX3" s="477"/>
      <c r="LVY3" s="477"/>
      <c r="LVZ3" s="477"/>
      <c r="LWA3" s="477"/>
      <c r="LWB3" s="477"/>
      <c r="LWC3" s="477"/>
      <c r="LWD3" s="477" t="s">
        <v>25</v>
      </c>
      <c r="LWE3" s="477"/>
      <c r="LWF3" s="477"/>
      <c r="LWG3" s="477"/>
      <c r="LWH3" s="477"/>
      <c r="LWI3" s="477"/>
      <c r="LWJ3" s="477"/>
      <c r="LWK3" s="477"/>
      <c r="LWL3" s="477"/>
      <c r="LWM3" s="477"/>
      <c r="LWN3" s="477"/>
      <c r="LWO3" s="477"/>
      <c r="LWP3" s="477"/>
      <c r="LWQ3" s="477"/>
      <c r="LWR3" s="477"/>
      <c r="LWS3" s="477"/>
      <c r="LWT3" s="477" t="s">
        <v>25</v>
      </c>
      <c r="LWU3" s="477"/>
      <c r="LWV3" s="477"/>
      <c r="LWW3" s="477"/>
      <c r="LWX3" s="477"/>
      <c r="LWY3" s="477"/>
      <c r="LWZ3" s="477"/>
      <c r="LXA3" s="477"/>
      <c r="LXB3" s="477"/>
      <c r="LXC3" s="477"/>
      <c r="LXD3" s="477"/>
      <c r="LXE3" s="477"/>
      <c r="LXF3" s="477"/>
      <c r="LXG3" s="477"/>
      <c r="LXH3" s="477"/>
      <c r="LXI3" s="477"/>
      <c r="LXJ3" s="477" t="s">
        <v>25</v>
      </c>
      <c r="LXK3" s="477"/>
      <c r="LXL3" s="477"/>
      <c r="LXM3" s="477"/>
      <c r="LXN3" s="477"/>
      <c r="LXO3" s="477"/>
      <c r="LXP3" s="477"/>
      <c r="LXQ3" s="477"/>
      <c r="LXR3" s="477"/>
      <c r="LXS3" s="477"/>
      <c r="LXT3" s="477"/>
      <c r="LXU3" s="477"/>
      <c r="LXV3" s="477"/>
      <c r="LXW3" s="477"/>
      <c r="LXX3" s="477"/>
      <c r="LXY3" s="477"/>
      <c r="LXZ3" s="477" t="s">
        <v>25</v>
      </c>
      <c r="LYA3" s="477"/>
      <c r="LYB3" s="477"/>
      <c r="LYC3" s="477"/>
      <c r="LYD3" s="477"/>
      <c r="LYE3" s="477"/>
      <c r="LYF3" s="477"/>
      <c r="LYG3" s="477"/>
      <c r="LYH3" s="477"/>
      <c r="LYI3" s="477"/>
      <c r="LYJ3" s="477"/>
      <c r="LYK3" s="477"/>
      <c r="LYL3" s="477"/>
      <c r="LYM3" s="477"/>
      <c r="LYN3" s="477"/>
      <c r="LYO3" s="477"/>
      <c r="LYP3" s="477" t="s">
        <v>25</v>
      </c>
      <c r="LYQ3" s="477"/>
      <c r="LYR3" s="477"/>
      <c r="LYS3" s="477"/>
      <c r="LYT3" s="477"/>
      <c r="LYU3" s="477"/>
      <c r="LYV3" s="477"/>
      <c r="LYW3" s="477"/>
      <c r="LYX3" s="477"/>
      <c r="LYY3" s="477"/>
      <c r="LYZ3" s="477"/>
      <c r="LZA3" s="477"/>
      <c r="LZB3" s="477"/>
      <c r="LZC3" s="477"/>
      <c r="LZD3" s="477"/>
      <c r="LZE3" s="477"/>
      <c r="LZF3" s="477" t="s">
        <v>25</v>
      </c>
      <c r="LZG3" s="477"/>
      <c r="LZH3" s="477"/>
      <c r="LZI3" s="477"/>
      <c r="LZJ3" s="477"/>
      <c r="LZK3" s="477"/>
      <c r="LZL3" s="477"/>
      <c r="LZM3" s="477"/>
      <c r="LZN3" s="477"/>
      <c r="LZO3" s="477"/>
      <c r="LZP3" s="477"/>
      <c r="LZQ3" s="477"/>
      <c r="LZR3" s="477"/>
      <c r="LZS3" s="477"/>
      <c r="LZT3" s="477"/>
      <c r="LZU3" s="477"/>
      <c r="LZV3" s="477" t="s">
        <v>25</v>
      </c>
      <c r="LZW3" s="477"/>
      <c r="LZX3" s="477"/>
      <c r="LZY3" s="477"/>
      <c r="LZZ3" s="477"/>
      <c r="MAA3" s="477"/>
      <c r="MAB3" s="477"/>
      <c r="MAC3" s="477"/>
      <c r="MAD3" s="477"/>
      <c r="MAE3" s="477"/>
      <c r="MAF3" s="477"/>
      <c r="MAG3" s="477"/>
      <c r="MAH3" s="477"/>
      <c r="MAI3" s="477"/>
      <c r="MAJ3" s="477"/>
      <c r="MAK3" s="477"/>
      <c r="MAL3" s="477" t="s">
        <v>25</v>
      </c>
      <c r="MAM3" s="477"/>
      <c r="MAN3" s="477"/>
      <c r="MAO3" s="477"/>
      <c r="MAP3" s="477"/>
      <c r="MAQ3" s="477"/>
      <c r="MAR3" s="477"/>
      <c r="MAS3" s="477"/>
      <c r="MAT3" s="477"/>
      <c r="MAU3" s="477"/>
      <c r="MAV3" s="477"/>
      <c r="MAW3" s="477"/>
      <c r="MAX3" s="477"/>
      <c r="MAY3" s="477"/>
      <c r="MAZ3" s="477"/>
      <c r="MBA3" s="477"/>
      <c r="MBB3" s="477" t="s">
        <v>25</v>
      </c>
      <c r="MBC3" s="477"/>
      <c r="MBD3" s="477"/>
      <c r="MBE3" s="477"/>
      <c r="MBF3" s="477"/>
      <c r="MBG3" s="477"/>
      <c r="MBH3" s="477"/>
      <c r="MBI3" s="477"/>
      <c r="MBJ3" s="477"/>
      <c r="MBK3" s="477"/>
      <c r="MBL3" s="477"/>
      <c r="MBM3" s="477"/>
      <c r="MBN3" s="477"/>
      <c r="MBO3" s="477"/>
      <c r="MBP3" s="477"/>
      <c r="MBQ3" s="477"/>
      <c r="MBR3" s="477" t="s">
        <v>25</v>
      </c>
      <c r="MBS3" s="477"/>
      <c r="MBT3" s="477"/>
      <c r="MBU3" s="477"/>
      <c r="MBV3" s="477"/>
      <c r="MBW3" s="477"/>
      <c r="MBX3" s="477"/>
      <c r="MBY3" s="477"/>
      <c r="MBZ3" s="477"/>
      <c r="MCA3" s="477"/>
      <c r="MCB3" s="477"/>
      <c r="MCC3" s="477"/>
      <c r="MCD3" s="477"/>
      <c r="MCE3" s="477"/>
      <c r="MCF3" s="477"/>
      <c r="MCG3" s="477"/>
      <c r="MCH3" s="477" t="s">
        <v>25</v>
      </c>
      <c r="MCI3" s="477"/>
      <c r="MCJ3" s="477"/>
      <c r="MCK3" s="477"/>
      <c r="MCL3" s="477"/>
      <c r="MCM3" s="477"/>
      <c r="MCN3" s="477"/>
      <c r="MCO3" s="477"/>
      <c r="MCP3" s="477"/>
      <c r="MCQ3" s="477"/>
      <c r="MCR3" s="477"/>
      <c r="MCS3" s="477"/>
      <c r="MCT3" s="477"/>
      <c r="MCU3" s="477"/>
      <c r="MCV3" s="477"/>
      <c r="MCW3" s="477"/>
      <c r="MCX3" s="477" t="s">
        <v>25</v>
      </c>
      <c r="MCY3" s="477"/>
      <c r="MCZ3" s="477"/>
      <c r="MDA3" s="477"/>
      <c r="MDB3" s="477"/>
      <c r="MDC3" s="477"/>
      <c r="MDD3" s="477"/>
      <c r="MDE3" s="477"/>
      <c r="MDF3" s="477"/>
      <c r="MDG3" s="477"/>
      <c r="MDH3" s="477"/>
      <c r="MDI3" s="477"/>
      <c r="MDJ3" s="477"/>
      <c r="MDK3" s="477"/>
      <c r="MDL3" s="477"/>
      <c r="MDM3" s="477"/>
      <c r="MDN3" s="477" t="s">
        <v>25</v>
      </c>
      <c r="MDO3" s="477"/>
      <c r="MDP3" s="477"/>
      <c r="MDQ3" s="477"/>
      <c r="MDR3" s="477"/>
      <c r="MDS3" s="477"/>
      <c r="MDT3" s="477"/>
      <c r="MDU3" s="477"/>
      <c r="MDV3" s="477"/>
      <c r="MDW3" s="477"/>
      <c r="MDX3" s="477"/>
      <c r="MDY3" s="477"/>
      <c r="MDZ3" s="477"/>
      <c r="MEA3" s="477"/>
      <c r="MEB3" s="477"/>
      <c r="MEC3" s="477"/>
      <c r="MED3" s="477" t="s">
        <v>25</v>
      </c>
      <c r="MEE3" s="477"/>
      <c r="MEF3" s="477"/>
      <c r="MEG3" s="477"/>
      <c r="MEH3" s="477"/>
      <c r="MEI3" s="477"/>
      <c r="MEJ3" s="477"/>
      <c r="MEK3" s="477"/>
      <c r="MEL3" s="477"/>
      <c r="MEM3" s="477"/>
      <c r="MEN3" s="477"/>
      <c r="MEO3" s="477"/>
      <c r="MEP3" s="477"/>
      <c r="MEQ3" s="477"/>
      <c r="MER3" s="477"/>
      <c r="MES3" s="477"/>
      <c r="MET3" s="477" t="s">
        <v>25</v>
      </c>
      <c r="MEU3" s="477"/>
      <c r="MEV3" s="477"/>
      <c r="MEW3" s="477"/>
      <c r="MEX3" s="477"/>
      <c r="MEY3" s="477"/>
      <c r="MEZ3" s="477"/>
      <c r="MFA3" s="477"/>
      <c r="MFB3" s="477"/>
      <c r="MFC3" s="477"/>
      <c r="MFD3" s="477"/>
      <c r="MFE3" s="477"/>
      <c r="MFF3" s="477"/>
      <c r="MFG3" s="477"/>
      <c r="MFH3" s="477"/>
      <c r="MFI3" s="477"/>
      <c r="MFJ3" s="477" t="s">
        <v>25</v>
      </c>
      <c r="MFK3" s="477"/>
      <c r="MFL3" s="477"/>
      <c r="MFM3" s="477"/>
      <c r="MFN3" s="477"/>
      <c r="MFO3" s="477"/>
      <c r="MFP3" s="477"/>
      <c r="MFQ3" s="477"/>
      <c r="MFR3" s="477"/>
      <c r="MFS3" s="477"/>
      <c r="MFT3" s="477"/>
      <c r="MFU3" s="477"/>
      <c r="MFV3" s="477"/>
      <c r="MFW3" s="477"/>
      <c r="MFX3" s="477"/>
      <c r="MFY3" s="477"/>
      <c r="MFZ3" s="477" t="s">
        <v>25</v>
      </c>
      <c r="MGA3" s="477"/>
      <c r="MGB3" s="477"/>
      <c r="MGC3" s="477"/>
      <c r="MGD3" s="477"/>
      <c r="MGE3" s="477"/>
      <c r="MGF3" s="477"/>
      <c r="MGG3" s="477"/>
      <c r="MGH3" s="477"/>
      <c r="MGI3" s="477"/>
      <c r="MGJ3" s="477"/>
      <c r="MGK3" s="477"/>
      <c r="MGL3" s="477"/>
      <c r="MGM3" s="477"/>
      <c r="MGN3" s="477"/>
      <c r="MGO3" s="477"/>
      <c r="MGP3" s="477" t="s">
        <v>25</v>
      </c>
      <c r="MGQ3" s="477"/>
      <c r="MGR3" s="477"/>
      <c r="MGS3" s="477"/>
      <c r="MGT3" s="477"/>
      <c r="MGU3" s="477"/>
      <c r="MGV3" s="477"/>
      <c r="MGW3" s="477"/>
      <c r="MGX3" s="477"/>
      <c r="MGY3" s="477"/>
      <c r="MGZ3" s="477"/>
      <c r="MHA3" s="477"/>
      <c r="MHB3" s="477"/>
      <c r="MHC3" s="477"/>
      <c r="MHD3" s="477"/>
      <c r="MHE3" s="477"/>
      <c r="MHF3" s="477" t="s">
        <v>25</v>
      </c>
      <c r="MHG3" s="477"/>
      <c r="MHH3" s="477"/>
      <c r="MHI3" s="477"/>
      <c r="MHJ3" s="477"/>
      <c r="MHK3" s="477"/>
      <c r="MHL3" s="477"/>
      <c r="MHM3" s="477"/>
      <c r="MHN3" s="477"/>
      <c r="MHO3" s="477"/>
      <c r="MHP3" s="477"/>
      <c r="MHQ3" s="477"/>
      <c r="MHR3" s="477"/>
      <c r="MHS3" s="477"/>
      <c r="MHT3" s="477"/>
      <c r="MHU3" s="477"/>
      <c r="MHV3" s="477" t="s">
        <v>25</v>
      </c>
      <c r="MHW3" s="477"/>
      <c r="MHX3" s="477"/>
      <c r="MHY3" s="477"/>
      <c r="MHZ3" s="477"/>
      <c r="MIA3" s="477"/>
      <c r="MIB3" s="477"/>
      <c r="MIC3" s="477"/>
      <c r="MID3" s="477"/>
      <c r="MIE3" s="477"/>
      <c r="MIF3" s="477"/>
      <c r="MIG3" s="477"/>
      <c r="MIH3" s="477"/>
      <c r="MII3" s="477"/>
      <c r="MIJ3" s="477"/>
      <c r="MIK3" s="477"/>
      <c r="MIL3" s="477" t="s">
        <v>25</v>
      </c>
      <c r="MIM3" s="477"/>
      <c r="MIN3" s="477"/>
      <c r="MIO3" s="477"/>
      <c r="MIP3" s="477"/>
      <c r="MIQ3" s="477"/>
      <c r="MIR3" s="477"/>
      <c r="MIS3" s="477"/>
      <c r="MIT3" s="477"/>
      <c r="MIU3" s="477"/>
      <c r="MIV3" s="477"/>
      <c r="MIW3" s="477"/>
      <c r="MIX3" s="477"/>
      <c r="MIY3" s="477"/>
      <c r="MIZ3" s="477"/>
      <c r="MJA3" s="477"/>
      <c r="MJB3" s="477" t="s">
        <v>25</v>
      </c>
      <c r="MJC3" s="477"/>
      <c r="MJD3" s="477"/>
      <c r="MJE3" s="477"/>
      <c r="MJF3" s="477"/>
      <c r="MJG3" s="477"/>
      <c r="MJH3" s="477"/>
      <c r="MJI3" s="477"/>
      <c r="MJJ3" s="477"/>
      <c r="MJK3" s="477"/>
      <c r="MJL3" s="477"/>
      <c r="MJM3" s="477"/>
      <c r="MJN3" s="477"/>
      <c r="MJO3" s="477"/>
      <c r="MJP3" s="477"/>
      <c r="MJQ3" s="477"/>
      <c r="MJR3" s="477" t="s">
        <v>25</v>
      </c>
      <c r="MJS3" s="477"/>
      <c r="MJT3" s="477"/>
      <c r="MJU3" s="477"/>
      <c r="MJV3" s="477"/>
      <c r="MJW3" s="477"/>
      <c r="MJX3" s="477"/>
      <c r="MJY3" s="477"/>
      <c r="MJZ3" s="477"/>
      <c r="MKA3" s="477"/>
      <c r="MKB3" s="477"/>
      <c r="MKC3" s="477"/>
      <c r="MKD3" s="477"/>
      <c r="MKE3" s="477"/>
      <c r="MKF3" s="477"/>
      <c r="MKG3" s="477"/>
      <c r="MKH3" s="477" t="s">
        <v>25</v>
      </c>
      <c r="MKI3" s="477"/>
      <c r="MKJ3" s="477"/>
      <c r="MKK3" s="477"/>
      <c r="MKL3" s="477"/>
      <c r="MKM3" s="477"/>
      <c r="MKN3" s="477"/>
      <c r="MKO3" s="477"/>
      <c r="MKP3" s="477"/>
      <c r="MKQ3" s="477"/>
      <c r="MKR3" s="477"/>
      <c r="MKS3" s="477"/>
      <c r="MKT3" s="477"/>
      <c r="MKU3" s="477"/>
      <c r="MKV3" s="477"/>
      <c r="MKW3" s="477"/>
      <c r="MKX3" s="477" t="s">
        <v>25</v>
      </c>
      <c r="MKY3" s="477"/>
      <c r="MKZ3" s="477"/>
      <c r="MLA3" s="477"/>
      <c r="MLB3" s="477"/>
      <c r="MLC3" s="477"/>
      <c r="MLD3" s="477"/>
      <c r="MLE3" s="477"/>
      <c r="MLF3" s="477"/>
      <c r="MLG3" s="477"/>
      <c r="MLH3" s="477"/>
      <c r="MLI3" s="477"/>
      <c r="MLJ3" s="477"/>
      <c r="MLK3" s="477"/>
      <c r="MLL3" s="477"/>
      <c r="MLM3" s="477"/>
      <c r="MLN3" s="477" t="s">
        <v>25</v>
      </c>
      <c r="MLO3" s="477"/>
      <c r="MLP3" s="477"/>
      <c r="MLQ3" s="477"/>
      <c r="MLR3" s="477"/>
      <c r="MLS3" s="477"/>
      <c r="MLT3" s="477"/>
      <c r="MLU3" s="477"/>
      <c r="MLV3" s="477"/>
      <c r="MLW3" s="477"/>
      <c r="MLX3" s="477"/>
      <c r="MLY3" s="477"/>
      <c r="MLZ3" s="477"/>
      <c r="MMA3" s="477"/>
      <c r="MMB3" s="477"/>
      <c r="MMC3" s="477"/>
      <c r="MMD3" s="477" t="s">
        <v>25</v>
      </c>
      <c r="MME3" s="477"/>
      <c r="MMF3" s="477"/>
      <c r="MMG3" s="477"/>
      <c r="MMH3" s="477"/>
      <c r="MMI3" s="477"/>
      <c r="MMJ3" s="477"/>
      <c r="MMK3" s="477"/>
      <c r="MML3" s="477"/>
      <c r="MMM3" s="477"/>
      <c r="MMN3" s="477"/>
      <c r="MMO3" s="477"/>
      <c r="MMP3" s="477"/>
      <c r="MMQ3" s="477"/>
      <c r="MMR3" s="477"/>
      <c r="MMS3" s="477"/>
      <c r="MMT3" s="477" t="s">
        <v>25</v>
      </c>
      <c r="MMU3" s="477"/>
      <c r="MMV3" s="477"/>
      <c r="MMW3" s="477"/>
      <c r="MMX3" s="477"/>
      <c r="MMY3" s="477"/>
      <c r="MMZ3" s="477"/>
      <c r="MNA3" s="477"/>
      <c r="MNB3" s="477"/>
      <c r="MNC3" s="477"/>
      <c r="MND3" s="477"/>
      <c r="MNE3" s="477"/>
      <c r="MNF3" s="477"/>
      <c r="MNG3" s="477"/>
      <c r="MNH3" s="477"/>
      <c r="MNI3" s="477"/>
      <c r="MNJ3" s="477" t="s">
        <v>25</v>
      </c>
      <c r="MNK3" s="477"/>
      <c r="MNL3" s="477"/>
      <c r="MNM3" s="477"/>
      <c r="MNN3" s="477"/>
      <c r="MNO3" s="477"/>
      <c r="MNP3" s="477"/>
      <c r="MNQ3" s="477"/>
      <c r="MNR3" s="477"/>
      <c r="MNS3" s="477"/>
      <c r="MNT3" s="477"/>
      <c r="MNU3" s="477"/>
      <c r="MNV3" s="477"/>
      <c r="MNW3" s="477"/>
      <c r="MNX3" s="477"/>
      <c r="MNY3" s="477"/>
      <c r="MNZ3" s="477" t="s">
        <v>25</v>
      </c>
      <c r="MOA3" s="477"/>
      <c r="MOB3" s="477"/>
      <c r="MOC3" s="477"/>
      <c r="MOD3" s="477"/>
      <c r="MOE3" s="477"/>
      <c r="MOF3" s="477"/>
      <c r="MOG3" s="477"/>
      <c r="MOH3" s="477"/>
      <c r="MOI3" s="477"/>
      <c r="MOJ3" s="477"/>
      <c r="MOK3" s="477"/>
      <c r="MOL3" s="477"/>
      <c r="MOM3" s="477"/>
      <c r="MON3" s="477"/>
      <c r="MOO3" s="477"/>
      <c r="MOP3" s="477" t="s">
        <v>25</v>
      </c>
      <c r="MOQ3" s="477"/>
      <c r="MOR3" s="477"/>
      <c r="MOS3" s="477"/>
      <c r="MOT3" s="477"/>
      <c r="MOU3" s="477"/>
      <c r="MOV3" s="477"/>
      <c r="MOW3" s="477"/>
      <c r="MOX3" s="477"/>
      <c r="MOY3" s="477"/>
      <c r="MOZ3" s="477"/>
      <c r="MPA3" s="477"/>
      <c r="MPB3" s="477"/>
      <c r="MPC3" s="477"/>
      <c r="MPD3" s="477"/>
      <c r="MPE3" s="477"/>
      <c r="MPF3" s="477" t="s">
        <v>25</v>
      </c>
      <c r="MPG3" s="477"/>
      <c r="MPH3" s="477"/>
      <c r="MPI3" s="477"/>
      <c r="MPJ3" s="477"/>
      <c r="MPK3" s="477"/>
      <c r="MPL3" s="477"/>
      <c r="MPM3" s="477"/>
      <c r="MPN3" s="477"/>
      <c r="MPO3" s="477"/>
      <c r="MPP3" s="477"/>
      <c r="MPQ3" s="477"/>
      <c r="MPR3" s="477"/>
      <c r="MPS3" s="477"/>
      <c r="MPT3" s="477"/>
      <c r="MPU3" s="477"/>
      <c r="MPV3" s="477" t="s">
        <v>25</v>
      </c>
      <c r="MPW3" s="477"/>
      <c r="MPX3" s="477"/>
      <c r="MPY3" s="477"/>
      <c r="MPZ3" s="477"/>
      <c r="MQA3" s="477"/>
      <c r="MQB3" s="477"/>
      <c r="MQC3" s="477"/>
      <c r="MQD3" s="477"/>
      <c r="MQE3" s="477"/>
      <c r="MQF3" s="477"/>
      <c r="MQG3" s="477"/>
      <c r="MQH3" s="477"/>
      <c r="MQI3" s="477"/>
      <c r="MQJ3" s="477"/>
      <c r="MQK3" s="477"/>
      <c r="MQL3" s="477" t="s">
        <v>25</v>
      </c>
      <c r="MQM3" s="477"/>
      <c r="MQN3" s="477"/>
      <c r="MQO3" s="477"/>
      <c r="MQP3" s="477"/>
      <c r="MQQ3" s="477"/>
      <c r="MQR3" s="477"/>
      <c r="MQS3" s="477"/>
      <c r="MQT3" s="477"/>
      <c r="MQU3" s="477"/>
      <c r="MQV3" s="477"/>
      <c r="MQW3" s="477"/>
      <c r="MQX3" s="477"/>
      <c r="MQY3" s="477"/>
      <c r="MQZ3" s="477"/>
      <c r="MRA3" s="477"/>
      <c r="MRB3" s="477" t="s">
        <v>25</v>
      </c>
      <c r="MRC3" s="477"/>
      <c r="MRD3" s="477"/>
      <c r="MRE3" s="477"/>
      <c r="MRF3" s="477"/>
      <c r="MRG3" s="477"/>
      <c r="MRH3" s="477"/>
      <c r="MRI3" s="477"/>
      <c r="MRJ3" s="477"/>
      <c r="MRK3" s="477"/>
      <c r="MRL3" s="477"/>
      <c r="MRM3" s="477"/>
      <c r="MRN3" s="477"/>
      <c r="MRO3" s="477"/>
      <c r="MRP3" s="477"/>
      <c r="MRQ3" s="477"/>
      <c r="MRR3" s="477" t="s">
        <v>25</v>
      </c>
      <c r="MRS3" s="477"/>
      <c r="MRT3" s="477"/>
      <c r="MRU3" s="477"/>
      <c r="MRV3" s="477"/>
      <c r="MRW3" s="477"/>
      <c r="MRX3" s="477"/>
      <c r="MRY3" s="477"/>
      <c r="MRZ3" s="477"/>
      <c r="MSA3" s="477"/>
      <c r="MSB3" s="477"/>
      <c r="MSC3" s="477"/>
      <c r="MSD3" s="477"/>
      <c r="MSE3" s="477"/>
      <c r="MSF3" s="477"/>
      <c r="MSG3" s="477"/>
      <c r="MSH3" s="477" t="s">
        <v>25</v>
      </c>
      <c r="MSI3" s="477"/>
      <c r="MSJ3" s="477"/>
      <c r="MSK3" s="477"/>
      <c r="MSL3" s="477"/>
      <c r="MSM3" s="477"/>
      <c r="MSN3" s="477"/>
      <c r="MSO3" s="477"/>
      <c r="MSP3" s="477"/>
      <c r="MSQ3" s="477"/>
      <c r="MSR3" s="477"/>
      <c r="MSS3" s="477"/>
      <c r="MST3" s="477"/>
      <c r="MSU3" s="477"/>
      <c r="MSV3" s="477"/>
      <c r="MSW3" s="477"/>
      <c r="MSX3" s="477" t="s">
        <v>25</v>
      </c>
      <c r="MSY3" s="477"/>
      <c r="MSZ3" s="477"/>
      <c r="MTA3" s="477"/>
      <c r="MTB3" s="477"/>
      <c r="MTC3" s="477"/>
      <c r="MTD3" s="477"/>
      <c r="MTE3" s="477"/>
      <c r="MTF3" s="477"/>
      <c r="MTG3" s="477"/>
      <c r="MTH3" s="477"/>
      <c r="MTI3" s="477"/>
      <c r="MTJ3" s="477"/>
      <c r="MTK3" s="477"/>
      <c r="MTL3" s="477"/>
      <c r="MTM3" s="477"/>
      <c r="MTN3" s="477" t="s">
        <v>25</v>
      </c>
      <c r="MTO3" s="477"/>
      <c r="MTP3" s="477"/>
      <c r="MTQ3" s="477"/>
      <c r="MTR3" s="477"/>
      <c r="MTS3" s="477"/>
      <c r="MTT3" s="477"/>
      <c r="MTU3" s="477"/>
      <c r="MTV3" s="477"/>
      <c r="MTW3" s="477"/>
      <c r="MTX3" s="477"/>
      <c r="MTY3" s="477"/>
      <c r="MTZ3" s="477"/>
      <c r="MUA3" s="477"/>
      <c r="MUB3" s="477"/>
      <c r="MUC3" s="477"/>
      <c r="MUD3" s="477" t="s">
        <v>25</v>
      </c>
      <c r="MUE3" s="477"/>
      <c r="MUF3" s="477"/>
      <c r="MUG3" s="477"/>
      <c r="MUH3" s="477"/>
      <c r="MUI3" s="477"/>
      <c r="MUJ3" s="477"/>
      <c r="MUK3" s="477"/>
      <c r="MUL3" s="477"/>
      <c r="MUM3" s="477"/>
      <c r="MUN3" s="477"/>
      <c r="MUO3" s="477"/>
      <c r="MUP3" s="477"/>
      <c r="MUQ3" s="477"/>
      <c r="MUR3" s="477"/>
      <c r="MUS3" s="477"/>
      <c r="MUT3" s="477" t="s">
        <v>25</v>
      </c>
      <c r="MUU3" s="477"/>
      <c r="MUV3" s="477"/>
      <c r="MUW3" s="477"/>
      <c r="MUX3" s="477"/>
      <c r="MUY3" s="477"/>
      <c r="MUZ3" s="477"/>
      <c r="MVA3" s="477"/>
      <c r="MVB3" s="477"/>
      <c r="MVC3" s="477"/>
      <c r="MVD3" s="477"/>
      <c r="MVE3" s="477"/>
      <c r="MVF3" s="477"/>
      <c r="MVG3" s="477"/>
      <c r="MVH3" s="477"/>
      <c r="MVI3" s="477"/>
      <c r="MVJ3" s="477" t="s">
        <v>25</v>
      </c>
      <c r="MVK3" s="477"/>
      <c r="MVL3" s="477"/>
      <c r="MVM3" s="477"/>
      <c r="MVN3" s="477"/>
      <c r="MVO3" s="477"/>
      <c r="MVP3" s="477"/>
      <c r="MVQ3" s="477"/>
      <c r="MVR3" s="477"/>
      <c r="MVS3" s="477"/>
      <c r="MVT3" s="477"/>
      <c r="MVU3" s="477"/>
      <c r="MVV3" s="477"/>
      <c r="MVW3" s="477"/>
      <c r="MVX3" s="477"/>
      <c r="MVY3" s="477"/>
      <c r="MVZ3" s="477" t="s">
        <v>25</v>
      </c>
      <c r="MWA3" s="477"/>
      <c r="MWB3" s="477"/>
      <c r="MWC3" s="477"/>
      <c r="MWD3" s="477"/>
      <c r="MWE3" s="477"/>
      <c r="MWF3" s="477"/>
      <c r="MWG3" s="477"/>
      <c r="MWH3" s="477"/>
      <c r="MWI3" s="477"/>
      <c r="MWJ3" s="477"/>
      <c r="MWK3" s="477"/>
      <c r="MWL3" s="477"/>
      <c r="MWM3" s="477"/>
      <c r="MWN3" s="477"/>
      <c r="MWO3" s="477"/>
      <c r="MWP3" s="477" t="s">
        <v>25</v>
      </c>
      <c r="MWQ3" s="477"/>
      <c r="MWR3" s="477"/>
      <c r="MWS3" s="477"/>
      <c r="MWT3" s="477"/>
      <c r="MWU3" s="477"/>
      <c r="MWV3" s="477"/>
      <c r="MWW3" s="477"/>
      <c r="MWX3" s="477"/>
      <c r="MWY3" s="477"/>
      <c r="MWZ3" s="477"/>
      <c r="MXA3" s="477"/>
      <c r="MXB3" s="477"/>
      <c r="MXC3" s="477"/>
      <c r="MXD3" s="477"/>
      <c r="MXE3" s="477"/>
      <c r="MXF3" s="477" t="s">
        <v>25</v>
      </c>
      <c r="MXG3" s="477"/>
      <c r="MXH3" s="477"/>
      <c r="MXI3" s="477"/>
      <c r="MXJ3" s="477"/>
      <c r="MXK3" s="477"/>
      <c r="MXL3" s="477"/>
      <c r="MXM3" s="477"/>
      <c r="MXN3" s="477"/>
      <c r="MXO3" s="477"/>
      <c r="MXP3" s="477"/>
      <c r="MXQ3" s="477"/>
      <c r="MXR3" s="477"/>
      <c r="MXS3" s="477"/>
      <c r="MXT3" s="477"/>
      <c r="MXU3" s="477"/>
      <c r="MXV3" s="477" t="s">
        <v>25</v>
      </c>
      <c r="MXW3" s="477"/>
      <c r="MXX3" s="477"/>
      <c r="MXY3" s="477"/>
      <c r="MXZ3" s="477"/>
      <c r="MYA3" s="477"/>
      <c r="MYB3" s="477"/>
      <c r="MYC3" s="477"/>
      <c r="MYD3" s="477"/>
      <c r="MYE3" s="477"/>
      <c r="MYF3" s="477"/>
      <c r="MYG3" s="477"/>
      <c r="MYH3" s="477"/>
      <c r="MYI3" s="477"/>
      <c r="MYJ3" s="477"/>
      <c r="MYK3" s="477"/>
      <c r="MYL3" s="477" t="s">
        <v>25</v>
      </c>
      <c r="MYM3" s="477"/>
      <c r="MYN3" s="477"/>
      <c r="MYO3" s="477"/>
      <c r="MYP3" s="477"/>
      <c r="MYQ3" s="477"/>
      <c r="MYR3" s="477"/>
      <c r="MYS3" s="477"/>
      <c r="MYT3" s="477"/>
      <c r="MYU3" s="477"/>
      <c r="MYV3" s="477"/>
      <c r="MYW3" s="477"/>
      <c r="MYX3" s="477"/>
      <c r="MYY3" s="477"/>
      <c r="MYZ3" s="477"/>
      <c r="MZA3" s="477"/>
      <c r="MZB3" s="477" t="s">
        <v>25</v>
      </c>
      <c r="MZC3" s="477"/>
      <c r="MZD3" s="477"/>
      <c r="MZE3" s="477"/>
      <c r="MZF3" s="477"/>
      <c r="MZG3" s="477"/>
      <c r="MZH3" s="477"/>
      <c r="MZI3" s="477"/>
      <c r="MZJ3" s="477"/>
      <c r="MZK3" s="477"/>
      <c r="MZL3" s="477"/>
      <c r="MZM3" s="477"/>
      <c r="MZN3" s="477"/>
      <c r="MZO3" s="477"/>
      <c r="MZP3" s="477"/>
      <c r="MZQ3" s="477"/>
      <c r="MZR3" s="477" t="s">
        <v>25</v>
      </c>
      <c r="MZS3" s="477"/>
      <c r="MZT3" s="477"/>
      <c r="MZU3" s="477"/>
      <c r="MZV3" s="477"/>
      <c r="MZW3" s="477"/>
      <c r="MZX3" s="477"/>
      <c r="MZY3" s="477"/>
      <c r="MZZ3" s="477"/>
      <c r="NAA3" s="477"/>
      <c r="NAB3" s="477"/>
      <c r="NAC3" s="477"/>
      <c r="NAD3" s="477"/>
      <c r="NAE3" s="477"/>
      <c r="NAF3" s="477"/>
      <c r="NAG3" s="477"/>
      <c r="NAH3" s="477" t="s">
        <v>25</v>
      </c>
      <c r="NAI3" s="477"/>
      <c r="NAJ3" s="477"/>
      <c r="NAK3" s="477"/>
      <c r="NAL3" s="477"/>
      <c r="NAM3" s="477"/>
      <c r="NAN3" s="477"/>
      <c r="NAO3" s="477"/>
      <c r="NAP3" s="477"/>
      <c r="NAQ3" s="477"/>
      <c r="NAR3" s="477"/>
      <c r="NAS3" s="477"/>
      <c r="NAT3" s="477"/>
      <c r="NAU3" s="477"/>
      <c r="NAV3" s="477"/>
      <c r="NAW3" s="477"/>
      <c r="NAX3" s="477" t="s">
        <v>25</v>
      </c>
      <c r="NAY3" s="477"/>
      <c r="NAZ3" s="477"/>
      <c r="NBA3" s="477"/>
      <c r="NBB3" s="477"/>
      <c r="NBC3" s="477"/>
      <c r="NBD3" s="477"/>
      <c r="NBE3" s="477"/>
      <c r="NBF3" s="477"/>
      <c r="NBG3" s="477"/>
      <c r="NBH3" s="477"/>
      <c r="NBI3" s="477"/>
      <c r="NBJ3" s="477"/>
      <c r="NBK3" s="477"/>
      <c r="NBL3" s="477"/>
      <c r="NBM3" s="477"/>
      <c r="NBN3" s="477" t="s">
        <v>25</v>
      </c>
      <c r="NBO3" s="477"/>
      <c r="NBP3" s="477"/>
      <c r="NBQ3" s="477"/>
      <c r="NBR3" s="477"/>
      <c r="NBS3" s="477"/>
      <c r="NBT3" s="477"/>
      <c r="NBU3" s="477"/>
      <c r="NBV3" s="477"/>
      <c r="NBW3" s="477"/>
      <c r="NBX3" s="477"/>
      <c r="NBY3" s="477"/>
      <c r="NBZ3" s="477"/>
      <c r="NCA3" s="477"/>
      <c r="NCB3" s="477"/>
      <c r="NCC3" s="477"/>
      <c r="NCD3" s="477" t="s">
        <v>25</v>
      </c>
      <c r="NCE3" s="477"/>
      <c r="NCF3" s="477"/>
      <c r="NCG3" s="477"/>
      <c r="NCH3" s="477"/>
      <c r="NCI3" s="477"/>
      <c r="NCJ3" s="477"/>
      <c r="NCK3" s="477"/>
      <c r="NCL3" s="477"/>
      <c r="NCM3" s="477"/>
      <c r="NCN3" s="477"/>
      <c r="NCO3" s="477"/>
      <c r="NCP3" s="477"/>
      <c r="NCQ3" s="477"/>
      <c r="NCR3" s="477"/>
      <c r="NCS3" s="477"/>
      <c r="NCT3" s="477" t="s">
        <v>25</v>
      </c>
      <c r="NCU3" s="477"/>
      <c r="NCV3" s="477"/>
      <c r="NCW3" s="477"/>
      <c r="NCX3" s="477"/>
      <c r="NCY3" s="477"/>
      <c r="NCZ3" s="477"/>
      <c r="NDA3" s="477"/>
      <c r="NDB3" s="477"/>
      <c r="NDC3" s="477"/>
      <c r="NDD3" s="477"/>
      <c r="NDE3" s="477"/>
      <c r="NDF3" s="477"/>
      <c r="NDG3" s="477"/>
      <c r="NDH3" s="477"/>
      <c r="NDI3" s="477"/>
      <c r="NDJ3" s="477" t="s">
        <v>25</v>
      </c>
      <c r="NDK3" s="477"/>
      <c r="NDL3" s="477"/>
      <c r="NDM3" s="477"/>
      <c r="NDN3" s="477"/>
      <c r="NDO3" s="477"/>
      <c r="NDP3" s="477"/>
      <c r="NDQ3" s="477"/>
      <c r="NDR3" s="477"/>
      <c r="NDS3" s="477"/>
      <c r="NDT3" s="477"/>
      <c r="NDU3" s="477"/>
      <c r="NDV3" s="477"/>
      <c r="NDW3" s="477"/>
      <c r="NDX3" s="477"/>
      <c r="NDY3" s="477"/>
      <c r="NDZ3" s="477" t="s">
        <v>25</v>
      </c>
      <c r="NEA3" s="477"/>
      <c r="NEB3" s="477"/>
      <c r="NEC3" s="477"/>
      <c r="NED3" s="477"/>
      <c r="NEE3" s="477"/>
      <c r="NEF3" s="477"/>
      <c r="NEG3" s="477"/>
      <c r="NEH3" s="477"/>
      <c r="NEI3" s="477"/>
      <c r="NEJ3" s="477"/>
      <c r="NEK3" s="477"/>
      <c r="NEL3" s="477"/>
      <c r="NEM3" s="477"/>
      <c r="NEN3" s="477"/>
      <c r="NEO3" s="477"/>
      <c r="NEP3" s="477" t="s">
        <v>25</v>
      </c>
      <c r="NEQ3" s="477"/>
      <c r="NER3" s="477"/>
      <c r="NES3" s="477"/>
      <c r="NET3" s="477"/>
      <c r="NEU3" s="477"/>
      <c r="NEV3" s="477"/>
      <c r="NEW3" s="477"/>
      <c r="NEX3" s="477"/>
      <c r="NEY3" s="477"/>
      <c r="NEZ3" s="477"/>
      <c r="NFA3" s="477"/>
      <c r="NFB3" s="477"/>
      <c r="NFC3" s="477"/>
      <c r="NFD3" s="477"/>
      <c r="NFE3" s="477"/>
      <c r="NFF3" s="477" t="s">
        <v>25</v>
      </c>
      <c r="NFG3" s="477"/>
      <c r="NFH3" s="477"/>
      <c r="NFI3" s="477"/>
      <c r="NFJ3" s="477"/>
      <c r="NFK3" s="477"/>
      <c r="NFL3" s="477"/>
      <c r="NFM3" s="477"/>
      <c r="NFN3" s="477"/>
      <c r="NFO3" s="477"/>
      <c r="NFP3" s="477"/>
      <c r="NFQ3" s="477"/>
      <c r="NFR3" s="477"/>
      <c r="NFS3" s="477"/>
      <c r="NFT3" s="477"/>
      <c r="NFU3" s="477"/>
      <c r="NFV3" s="477" t="s">
        <v>25</v>
      </c>
      <c r="NFW3" s="477"/>
      <c r="NFX3" s="477"/>
      <c r="NFY3" s="477"/>
      <c r="NFZ3" s="477"/>
      <c r="NGA3" s="477"/>
      <c r="NGB3" s="477"/>
      <c r="NGC3" s="477"/>
      <c r="NGD3" s="477"/>
      <c r="NGE3" s="477"/>
      <c r="NGF3" s="477"/>
      <c r="NGG3" s="477"/>
      <c r="NGH3" s="477"/>
      <c r="NGI3" s="477"/>
      <c r="NGJ3" s="477"/>
      <c r="NGK3" s="477"/>
      <c r="NGL3" s="477" t="s">
        <v>25</v>
      </c>
      <c r="NGM3" s="477"/>
      <c r="NGN3" s="477"/>
      <c r="NGO3" s="477"/>
      <c r="NGP3" s="477"/>
      <c r="NGQ3" s="477"/>
      <c r="NGR3" s="477"/>
      <c r="NGS3" s="477"/>
      <c r="NGT3" s="477"/>
      <c r="NGU3" s="477"/>
      <c r="NGV3" s="477"/>
      <c r="NGW3" s="477"/>
      <c r="NGX3" s="477"/>
      <c r="NGY3" s="477"/>
      <c r="NGZ3" s="477"/>
      <c r="NHA3" s="477"/>
      <c r="NHB3" s="477" t="s">
        <v>25</v>
      </c>
      <c r="NHC3" s="477"/>
      <c r="NHD3" s="477"/>
      <c r="NHE3" s="477"/>
      <c r="NHF3" s="477"/>
      <c r="NHG3" s="477"/>
      <c r="NHH3" s="477"/>
      <c r="NHI3" s="477"/>
      <c r="NHJ3" s="477"/>
      <c r="NHK3" s="477"/>
      <c r="NHL3" s="477"/>
      <c r="NHM3" s="477"/>
      <c r="NHN3" s="477"/>
      <c r="NHO3" s="477"/>
      <c r="NHP3" s="477"/>
      <c r="NHQ3" s="477"/>
      <c r="NHR3" s="477" t="s">
        <v>25</v>
      </c>
      <c r="NHS3" s="477"/>
      <c r="NHT3" s="477"/>
      <c r="NHU3" s="477"/>
      <c r="NHV3" s="477"/>
      <c r="NHW3" s="477"/>
      <c r="NHX3" s="477"/>
      <c r="NHY3" s="477"/>
      <c r="NHZ3" s="477"/>
      <c r="NIA3" s="477"/>
      <c r="NIB3" s="477"/>
      <c r="NIC3" s="477"/>
      <c r="NID3" s="477"/>
      <c r="NIE3" s="477"/>
      <c r="NIF3" s="477"/>
      <c r="NIG3" s="477"/>
      <c r="NIH3" s="477" t="s">
        <v>25</v>
      </c>
      <c r="NII3" s="477"/>
      <c r="NIJ3" s="477"/>
      <c r="NIK3" s="477"/>
      <c r="NIL3" s="477"/>
      <c r="NIM3" s="477"/>
      <c r="NIN3" s="477"/>
      <c r="NIO3" s="477"/>
      <c r="NIP3" s="477"/>
      <c r="NIQ3" s="477"/>
      <c r="NIR3" s="477"/>
      <c r="NIS3" s="477"/>
      <c r="NIT3" s="477"/>
      <c r="NIU3" s="477"/>
      <c r="NIV3" s="477"/>
      <c r="NIW3" s="477"/>
      <c r="NIX3" s="477" t="s">
        <v>25</v>
      </c>
      <c r="NIY3" s="477"/>
      <c r="NIZ3" s="477"/>
      <c r="NJA3" s="477"/>
      <c r="NJB3" s="477"/>
      <c r="NJC3" s="477"/>
      <c r="NJD3" s="477"/>
      <c r="NJE3" s="477"/>
      <c r="NJF3" s="477"/>
      <c r="NJG3" s="477"/>
      <c r="NJH3" s="477"/>
      <c r="NJI3" s="477"/>
      <c r="NJJ3" s="477"/>
      <c r="NJK3" s="477"/>
      <c r="NJL3" s="477"/>
      <c r="NJM3" s="477"/>
      <c r="NJN3" s="477" t="s">
        <v>25</v>
      </c>
      <c r="NJO3" s="477"/>
      <c r="NJP3" s="477"/>
      <c r="NJQ3" s="477"/>
      <c r="NJR3" s="477"/>
      <c r="NJS3" s="477"/>
      <c r="NJT3" s="477"/>
      <c r="NJU3" s="477"/>
      <c r="NJV3" s="477"/>
      <c r="NJW3" s="477"/>
      <c r="NJX3" s="477"/>
      <c r="NJY3" s="477"/>
      <c r="NJZ3" s="477"/>
      <c r="NKA3" s="477"/>
      <c r="NKB3" s="477"/>
      <c r="NKC3" s="477"/>
      <c r="NKD3" s="477" t="s">
        <v>25</v>
      </c>
      <c r="NKE3" s="477"/>
      <c r="NKF3" s="477"/>
      <c r="NKG3" s="477"/>
      <c r="NKH3" s="477"/>
      <c r="NKI3" s="477"/>
      <c r="NKJ3" s="477"/>
      <c r="NKK3" s="477"/>
      <c r="NKL3" s="477"/>
      <c r="NKM3" s="477"/>
      <c r="NKN3" s="477"/>
      <c r="NKO3" s="477"/>
      <c r="NKP3" s="477"/>
      <c r="NKQ3" s="477"/>
      <c r="NKR3" s="477"/>
      <c r="NKS3" s="477"/>
      <c r="NKT3" s="477" t="s">
        <v>25</v>
      </c>
      <c r="NKU3" s="477"/>
      <c r="NKV3" s="477"/>
      <c r="NKW3" s="477"/>
      <c r="NKX3" s="477"/>
      <c r="NKY3" s="477"/>
      <c r="NKZ3" s="477"/>
      <c r="NLA3" s="477"/>
      <c r="NLB3" s="477"/>
      <c r="NLC3" s="477"/>
      <c r="NLD3" s="477"/>
      <c r="NLE3" s="477"/>
      <c r="NLF3" s="477"/>
      <c r="NLG3" s="477"/>
      <c r="NLH3" s="477"/>
      <c r="NLI3" s="477"/>
      <c r="NLJ3" s="477" t="s">
        <v>25</v>
      </c>
      <c r="NLK3" s="477"/>
      <c r="NLL3" s="477"/>
      <c r="NLM3" s="477"/>
      <c r="NLN3" s="477"/>
      <c r="NLO3" s="477"/>
      <c r="NLP3" s="477"/>
      <c r="NLQ3" s="477"/>
      <c r="NLR3" s="477"/>
      <c r="NLS3" s="477"/>
      <c r="NLT3" s="477"/>
      <c r="NLU3" s="477"/>
      <c r="NLV3" s="477"/>
      <c r="NLW3" s="477"/>
      <c r="NLX3" s="477"/>
      <c r="NLY3" s="477"/>
      <c r="NLZ3" s="477" t="s">
        <v>25</v>
      </c>
      <c r="NMA3" s="477"/>
      <c r="NMB3" s="477"/>
      <c r="NMC3" s="477"/>
      <c r="NMD3" s="477"/>
      <c r="NME3" s="477"/>
      <c r="NMF3" s="477"/>
      <c r="NMG3" s="477"/>
      <c r="NMH3" s="477"/>
      <c r="NMI3" s="477"/>
      <c r="NMJ3" s="477"/>
      <c r="NMK3" s="477"/>
      <c r="NML3" s="477"/>
      <c r="NMM3" s="477"/>
      <c r="NMN3" s="477"/>
      <c r="NMO3" s="477"/>
      <c r="NMP3" s="477" t="s">
        <v>25</v>
      </c>
      <c r="NMQ3" s="477"/>
      <c r="NMR3" s="477"/>
      <c r="NMS3" s="477"/>
      <c r="NMT3" s="477"/>
      <c r="NMU3" s="477"/>
      <c r="NMV3" s="477"/>
      <c r="NMW3" s="477"/>
      <c r="NMX3" s="477"/>
      <c r="NMY3" s="477"/>
      <c r="NMZ3" s="477"/>
      <c r="NNA3" s="477"/>
      <c r="NNB3" s="477"/>
      <c r="NNC3" s="477"/>
      <c r="NND3" s="477"/>
      <c r="NNE3" s="477"/>
      <c r="NNF3" s="477" t="s">
        <v>25</v>
      </c>
      <c r="NNG3" s="477"/>
      <c r="NNH3" s="477"/>
      <c r="NNI3" s="477"/>
      <c r="NNJ3" s="477"/>
      <c r="NNK3" s="477"/>
      <c r="NNL3" s="477"/>
      <c r="NNM3" s="477"/>
      <c r="NNN3" s="477"/>
      <c r="NNO3" s="477"/>
      <c r="NNP3" s="477"/>
      <c r="NNQ3" s="477"/>
      <c r="NNR3" s="477"/>
      <c r="NNS3" s="477"/>
      <c r="NNT3" s="477"/>
      <c r="NNU3" s="477"/>
      <c r="NNV3" s="477" t="s">
        <v>25</v>
      </c>
      <c r="NNW3" s="477"/>
      <c r="NNX3" s="477"/>
      <c r="NNY3" s="477"/>
      <c r="NNZ3" s="477"/>
      <c r="NOA3" s="477"/>
      <c r="NOB3" s="477"/>
      <c r="NOC3" s="477"/>
      <c r="NOD3" s="477"/>
      <c r="NOE3" s="477"/>
      <c r="NOF3" s="477"/>
      <c r="NOG3" s="477"/>
      <c r="NOH3" s="477"/>
      <c r="NOI3" s="477"/>
      <c r="NOJ3" s="477"/>
      <c r="NOK3" s="477"/>
      <c r="NOL3" s="477" t="s">
        <v>25</v>
      </c>
      <c r="NOM3" s="477"/>
      <c r="NON3" s="477"/>
      <c r="NOO3" s="477"/>
      <c r="NOP3" s="477"/>
      <c r="NOQ3" s="477"/>
      <c r="NOR3" s="477"/>
      <c r="NOS3" s="477"/>
      <c r="NOT3" s="477"/>
      <c r="NOU3" s="477"/>
      <c r="NOV3" s="477"/>
      <c r="NOW3" s="477"/>
      <c r="NOX3" s="477"/>
      <c r="NOY3" s="477"/>
      <c r="NOZ3" s="477"/>
      <c r="NPA3" s="477"/>
      <c r="NPB3" s="477" t="s">
        <v>25</v>
      </c>
      <c r="NPC3" s="477"/>
      <c r="NPD3" s="477"/>
      <c r="NPE3" s="477"/>
      <c r="NPF3" s="477"/>
      <c r="NPG3" s="477"/>
      <c r="NPH3" s="477"/>
      <c r="NPI3" s="477"/>
      <c r="NPJ3" s="477"/>
      <c r="NPK3" s="477"/>
      <c r="NPL3" s="477"/>
      <c r="NPM3" s="477"/>
      <c r="NPN3" s="477"/>
      <c r="NPO3" s="477"/>
      <c r="NPP3" s="477"/>
      <c r="NPQ3" s="477"/>
      <c r="NPR3" s="477" t="s">
        <v>25</v>
      </c>
      <c r="NPS3" s="477"/>
      <c r="NPT3" s="477"/>
      <c r="NPU3" s="477"/>
      <c r="NPV3" s="477"/>
      <c r="NPW3" s="477"/>
      <c r="NPX3" s="477"/>
      <c r="NPY3" s="477"/>
      <c r="NPZ3" s="477"/>
      <c r="NQA3" s="477"/>
      <c r="NQB3" s="477"/>
      <c r="NQC3" s="477"/>
      <c r="NQD3" s="477"/>
      <c r="NQE3" s="477"/>
      <c r="NQF3" s="477"/>
      <c r="NQG3" s="477"/>
      <c r="NQH3" s="477" t="s">
        <v>25</v>
      </c>
      <c r="NQI3" s="477"/>
      <c r="NQJ3" s="477"/>
      <c r="NQK3" s="477"/>
      <c r="NQL3" s="477"/>
      <c r="NQM3" s="477"/>
      <c r="NQN3" s="477"/>
      <c r="NQO3" s="477"/>
      <c r="NQP3" s="477"/>
      <c r="NQQ3" s="477"/>
      <c r="NQR3" s="477"/>
      <c r="NQS3" s="477"/>
      <c r="NQT3" s="477"/>
      <c r="NQU3" s="477"/>
      <c r="NQV3" s="477"/>
      <c r="NQW3" s="477"/>
      <c r="NQX3" s="477" t="s">
        <v>25</v>
      </c>
      <c r="NQY3" s="477"/>
      <c r="NQZ3" s="477"/>
      <c r="NRA3" s="477"/>
      <c r="NRB3" s="477"/>
      <c r="NRC3" s="477"/>
      <c r="NRD3" s="477"/>
      <c r="NRE3" s="477"/>
      <c r="NRF3" s="477"/>
      <c r="NRG3" s="477"/>
      <c r="NRH3" s="477"/>
      <c r="NRI3" s="477"/>
      <c r="NRJ3" s="477"/>
      <c r="NRK3" s="477"/>
      <c r="NRL3" s="477"/>
      <c r="NRM3" s="477"/>
      <c r="NRN3" s="477" t="s">
        <v>25</v>
      </c>
      <c r="NRO3" s="477"/>
      <c r="NRP3" s="477"/>
      <c r="NRQ3" s="477"/>
      <c r="NRR3" s="477"/>
      <c r="NRS3" s="477"/>
      <c r="NRT3" s="477"/>
      <c r="NRU3" s="477"/>
      <c r="NRV3" s="477"/>
      <c r="NRW3" s="477"/>
      <c r="NRX3" s="477"/>
      <c r="NRY3" s="477"/>
      <c r="NRZ3" s="477"/>
      <c r="NSA3" s="477"/>
      <c r="NSB3" s="477"/>
      <c r="NSC3" s="477"/>
      <c r="NSD3" s="477" t="s">
        <v>25</v>
      </c>
      <c r="NSE3" s="477"/>
      <c r="NSF3" s="477"/>
      <c r="NSG3" s="477"/>
      <c r="NSH3" s="477"/>
      <c r="NSI3" s="477"/>
      <c r="NSJ3" s="477"/>
      <c r="NSK3" s="477"/>
      <c r="NSL3" s="477"/>
      <c r="NSM3" s="477"/>
      <c r="NSN3" s="477"/>
      <c r="NSO3" s="477"/>
      <c r="NSP3" s="477"/>
      <c r="NSQ3" s="477"/>
      <c r="NSR3" s="477"/>
      <c r="NSS3" s="477"/>
      <c r="NST3" s="477" t="s">
        <v>25</v>
      </c>
      <c r="NSU3" s="477"/>
      <c r="NSV3" s="477"/>
      <c r="NSW3" s="477"/>
      <c r="NSX3" s="477"/>
      <c r="NSY3" s="477"/>
      <c r="NSZ3" s="477"/>
      <c r="NTA3" s="477"/>
      <c r="NTB3" s="477"/>
      <c r="NTC3" s="477"/>
      <c r="NTD3" s="477"/>
      <c r="NTE3" s="477"/>
      <c r="NTF3" s="477"/>
      <c r="NTG3" s="477"/>
      <c r="NTH3" s="477"/>
      <c r="NTI3" s="477"/>
      <c r="NTJ3" s="477" t="s">
        <v>25</v>
      </c>
      <c r="NTK3" s="477"/>
      <c r="NTL3" s="477"/>
      <c r="NTM3" s="477"/>
      <c r="NTN3" s="477"/>
      <c r="NTO3" s="477"/>
      <c r="NTP3" s="477"/>
      <c r="NTQ3" s="477"/>
      <c r="NTR3" s="477"/>
      <c r="NTS3" s="477"/>
      <c r="NTT3" s="477"/>
      <c r="NTU3" s="477"/>
      <c r="NTV3" s="477"/>
      <c r="NTW3" s="477"/>
      <c r="NTX3" s="477"/>
      <c r="NTY3" s="477"/>
      <c r="NTZ3" s="477" t="s">
        <v>25</v>
      </c>
      <c r="NUA3" s="477"/>
      <c r="NUB3" s="477"/>
      <c r="NUC3" s="477"/>
      <c r="NUD3" s="477"/>
      <c r="NUE3" s="477"/>
      <c r="NUF3" s="477"/>
      <c r="NUG3" s="477"/>
      <c r="NUH3" s="477"/>
      <c r="NUI3" s="477"/>
      <c r="NUJ3" s="477"/>
      <c r="NUK3" s="477"/>
      <c r="NUL3" s="477"/>
      <c r="NUM3" s="477"/>
      <c r="NUN3" s="477"/>
      <c r="NUO3" s="477"/>
      <c r="NUP3" s="477" t="s">
        <v>25</v>
      </c>
      <c r="NUQ3" s="477"/>
      <c r="NUR3" s="477"/>
      <c r="NUS3" s="477"/>
      <c r="NUT3" s="477"/>
      <c r="NUU3" s="477"/>
      <c r="NUV3" s="477"/>
      <c r="NUW3" s="477"/>
      <c r="NUX3" s="477"/>
      <c r="NUY3" s="477"/>
      <c r="NUZ3" s="477"/>
      <c r="NVA3" s="477"/>
      <c r="NVB3" s="477"/>
      <c r="NVC3" s="477"/>
      <c r="NVD3" s="477"/>
      <c r="NVE3" s="477"/>
      <c r="NVF3" s="477" t="s">
        <v>25</v>
      </c>
      <c r="NVG3" s="477"/>
      <c r="NVH3" s="477"/>
      <c r="NVI3" s="477"/>
      <c r="NVJ3" s="477"/>
      <c r="NVK3" s="477"/>
      <c r="NVL3" s="477"/>
      <c r="NVM3" s="477"/>
      <c r="NVN3" s="477"/>
      <c r="NVO3" s="477"/>
      <c r="NVP3" s="477"/>
      <c r="NVQ3" s="477"/>
      <c r="NVR3" s="477"/>
      <c r="NVS3" s="477"/>
      <c r="NVT3" s="477"/>
      <c r="NVU3" s="477"/>
      <c r="NVV3" s="477" t="s">
        <v>25</v>
      </c>
      <c r="NVW3" s="477"/>
      <c r="NVX3" s="477"/>
      <c r="NVY3" s="477"/>
      <c r="NVZ3" s="477"/>
      <c r="NWA3" s="477"/>
      <c r="NWB3" s="477"/>
      <c r="NWC3" s="477"/>
      <c r="NWD3" s="477"/>
      <c r="NWE3" s="477"/>
      <c r="NWF3" s="477"/>
      <c r="NWG3" s="477"/>
      <c r="NWH3" s="477"/>
      <c r="NWI3" s="477"/>
      <c r="NWJ3" s="477"/>
      <c r="NWK3" s="477"/>
      <c r="NWL3" s="477" t="s">
        <v>25</v>
      </c>
      <c r="NWM3" s="477"/>
      <c r="NWN3" s="477"/>
      <c r="NWO3" s="477"/>
      <c r="NWP3" s="477"/>
      <c r="NWQ3" s="477"/>
      <c r="NWR3" s="477"/>
      <c r="NWS3" s="477"/>
      <c r="NWT3" s="477"/>
      <c r="NWU3" s="477"/>
      <c r="NWV3" s="477"/>
      <c r="NWW3" s="477"/>
      <c r="NWX3" s="477"/>
      <c r="NWY3" s="477"/>
      <c r="NWZ3" s="477"/>
      <c r="NXA3" s="477"/>
      <c r="NXB3" s="477" t="s">
        <v>25</v>
      </c>
      <c r="NXC3" s="477"/>
      <c r="NXD3" s="477"/>
      <c r="NXE3" s="477"/>
      <c r="NXF3" s="477"/>
      <c r="NXG3" s="477"/>
      <c r="NXH3" s="477"/>
      <c r="NXI3" s="477"/>
      <c r="NXJ3" s="477"/>
      <c r="NXK3" s="477"/>
      <c r="NXL3" s="477"/>
      <c r="NXM3" s="477"/>
      <c r="NXN3" s="477"/>
      <c r="NXO3" s="477"/>
      <c r="NXP3" s="477"/>
      <c r="NXQ3" s="477"/>
      <c r="NXR3" s="477" t="s">
        <v>25</v>
      </c>
      <c r="NXS3" s="477"/>
      <c r="NXT3" s="477"/>
      <c r="NXU3" s="477"/>
      <c r="NXV3" s="477"/>
      <c r="NXW3" s="477"/>
      <c r="NXX3" s="477"/>
      <c r="NXY3" s="477"/>
      <c r="NXZ3" s="477"/>
      <c r="NYA3" s="477"/>
      <c r="NYB3" s="477"/>
      <c r="NYC3" s="477"/>
      <c r="NYD3" s="477"/>
      <c r="NYE3" s="477"/>
      <c r="NYF3" s="477"/>
      <c r="NYG3" s="477"/>
      <c r="NYH3" s="477" t="s">
        <v>25</v>
      </c>
      <c r="NYI3" s="477"/>
      <c r="NYJ3" s="477"/>
      <c r="NYK3" s="477"/>
      <c r="NYL3" s="477"/>
      <c r="NYM3" s="477"/>
      <c r="NYN3" s="477"/>
      <c r="NYO3" s="477"/>
      <c r="NYP3" s="477"/>
      <c r="NYQ3" s="477"/>
      <c r="NYR3" s="477"/>
      <c r="NYS3" s="477"/>
      <c r="NYT3" s="477"/>
      <c r="NYU3" s="477"/>
      <c r="NYV3" s="477"/>
      <c r="NYW3" s="477"/>
      <c r="NYX3" s="477" t="s">
        <v>25</v>
      </c>
      <c r="NYY3" s="477"/>
      <c r="NYZ3" s="477"/>
      <c r="NZA3" s="477"/>
      <c r="NZB3" s="477"/>
      <c r="NZC3" s="477"/>
      <c r="NZD3" s="477"/>
      <c r="NZE3" s="477"/>
      <c r="NZF3" s="477"/>
      <c r="NZG3" s="477"/>
      <c r="NZH3" s="477"/>
      <c r="NZI3" s="477"/>
      <c r="NZJ3" s="477"/>
      <c r="NZK3" s="477"/>
      <c r="NZL3" s="477"/>
      <c r="NZM3" s="477"/>
      <c r="NZN3" s="477" t="s">
        <v>25</v>
      </c>
      <c r="NZO3" s="477"/>
      <c r="NZP3" s="477"/>
      <c r="NZQ3" s="477"/>
      <c r="NZR3" s="477"/>
      <c r="NZS3" s="477"/>
      <c r="NZT3" s="477"/>
      <c r="NZU3" s="477"/>
      <c r="NZV3" s="477"/>
      <c r="NZW3" s="477"/>
      <c r="NZX3" s="477"/>
      <c r="NZY3" s="477"/>
      <c r="NZZ3" s="477"/>
      <c r="OAA3" s="477"/>
      <c r="OAB3" s="477"/>
      <c r="OAC3" s="477"/>
      <c r="OAD3" s="477" t="s">
        <v>25</v>
      </c>
      <c r="OAE3" s="477"/>
      <c r="OAF3" s="477"/>
      <c r="OAG3" s="477"/>
      <c r="OAH3" s="477"/>
      <c r="OAI3" s="477"/>
      <c r="OAJ3" s="477"/>
      <c r="OAK3" s="477"/>
      <c r="OAL3" s="477"/>
      <c r="OAM3" s="477"/>
      <c r="OAN3" s="477"/>
      <c r="OAO3" s="477"/>
      <c r="OAP3" s="477"/>
      <c r="OAQ3" s="477"/>
      <c r="OAR3" s="477"/>
      <c r="OAS3" s="477"/>
      <c r="OAT3" s="477" t="s">
        <v>25</v>
      </c>
      <c r="OAU3" s="477"/>
      <c r="OAV3" s="477"/>
      <c r="OAW3" s="477"/>
      <c r="OAX3" s="477"/>
      <c r="OAY3" s="477"/>
      <c r="OAZ3" s="477"/>
      <c r="OBA3" s="477"/>
      <c r="OBB3" s="477"/>
      <c r="OBC3" s="477"/>
      <c r="OBD3" s="477"/>
      <c r="OBE3" s="477"/>
      <c r="OBF3" s="477"/>
      <c r="OBG3" s="477"/>
      <c r="OBH3" s="477"/>
      <c r="OBI3" s="477"/>
      <c r="OBJ3" s="477" t="s">
        <v>25</v>
      </c>
      <c r="OBK3" s="477"/>
      <c r="OBL3" s="477"/>
      <c r="OBM3" s="477"/>
      <c r="OBN3" s="477"/>
      <c r="OBO3" s="477"/>
      <c r="OBP3" s="477"/>
      <c r="OBQ3" s="477"/>
      <c r="OBR3" s="477"/>
      <c r="OBS3" s="477"/>
      <c r="OBT3" s="477"/>
      <c r="OBU3" s="477"/>
      <c r="OBV3" s="477"/>
      <c r="OBW3" s="477"/>
      <c r="OBX3" s="477"/>
      <c r="OBY3" s="477"/>
      <c r="OBZ3" s="477" t="s">
        <v>25</v>
      </c>
      <c r="OCA3" s="477"/>
      <c r="OCB3" s="477"/>
      <c r="OCC3" s="477"/>
      <c r="OCD3" s="477"/>
      <c r="OCE3" s="477"/>
      <c r="OCF3" s="477"/>
      <c r="OCG3" s="477"/>
      <c r="OCH3" s="477"/>
      <c r="OCI3" s="477"/>
      <c r="OCJ3" s="477"/>
      <c r="OCK3" s="477"/>
      <c r="OCL3" s="477"/>
      <c r="OCM3" s="477"/>
      <c r="OCN3" s="477"/>
      <c r="OCO3" s="477"/>
      <c r="OCP3" s="477" t="s">
        <v>25</v>
      </c>
      <c r="OCQ3" s="477"/>
      <c r="OCR3" s="477"/>
      <c r="OCS3" s="477"/>
      <c r="OCT3" s="477"/>
      <c r="OCU3" s="477"/>
      <c r="OCV3" s="477"/>
      <c r="OCW3" s="477"/>
      <c r="OCX3" s="477"/>
      <c r="OCY3" s="477"/>
      <c r="OCZ3" s="477"/>
      <c r="ODA3" s="477"/>
      <c r="ODB3" s="477"/>
      <c r="ODC3" s="477"/>
      <c r="ODD3" s="477"/>
      <c r="ODE3" s="477"/>
      <c r="ODF3" s="477" t="s">
        <v>25</v>
      </c>
      <c r="ODG3" s="477"/>
      <c r="ODH3" s="477"/>
      <c r="ODI3" s="477"/>
      <c r="ODJ3" s="477"/>
      <c r="ODK3" s="477"/>
      <c r="ODL3" s="477"/>
      <c r="ODM3" s="477"/>
      <c r="ODN3" s="477"/>
      <c r="ODO3" s="477"/>
      <c r="ODP3" s="477"/>
      <c r="ODQ3" s="477"/>
      <c r="ODR3" s="477"/>
      <c r="ODS3" s="477"/>
      <c r="ODT3" s="477"/>
      <c r="ODU3" s="477"/>
      <c r="ODV3" s="477" t="s">
        <v>25</v>
      </c>
      <c r="ODW3" s="477"/>
      <c r="ODX3" s="477"/>
      <c r="ODY3" s="477"/>
      <c r="ODZ3" s="477"/>
      <c r="OEA3" s="477"/>
      <c r="OEB3" s="477"/>
      <c r="OEC3" s="477"/>
      <c r="OED3" s="477"/>
      <c r="OEE3" s="477"/>
      <c r="OEF3" s="477"/>
      <c r="OEG3" s="477"/>
      <c r="OEH3" s="477"/>
      <c r="OEI3" s="477"/>
      <c r="OEJ3" s="477"/>
      <c r="OEK3" s="477"/>
      <c r="OEL3" s="477" t="s">
        <v>25</v>
      </c>
      <c r="OEM3" s="477"/>
      <c r="OEN3" s="477"/>
      <c r="OEO3" s="477"/>
      <c r="OEP3" s="477"/>
      <c r="OEQ3" s="477"/>
      <c r="OER3" s="477"/>
      <c r="OES3" s="477"/>
      <c r="OET3" s="477"/>
      <c r="OEU3" s="477"/>
      <c r="OEV3" s="477"/>
      <c r="OEW3" s="477"/>
      <c r="OEX3" s="477"/>
      <c r="OEY3" s="477"/>
      <c r="OEZ3" s="477"/>
      <c r="OFA3" s="477"/>
      <c r="OFB3" s="477" t="s">
        <v>25</v>
      </c>
      <c r="OFC3" s="477"/>
      <c r="OFD3" s="477"/>
      <c r="OFE3" s="477"/>
      <c r="OFF3" s="477"/>
      <c r="OFG3" s="477"/>
      <c r="OFH3" s="477"/>
      <c r="OFI3" s="477"/>
      <c r="OFJ3" s="477"/>
      <c r="OFK3" s="477"/>
      <c r="OFL3" s="477"/>
      <c r="OFM3" s="477"/>
      <c r="OFN3" s="477"/>
      <c r="OFO3" s="477"/>
      <c r="OFP3" s="477"/>
      <c r="OFQ3" s="477"/>
      <c r="OFR3" s="477" t="s">
        <v>25</v>
      </c>
      <c r="OFS3" s="477"/>
      <c r="OFT3" s="477"/>
      <c r="OFU3" s="477"/>
      <c r="OFV3" s="477"/>
      <c r="OFW3" s="477"/>
      <c r="OFX3" s="477"/>
      <c r="OFY3" s="477"/>
      <c r="OFZ3" s="477"/>
      <c r="OGA3" s="477"/>
      <c r="OGB3" s="477"/>
      <c r="OGC3" s="477"/>
      <c r="OGD3" s="477"/>
      <c r="OGE3" s="477"/>
      <c r="OGF3" s="477"/>
      <c r="OGG3" s="477"/>
      <c r="OGH3" s="477" t="s">
        <v>25</v>
      </c>
      <c r="OGI3" s="477"/>
      <c r="OGJ3" s="477"/>
      <c r="OGK3" s="477"/>
      <c r="OGL3" s="477"/>
      <c r="OGM3" s="477"/>
      <c r="OGN3" s="477"/>
      <c r="OGO3" s="477"/>
      <c r="OGP3" s="477"/>
      <c r="OGQ3" s="477"/>
      <c r="OGR3" s="477"/>
      <c r="OGS3" s="477"/>
      <c r="OGT3" s="477"/>
      <c r="OGU3" s="477"/>
      <c r="OGV3" s="477"/>
      <c r="OGW3" s="477"/>
      <c r="OGX3" s="477" t="s">
        <v>25</v>
      </c>
      <c r="OGY3" s="477"/>
      <c r="OGZ3" s="477"/>
      <c r="OHA3" s="477"/>
      <c r="OHB3" s="477"/>
      <c r="OHC3" s="477"/>
      <c r="OHD3" s="477"/>
      <c r="OHE3" s="477"/>
      <c r="OHF3" s="477"/>
      <c r="OHG3" s="477"/>
      <c r="OHH3" s="477"/>
      <c r="OHI3" s="477"/>
      <c r="OHJ3" s="477"/>
      <c r="OHK3" s="477"/>
      <c r="OHL3" s="477"/>
      <c r="OHM3" s="477"/>
      <c r="OHN3" s="477" t="s">
        <v>25</v>
      </c>
      <c r="OHO3" s="477"/>
      <c r="OHP3" s="477"/>
      <c r="OHQ3" s="477"/>
      <c r="OHR3" s="477"/>
      <c r="OHS3" s="477"/>
      <c r="OHT3" s="477"/>
      <c r="OHU3" s="477"/>
      <c r="OHV3" s="477"/>
      <c r="OHW3" s="477"/>
      <c r="OHX3" s="477"/>
      <c r="OHY3" s="477"/>
      <c r="OHZ3" s="477"/>
      <c r="OIA3" s="477"/>
      <c r="OIB3" s="477"/>
      <c r="OIC3" s="477"/>
      <c r="OID3" s="477" t="s">
        <v>25</v>
      </c>
      <c r="OIE3" s="477"/>
      <c r="OIF3" s="477"/>
      <c r="OIG3" s="477"/>
      <c r="OIH3" s="477"/>
      <c r="OII3" s="477"/>
      <c r="OIJ3" s="477"/>
      <c r="OIK3" s="477"/>
      <c r="OIL3" s="477"/>
      <c r="OIM3" s="477"/>
      <c r="OIN3" s="477"/>
      <c r="OIO3" s="477"/>
      <c r="OIP3" s="477"/>
      <c r="OIQ3" s="477"/>
      <c r="OIR3" s="477"/>
      <c r="OIS3" s="477"/>
      <c r="OIT3" s="477" t="s">
        <v>25</v>
      </c>
      <c r="OIU3" s="477"/>
      <c r="OIV3" s="477"/>
      <c r="OIW3" s="477"/>
      <c r="OIX3" s="477"/>
      <c r="OIY3" s="477"/>
      <c r="OIZ3" s="477"/>
      <c r="OJA3" s="477"/>
      <c r="OJB3" s="477"/>
      <c r="OJC3" s="477"/>
      <c r="OJD3" s="477"/>
      <c r="OJE3" s="477"/>
      <c r="OJF3" s="477"/>
      <c r="OJG3" s="477"/>
      <c r="OJH3" s="477"/>
      <c r="OJI3" s="477"/>
      <c r="OJJ3" s="477" t="s">
        <v>25</v>
      </c>
      <c r="OJK3" s="477"/>
      <c r="OJL3" s="477"/>
      <c r="OJM3" s="477"/>
      <c r="OJN3" s="477"/>
      <c r="OJO3" s="477"/>
      <c r="OJP3" s="477"/>
      <c r="OJQ3" s="477"/>
      <c r="OJR3" s="477"/>
      <c r="OJS3" s="477"/>
      <c r="OJT3" s="477"/>
      <c r="OJU3" s="477"/>
      <c r="OJV3" s="477"/>
      <c r="OJW3" s="477"/>
      <c r="OJX3" s="477"/>
      <c r="OJY3" s="477"/>
      <c r="OJZ3" s="477" t="s">
        <v>25</v>
      </c>
      <c r="OKA3" s="477"/>
      <c r="OKB3" s="477"/>
      <c r="OKC3" s="477"/>
      <c r="OKD3" s="477"/>
      <c r="OKE3" s="477"/>
      <c r="OKF3" s="477"/>
      <c r="OKG3" s="477"/>
      <c r="OKH3" s="477"/>
      <c r="OKI3" s="477"/>
      <c r="OKJ3" s="477"/>
      <c r="OKK3" s="477"/>
      <c r="OKL3" s="477"/>
      <c r="OKM3" s="477"/>
      <c r="OKN3" s="477"/>
      <c r="OKO3" s="477"/>
      <c r="OKP3" s="477" t="s">
        <v>25</v>
      </c>
      <c r="OKQ3" s="477"/>
      <c r="OKR3" s="477"/>
      <c r="OKS3" s="477"/>
      <c r="OKT3" s="477"/>
      <c r="OKU3" s="477"/>
      <c r="OKV3" s="477"/>
      <c r="OKW3" s="477"/>
      <c r="OKX3" s="477"/>
      <c r="OKY3" s="477"/>
      <c r="OKZ3" s="477"/>
      <c r="OLA3" s="477"/>
      <c r="OLB3" s="477"/>
      <c r="OLC3" s="477"/>
      <c r="OLD3" s="477"/>
      <c r="OLE3" s="477"/>
      <c r="OLF3" s="477" t="s">
        <v>25</v>
      </c>
      <c r="OLG3" s="477"/>
      <c r="OLH3" s="477"/>
      <c r="OLI3" s="477"/>
      <c r="OLJ3" s="477"/>
      <c r="OLK3" s="477"/>
      <c r="OLL3" s="477"/>
      <c r="OLM3" s="477"/>
      <c r="OLN3" s="477"/>
      <c r="OLO3" s="477"/>
      <c r="OLP3" s="477"/>
      <c r="OLQ3" s="477"/>
      <c r="OLR3" s="477"/>
      <c r="OLS3" s="477"/>
      <c r="OLT3" s="477"/>
      <c r="OLU3" s="477"/>
      <c r="OLV3" s="477" t="s">
        <v>25</v>
      </c>
      <c r="OLW3" s="477"/>
      <c r="OLX3" s="477"/>
      <c r="OLY3" s="477"/>
      <c r="OLZ3" s="477"/>
      <c r="OMA3" s="477"/>
      <c r="OMB3" s="477"/>
      <c r="OMC3" s="477"/>
      <c r="OMD3" s="477"/>
      <c r="OME3" s="477"/>
      <c r="OMF3" s="477"/>
      <c r="OMG3" s="477"/>
      <c r="OMH3" s="477"/>
      <c r="OMI3" s="477"/>
      <c r="OMJ3" s="477"/>
      <c r="OMK3" s="477"/>
      <c r="OML3" s="477" t="s">
        <v>25</v>
      </c>
      <c r="OMM3" s="477"/>
      <c r="OMN3" s="477"/>
      <c r="OMO3" s="477"/>
      <c r="OMP3" s="477"/>
      <c r="OMQ3" s="477"/>
      <c r="OMR3" s="477"/>
      <c r="OMS3" s="477"/>
      <c r="OMT3" s="477"/>
      <c r="OMU3" s="477"/>
      <c r="OMV3" s="477"/>
      <c r="OMW3" s="477"/>
      <c r="OMX3" s="477"/>
      <c r="OMY3" s="477"/>
      <c r="OMZ3" s="477"/>
      <c r="ONA3" s="477"/>
      <c r="ONB3" s="477" t="s">
        <v>25</v>
      </c>
      <c r="ONC3" s="477"/>
      <c r="OND3" s="477"/>
      <c r="ONE3" s="477"/>
      <c r="ONF3" s="477"/>
      <c r="ONG3" s="477"/>
      <c r="ONH3" s="477"/>
      <c r="ONI3" s="477"/>
      <c r="ONJ3" s="477"/>
      <c r="ONK3" s="477"/>
      <c r="ONL3" s="477"/>
      <c r="ONM3" s="477"/>
      <c r="ONN3" s="477"/>
      <c r="ONO3" s="477"/>
      <c r="ONP3" s="477"/>
      <c r="ONQ3" s="477"/>
      <c r="ONR3" s="477" t="s">
        <v>25</v>
      </c>
      <c r="ONS3" s="477"/>
      <c r="ONT3" s="477"/>
      <c r="ONU3" s="477"/>
      <c r="ONV3" s="477"/>
      <c r="ONW3" s="477"/>
      <c r="ONX3" s="477"/>
      <c r="ONY3" s="477"/>
      <c r="ONZ3" s="477"/>
      <c r="OOA3" s="477"/>
      <c r="OOB3" s="477"/>
      <c r="OOC3" s="477"/>
      <c r="OOD3" s="477"/>
      <c r="OOE3" s="477"/>
      <c r="OOF3" s="477"/>
      <c r="OOG3" s="477"/>
      <c r="OOH3" s="477" t="s">
        <v>25</v>
      </c>
      <c r="OOI3" s="477"/>
      <c r="OOJ3" s="477"/>
      <c r="OOK3" s="477"/>
      <c r="OOL3" s="477"/>
      <c r="OOM3" s="477"/>
      <c r="OON3" s="477"/>
      <c r="OOO3" s="477"/>
      <c r="OOP3" s="477"/>
      <c r="OOQ3" s="477"/>
      <c r="OOR3" s="477"/>
      <c r="OOS3" s="477"/>
      <c r="OOT3" s="477"/>
      <c r="OOU3" s="477"/>
      <c r="OOV3" s="477"/>
      <c r="OOW3" s="477"/>
      <c r="OOX3" s="477" t="s">
        <v>25</v>
      </c>
      <c r="OOY3" s="477"/>
      <c r="OOZ3" s="477"/>
      <c r="OPA3" s="477"/>
      <c r="OPB3" s="477"/>
      <c r="OPC3" s="477"/>
      <c r="OPD3" s="477"/>
      <c r="OPE3" s="477"/>
      <c r="OPF3" s="477"/>
      <c r="OPG3" s="477"/>
      <c r="OPH3" s="477"/>
      <c r="OPI3" s="477"/>
      <c r="OPJ3" s="477"/>
      <c r="OPK3" s="477"/>
      <c r="OPL3" s="477"/>
      <c r="OPM3" s="477"/>
      <c r="OPN3" s="477" t="s">
        <v>25</v>
      </c>
      <c r="OPO3" s="477"/>
      <c r="OPP3" s="477"/>
      <c r="OPQ3" s="477"/>
      <c r="OPR3" s="477"/>
      <c r="OPS3" s="477"/>
      <c r="OPT3" s="477"/>
      <c r="OPU3" s="477"/>
      <c r="OPV3" s="477"/>
      <c r="OPW3" s="477"/>
      <c r="OPX3" s="477"/>
      <c r="OPY3" s="477"/>
      <c r="OPZ3" s="477"/>
      <c r="OQA3" s="477"/>
      <c r="OQB3" s="477"/>
      <c r="OQC3" s="477"/>
      <c r="OQD3" s="477" t="s">
        <v>25</v>
      </c>
      <c r="OQE3" s="477"/>
      <c r="OQF3" s="477"/>
      <c r="OQG3" s="477"/>
      <c r="OQH3" s="477"/>
      <c r="OQI3" s="477"/>
      <c r="OQJ3" s="477"/>
      <c r="OQK3" s="477"/>
      <c r="OQL3" s="477"/>
      <c r="OQM3" s="477"/>
      <c r="OQN3" s="477"/>
      <c r="OQO3" s="477"/>
      <c r="OQP3" s="477"/>
      <c r="OQQ3" s="477"/>
      <c r="OQR3" s="477"/>
      <c r="OQS3" s="477"/>
      <c r="OQT3" s="477" t="s">
        <v>25</v>
      </c>
      <c r="OQU3" s="477"/>
      <c r="OQV3" s="477"/>
      <c r="OQW3" s="477"/>
      <c r="OQX3" s="477"/>
      <c r="OQY3" s="477"/>
      <c r="OQZ3" s="477"/>
      <c r="ORA3" s="477"/>
      <c r="ORB3" s="477"/>
      <c r="ORC3" s="477"/>
      <c r="ORD3" s="477"/>
      <c r="ORE3" s="477"/>
      <c r="ORF3" s="477"/>
      <c r="ORG3" s="477"/>
      <c r="ORH3" s="477"/>
      <c r="ORI3" s="477"/>
      <c r="ORJ3" s="477" t="s">
        <v>25</v>
      </c>
      <c r="ORK3" s="477"/>
      <c r="ORL3" s="477"/>
      <c r="ORM3" s="477"/>
      <c r="ORN3" s="477"/>
      <c r="ORO3" s="477"/>
      <c r="ORP3" s="477"/>
      <c r="ORQ3" s="477"/>
      <c r="ORR3" s="477"/>
      <c r="ORS3" s="477"/>
      <c r="ORT3" s="477"/>
      <c r="ORU3" s="477"/>
      <c r="ORV3" s="477"/>
      <c r="ORW3" s="477"/>
      <c r="ORX3" s="477"/>
      <c r="ORY3" s="477"/>
      <c r="ORZ3" s="477" t="s">
        <v>25</v>
      </c>
      <c r="OSA3" s="477"/>
      <c r="OSB3" s="477"/>
      <c r="OSC3" s="477"/>
      <c r="OSD3" s="477"/>
      <c r="OSE3" s="477"/>
      <c r="OSF3" s="477"/>
      <c r="OSG3" s="477"/>
      <c r="OSH3" s="477"/>
      <c r="OSI3" s="477"/>
      <c r="OSJ3" s="477"/>
      <c r="OSK3" s="477"/>
      <c r="OSL3" s="477"/>
      <c r="OSM3" s="477"/>
      <c r="OSN3" s="477"/>
      <c r="OSO3" s="477"/>
      <c r="OSP3" s="477" t="s">
        <v>25</v>
      </c>
      <c r="OSQ3" s="477"/>
      <c r="OSR3" s="477"/>
      <c r="OSS3" s="477"/>
      <c r="OST3" s="477"/>
      <c r="OSU3" s="477"/>
      <c r="OSV3" s="477"/>
      <c r="OSW3" s="477"/>
      <c r="OSX3" s="477"/>
      <c r="OSY3" s="477"/>
      <c r="OSZ3" s="477"/>
      <c r="OTA3" s="477"/>
      <c r="OTB3" s="477"/>
      <c r="OTC3" s="477"/>
      <c r="OTD3" s="477"/>
      <c r="OTE3" s="477"/>
      <c r="OTF3" s="477" t="s">
        <v>25</v>
      </c>
      <c r="OTG3" s="477"/>
      <c r="OTH3" s="477"/>
      <c r="OTI3" s="477"/>
      <c r="OTJ3" s="477"/>
      <c r="OTK3" s="477"/>
      <c r="OTL3" s="477"/>
      <c r="OTM3" s="477"/>
      <c r="OTN3" s="477"/>
      <c r="OTO3" s="477"/>
      <c r="OTP3" s="477"/>
      <c r="OTQ3" s="477"/>
      <c r="OTR3" s="477"/>
      <c r="OTS3" s="477"/>
      <c r="OTT3" s="477"/>
      <c r="OTU3" s="477"/>
      <c r="OTV3" s="477" t="s">
        <v>25</v>
      </c>
      <c r="OTW3" s="477"/>
      <c r="OTX3" s="477"/>
      <c r="OTY3" s="477"/>
      <c r="OTZ3" s="477"/>
      <c r="OUA3" s="477"/>
      <c r="OUB3" s="477"/>
      <c r="OUC3" s="477"/>
      <c r="OUD3" s="477"/>
      <c r="OUE3" s="477"/>
      <c r="OUF3" s="477"/>
      <c r="OUG3" s="477"/>
      <c r="OUH3" s="477"/>
      <c r="OUI3" s="477"/>
      <c r="OUJ3" s="477"/>
      <c r="OUK3" s="477"/>
      <c r="OUL3" s="477" t="s">
        <v>25</v>
      </c>
      <c r="OUM3" s="477"/>
      <c r="OUN3" s="477"/>
      <c r="OUO3" s="477"/>
      <c r="OUP3" s="477"/>
      <c r="OUQ3" s="477"/>
      <c r="OUR3" s="477"/>
      <c r="OUS3" s="477"/>
      <c r="OUT3" s="477"/>
      <c r="OUU3" s="477"/>
      <c r="OUV3" s="477"/>
      <c r="OUW3" s="477"/>
      <c r="OUX3" s="477"/>
      <c r="OUY3" s="477"/>
      <c r="OUZ3" s="477"/>
      <c r="OVA3" s="477"/>
      <c r="OVB3" s="477" t="s">
        <v>25</v>
      </c>
      <c r="OVC3" s="477"/>
      <c r="OVD3" s="477"/>
      <c r="OVE3" s="477"/>
      <c r="OVF3" s="477"/>
      <c r="OVG3" s="477"/>
      <c r="OVH3" s="477"/>
      <c r="OVI3" s="477"/>
      <c r="OVJ3" s="477"/>
      <c r="OVK3" s="477"/>
      <c r="OVL3" s="477"/>
      <c r="OVM3" s="477"/>
      <c r="OVN3" s="477"/>
      <c r="OVO3" s="477"/>
      <c r="OVP3" s="477"/>
      <c r="OVQ3" s="477"/>
      <c r="OVR3" s="477" t="s">
        <v>25</v>
      </c>
      <c r="OVS3" s="477"/>
      <c r="OVT3" s="477"/>
      <c r="OVU3" s="477"/>
      <c r="OVV3" s="477"/>
      <c r="OVW3" s="477"/>
      <c r="OVX3" s="477"/>
      <c r="OVY3" s="477"/>
      <c r="OVZ3" s="477"/>
      <c r="OWA3" s="477"/>
      <c r="OWB3" s="477"/>
      <c r="OWC3" s="477"/>
      <c r="OWD3" s="477"/>
      <c r="OWE3" s="477"/>
      <c r="OWF3" s="477"/>
      <c r="OWG3" s="477"/>
      <c r="OWH3" s="477" t="s">
        <v>25</v>
      </c>
      <c r="OWI3" s="477"/>
      <c r="OWJ3" s="477"/>
      <c r="OWK3" s="477"/>
      <c r="OWL3" s="477"/>
      <c r="OWM3" s="477"/>
      <c r="OWN3" s="477"/>
      <c r="OWO3" s="477"/>
      <c r="OWP3" s="477"/>
      <c r="OWQ3" s="477"/>
      <c r="OWR3" s="477"/>
      <c r="OWS3" s="477"/>
      <c r="OWT3" s="477"/>
      <c r="OWU3" s="477"/>
      <c r="OWV3" s="477"/>
      <c r="OWW3" s="477"/>
      <c r="OWX3" s="477" t="s">
        <v>25</v>
      </c>
      <c r="OWY3" s="477"/>
      <c r="OWZ3" s="477"/>
      <c r="OXA3" s="477"/>
      <c r="OXB3" s="477"/>
      <c r="OXC3" s="477"/>
      <c r="OXD3" s="477"/>
      <c r="OXE3" s="477"/>
      <c r="OXF3" s="477"/>
      <c r="OXG3" s="477"/>
      <c r="OXH3" s="477"/>
      <c r="OXI3" s="477"/>
      <c r="OXJ3" s="477"/>
      <c r="OXK3" s="477"/>
      <c r="OXL3" s="477"/>
      <c r="OXM3" s="477"/>
      <c r="OXN3" s="477" t="s">
        <v>25</v>
      </c>
      <c r="OXO3" s="477"/>
      <c r="OXP3" s="477"/>
      <c r="OXQ3" s="477"/>
      <c r="OXR3" s="477"/>
      <c r="OXS3" s="477"/>
      <c r="OXT3" s="477"/>
      <c r="OXU3" s="477"/>
      <c r="OXV3" s="477"/>
      <c r="OXW3" s="477"/>
      <c r="OXX3" s="477"/>
      <c r="OXY3" s="477"/>
      <c r="OXZ3" s="477"/>
      <c r="OYA3" s="477"/>
      <c r="OYB3" s="477"/>
      <c r="OYC3" s="477"/>
      <c r="OYD3" s="477" t="s">
        <v>25</v>
      </c>
      <c r="OYE3" s="477"/>
      <c r="OYF3" s="477"/>
      <c r="OYG3" s="477"/>
      <c r="OYH3" s="477"/>
      <c r="OYI3" s="477"/>
      <c r="OYJ3" s="477"/>
      <c r="OYK3" s="477"/>
      <c r="OYL3" s="477"/>
      <c r="OYM3" s="477"/>
      <c r="OYN3" s="477"/>
      <c r="OYO3" s="477"/>
      <c r="OYP3" s="477"/>
      <c r="OYQ3" s="477"/>
      <c r="OYR3" s="477"/>
      <c r="OYS3" s="477"/>
      <c r="OYT3" s="477" t="s">
        <v>25</v>
      </c>
      <c r="OYU3" s="477"/>
      <c r="OYV3" s="477"/>
      <c r="OYW3" s="477"/>
      <c r="OYX3" s="477"/>
      <c r="OYY3" s="477"/>
      <c r="OYZ3" s="477"/>
      <c r="OZA3" s="477"/>
      <c r="OZB3" s="477"/>
      <c r="OZC3" s="477"/>
      <c r="OZD3" s="477"/>
      <c r="OZE3" s="477"/>
      <c r="OZF3" s="477"/>
      <c r="OZG3" s="477"/>
      <c r="OZH3" s="477"/>
      <c r="OZI3" s="477"/>
      <c r="OZJ3" s="477" t="s">
        <v>25</v>
      </c>
      <c r="OZK3" s="477"/>
      <c r="OZL3" s="477"/>
      <c r="OZM3" s="477"/>
      <c r="OZN3" s="477"/>
      <c r="OZO3" s="477"/>
      <c r="OZP3" s="477"/>
      <c r="OZQ3" s="477"/>
      <c r="OZR3" s="477"/>
      <c r="OZS3" s="477"/>
      <c r="OZT3" s="477"/>
      <c r="OZU3" s="477"/>
      <c r="OZV3" s="477"/>
      <c r="OZW3" s="477"/>
      <c r="OZX3" s="477"/>
      <c r="OZY3" s="477"/>
      <c r="OZZ3" s="477" t="s">
        <v>25</v>
      </c>
      <c r="PAA3" s="477"/>
      <c r="PAB3" s="477"/>
      <c r="PAC3" s="477"/>
      <c r="PAD3" s="477"/>
      <c r="PAE3" s="477"/>
      <c r="PAF3" s="477"/>
      <c r="PAG3" s="477"/>
      <c r="PAH3" s="477"/>
      <c r="PAI3" s="477"/>
      <c r="PAJ3" s="477"/>
      <c r="PAK3" s="477"/>
      <c r="PAL3" s="477"/>
      <c r="PAM3" s="477"/>
      <c r="PAN3" s="477"/>
      <c r="PAO3" s="477"/>
      <c r="PAP3" s="477" t="s">
        <v>25</v>
      </c>
      <c r="PAQ3" s="477"/>
      <c r="PAR3" s="477"/>
      <c r="PAS3" s="477"/>
      <c r="PAT3" s="477"/>
      <c r="PAU3" s="477"/>
      <c r="PAV3" s="477"/>
      <c r="PAW3" s="477"/>
      <c r="PAX3" s="477"/>
      <c r="PAY3" s="477"/>
      <c r="PAZ3" s="477"/>
      <c r="PBA3" s="477"/>
      <c r="PBB3" s="477"/>
      <c r="PBC3" s="477"/>
      <c r="PBD3" s="477"/>
      <c r="PBE3" s="477"/>
      <c r="PBF3" s="477" t="s">
        <v>25</v>
      </c>
      <c r="PBG3" s="477"/>
      <c r="PBH3" s="477"/>
      <c r="PBI3" s="477"/>
      <c r="PBJ3" s="477"/>
      <c r="PBK3" s="477"/>
      <c r="PBL3" s="477"/>
      <c r="PBM3" s="477"/>
      <c r="PBN3" s="477"/>
      <c r="PBO3" s="477"/>
      <c r="PBP3" s="477"/>
      <c r="PBQ3" s="477"/>
      <c r="PBR3" s="477"/>
      <c r="PBS3" s="477"/>
      <c r="PBT3" s="477"/>
      <c r="PBU3" s="477"/>
      <c r="PBV3" s="477" t="s">
        <v>25</v>
      </c>
      <c r="PBW3" s="477"/>
      <c r="PBX3" s="477"/>
      <c r="PBY3" s="477"/>
      <c r="PBZ3" s="477"/>
      <c r="PCA3" s="477"/>
      <c r="PCB3" s="477"/>
      <c r="PCC3" s="477"/>
      <c r="PCD3" s="477"/>
      <c r="PCE3" s="477"/>
      <c r="PCF3" s="477"/>
      <c r="PCG3" s="477"/>
      <c r="PCH3" s="477"/>
      <c r="PCI3" s="477"/>
      <c r="PCJ3" s="477"/>
      <c r="PCK3" s="477"/>
      <c r="PCL3" s="477" t="s">
        <v>25</v>
      </c>
      <c r="PCM3" s="477"/>
      <c r="PCN3" s="477"/>
      <c r="PCO3" s="477"/>
      <c r="PCP3" s="477"/>
      <c r="PCQ3" s="477"/>
      <c r="PCR3" s="477"/>
      <c r="PCS3" s="477"/>
      <c r="PCT3" s="477"/>
      <c r="PCU3" s="477"/>
      <c r="PCV3" s="477"/>
      <c r="PCW3" s="477"/>
      <c r="PCX3" s="477"/>
      <c r="PCY3" s="477"/>
      <c r="PCZ3" s="477"/>
      <c r="PDA3" s="477"/>
      <c r="PDB3" s="477" t="s">
        <v>25</v>
      </c>
      <c r="PDC3" s="477"/>
      <c r="PDD3" s="477"/>
      <c r="PDE3" s="477"/>
      <c r="PDF3" s="477"/>
      <c r="PDG3" s="477"/>
      <c r="PDH3" s="477"/>
      <c r="PDI3" s="477"/>
      <c r="PDJ3" s="477"/>
      <c r="PDK3" s="477"/>
      <c r="PDL3" s="477"/>
      <c r="PDM3" s="477"/>
      <c r="PDN3" s="477"/>
      <c r="PDO3" s="477"/>
      <c r="PDP3" s="477"/>
      <c r="PDQ3" s="477"/>
      <c r="PDR3" s="477" t="s">
        <v>25</v>
      </c>
      <c r="PDS3" s="477"/>
      <c r="PDT3" s="477"/>
      <c r="PDU3" s="477"/>
      <c r="PDV3" s="477"/>
      <c r="PDW3" s="477"/>
      <c r="PDX3" s="477"/>
      <c r="PDY3" s="477"/>
      <c r="PDZ3" s="477"/>
      <c r="PEA3" s="477"/>
      <c r="PEB3" s="477"/>
      <c r="PEC3" s="477"/>
      <c r="PED3" s="477"/>
      <c r="PEE3" s="477"/>
      <c r="PEF3" s="477"/>
      <c r="PEG3" s="477"/>
      <c r="PEH3" s="477" t="s">
        <v>25</v>
      </c>
      <c r="PEI3" s="477"/>
      <c r="PEJ3" s="477"/>
      <c r="PEK3" s="477"/>
      <c r="PEL3" s="477"/>
      <c r="PEM3" s="477"/>
      <c r="PEN3" s="477"/>
      <c r="PEO3" s="477"/>
      <c r="PEP3" s="477"/>
      <c r="PEQ3" s="477"/>
      <c r="PER3" s="477"/>
      <c r="PES3" s="477"/>
      <c r="PET3" s="477"/>
      <c r="PEU3" s="477"/>
      <c r="PEV3" s="477"/>
      <c r="PEW3" s="477"/>
      <c r="PEX3" s="477" t="s">
        <v>25</v>
      </c>
      <c r="PEY3" s="477"/>
      <c r="PEZ3" s="477"/>
      <c r="PFA3" s="477"/>
      <c r="PFB3" s="477"/>
      <c r="PFC3" s="477"/>
      <c r="PFD3" s="477"/>
      <c r="PFE3" s="477"/>
      <c r="PFF3" s="477"/>
      <c r="PFG3" s="477"/>
      <c r="PFH3" s="477"/>
      <c r="PFI3" s="477"/>
      <c r="PFJ3" s="477"/>
      <c r="PFK3" s="477"/>
      <c r="PFL3" s="477"/>
      <c r="PFM3" s="477"/>
      <c r="PFN3" s="477" t="s">
        <v>25</v>
      </c>
      <c r="PFO3" s="477"/>
      <c r="PFP3" s="477"/>
      <c r="PFQ3" s="477"/>
      <c r="PFR3" s="477"/>
      <c r="PFS3" s="477"/>
      <c r="PFT3" s="477"/>
      <c r="PFU3" s="477"/>
      <c r="PFV3" s="477"/>
      <c r="PFW3" s="477"/>
      <c r="PFX3" s="477"/>
      <c r="PFY3" s="477"/>
      <c r="PFZ3" s="477"/>
      <c r="PGA3" s="477"/>
      <c r="PGB3" s="477"/>
      <c r="PGC3" s="477"/>
      <c r="PGD3" s="477" t="s">
        <v>25</v>
      </c>
      <c r="PGE3" s="477"/>
      <c r="PGF3" s="477"/>
      <c r="PGG3" s="477"/>
      <c r="PGH3" s="477"/>
      <c r="PGI3" s="477"/>
      <c r="PGJ3" s="477"/>
      <c r="PGK3" s="477"/>
      <c r="PGL3" s="477"/>
      <c r="PGM3" s="477"/>
      <c r="PGN3" s="477"/>
      <c r="PGO3" s="477"/>
      <c r="PGP3" s="477"/>
      <c r="PGQ3" s="477"/>
      <c r="PGR3" s="477"/>
      <c r="PGS3" s="477"/>
      <c r="PGT3" s="477" t="s">
        <v>25</v>
      </c>
      <c r="PGU3" s="477"/>
      <c r="PGV3" s="477"/>
      <c r="PGW3" s="477"/>
      <c r="PGX3" s="477"/>
      <c r="PGY3" s="477"/>
      <c r="PGZ3" s="477"/>
      <c r="PHA3" s="477"/>
      <c r="PHB3" s="477"/>
      <c r="PHC3" s="477"/>
      <c r="PHD3" s="477"/>
      <c r="PHE3" s="477"/>
      <c r="PHF3" s="477"/>
      <c r="PHG3" s="477"/>
      <c r="PHH3" s="477"/>
      <c r="PHI3" s="477"/>
      <c r="PHJ3" s="477" t="s">
        <v>25</v>
      </c>
      <c r="PHK3" s="477"/>
      <c r="PHL3" s="477"/>
      <c r="PHM3" s="477"/>
      <c r="PHN3" s="477"/>
      <c r="PHO3" s="477"/>
      <c r="PHP3" s="477"/>
      <c r="PHQ3" s="477"/>
      <c r="PHR3" s="477"/>
      <c r="PHS3" s="477"/>
      <c r="PHT3" s="477"/>
      <c r="PHU3" s="477"/>
      <c r="PHV3" s="477"/>
      <c r="PHW3" s="477"/>
      <c r="PHX3" s="477"/>
      <c r="PHY3" s="477"/>
      <c r="PHZ3" s="477" t="s">
        <v>25</v>
      </c>
      <c r="PIA3" s="477"/>
      <c r="PIB3" s="477"/>
      <c r="PIC3" s="477"/>
      <c r="PID3" s="477"/>
      <c r="PIE3" s="477"/>
      <c r="PIF3" s="477"/>
      <c r="PIG3" s="477"/>
      <c r="PIH3" s="477"/>
      <c r="PII3" s="477"/>
      <c r="PIJ3" s="477"/>
      <c r="PIK3" s="477"/>
      <c r="PIL3" s="477"/>
      <c r="PIM3" s="477"/>
      <c r="PIN3" s="477"/>
      <c r="PIO3" s="477"/>
      <c r="PIP3" s="477" t="s">
        <v>25</v>
      </c>
      <c r="PIQ3" s="477"/>
      <c r="PIR3" s="477"/>
      <c r="PIS3" s="477"/>
      <c r="PIT3" s="477"/>
      <c r="PIU3" s="477"/>
      <c r="PIV3" s="477"/>
      <c r="PIW3" s="477"/>
      <c r="PIX3" s="477"/>
      <c r="PIY3" s="477"/>
      <c r="PIZ3" s="477"/>
      <c r="PJA3" s="477"/>
      <c r="PJB3" s="477"/>
      <c r="PJC3" s="477"/>
      <c r="PJD3" s="477"/>
      <c r="PJE3" s="477"/>
      <c r="PJF3" s="477" t="s">
        <v>25</v>
      </c>
      <c r="PJG3" s="477"/>
      <c r="PJH3" s="477"/>
      <c r="PJI3" s="477"/>
      <c r="PJJ3" s="477"/>
      <c r="PJK3" s="477"/>
      <c r="PJL3" s="477"/>
      <c r="PJM3" s="477"/>
      <c r="PJN3" s="477"/>
      <c r="PJO3" s="477"/>
      <c r="PJP3" s="477"/>
      <c r="PJQ3" s="477"/>
      <c r="PJR3" s="477"/>
      <c r="PJS3" s="477"/>
      <c r="PJT3" s="477"/>
      <c r="PJU3" s="477"/>
      <c r="PJV3" s="477" t="s">
        <v>25</v>
      </c>
      <c r="PJW3" s="477"/>
      <c r="PJX3" s="477"/>
      <c r="PJY3" s="477"/>
      <c r="PJZ3" s="477"/>
      <c r="PKA3" s="477"/>
      <c r="PKB3" s="477"/>
      <c r="PKC3" s="477"/>
      <c r="PKD3" s="477"/>
      <c r="PKE3" s="477"/>
      <c r="PKF3" s="477"/>
      <c r="PKG3" s="477"/>
      <c r="PKH3" s="477"/>
      <c r="PKI3" s="477"/>
      <c r="PKJ3" s="477"/>
      <c r="PKK3" s="477"/>
      <c r="PKL3" s="477" t="s">
        <v>25</v>
      </c>
      <c r="PKM3" s="477"/>
      <c r="PKN3" s="477"/>
      <c r="PKO3" s="477"/>
      <c r="PKP3" s="477"/>
      <c r="PKQ3" s="477"/>
      <c r="PKR3" s="477"/>
      <c r="PKS3" s="477"/>
      <c r="PKT3" s="477"/>
      <c r="PKU3" s="477"/>
      <c r="PKV3" s="477"/>
      <c r="PKW3" s="477"/>
      <c r="PKX3" s="477"/>
      <c r="PKY3" s="477"/>
      <c r="PKZ3" s="477"/>
      <c r="PLA3" s="477"/>
      <c r="PLB3" s="477" t="s">
        <v>25</v>
      </c>
      <c r="PLC3" s="477"/>
      <c r="PLD3" s="477"/>
      <c r="PLE3" s="477"/>
      <c r="PLF3" s="477"/>
      <c r="PLG3" s="477"/>
      <c r="PLH3" s="477"/>
      <c r="PLI3" s="477"/>
      <c r="PLJ3" s="477"/>
      <c r="PLK3" s="477"/>
      <c r="PLL3" s="477"/>
      <c r="PLM3" s="477"/>
      <c r="PLN3" s="477"/>
      <c r="PLO3" s="477"/>
      <c r="PLP3" s="477"/>
      <c r="PLQ3" s="477"/>
      <c r="PLR3" s="477" t="s">
        <v>25</v>
      </c>
      <c r="PLS3" s="477"/>
      <c r="PLT3" s="477"/>
      <c r="PLU3" s="477"/>
      <c r="PLV3" s="477"/>
      <c r="PLW3" s="477"/>
      <c r="PLX3" s="477"/>
      <c r="PLY3" s="477"/>
      <c r="PLZ3" s="477"/>
      <c r="PMA3" s="477"/>
      <c r="PMB3" s="477"/>
      <c r="PMC3" s="477"/>
      <c r="PMD3" s="477"/>
      <c r="PME3" s="477"/>
      <c r="PMF3" s="477"/>
      <c r="PMG3" s="477"/>
      <c r="PMH3" s="477" t="s">
        <v>25</v>
      </c>
      <c r="PMI3" s="477"/>
      <c r="PMJ3" s="477"/>
      <c r="PMK3" s="477"/>
      <c r="PML3" s="477"/>
      <c r="PMM3" s="477"/>
      <c r="PMN3" s="477"/>
      <c r="PMO3" s="477"/>
      <c r="PMP3" s="477"/>
      <c r="PMQ3" s="477"/>
      <c r="PMR3" s="477"/>
      <c r="PMS3" s="477"/>
      <c r="PMT3" s="477"/>
      <c r="PMU3" s="477"/>
      <c r="PMV3" s="477"/>
      <c r="PMW3" s="477"/>
      <c r="PMX3" s="477" t="s">
        <v>25</v>
      </c>
      <c r="PMY3" s="477"/>
      <c r="PMZ3" s="477"/>
      <c r="PNA3" s="477"/>
      <c r="PNB3" s="477"/>
      <c r="PNC3" s="477"/>
      <c r="PND3" s="477"/>
      <c r="PNE3" s="477"/>
      <c r="PNF3" s="477"/>
      <c r="PNG3" s="477"/>
      <c r="PNH3" s="477"/>
      <c r="PNI3" s="477"/>
      <c r="PNJ3" s="477"/>
      <c r="PNK3" s="477"/>
      <c r="PNL3" s="477"/>
      <c r="PNM3" s="477"/>
      <c r="PNN3" s="477" t="s">
        <v>25</v>
      </c>
      <c r="PNO3" s="477"/>
      <c r="PNP3" s="477"/>
      <c r="PNQ3" s="477"/>
      <c r="PNR3" s="477"/>
      <c r="PNS3" s="477"/>
      <c r="PNT3" s="477"/>
      <c r="PNU3" s="477"/>
      <c r="PNV3" s="477"/>
      <c r="PNW3" s="477"/>
      <c r="PNX3" s="477"/>
      <c r="PNY3" s="477"/>
      <c r="PNZ3" s="477"/>
      <c r="POA3" s="477"/>
      <c r="POB3" s="477"/>
      <c r="POC3" s="477"/>
      <c r="POD3" s="477" t="s">
        <v>25</v>
      </c>
      <c r="POE3" s="477"/>
      <c r="POF3" s="477"/>
      <c r="POG3" s="477"/>
      <c r="POH3" s="477"/>
      <c r="POI3" s="477"/>
      <c r="POJ3" s="477"/>
      <c r="POK3" s="477"/>
      <c r="POL3" s="477"/>
      <c r="POM3" s="477"/>
      <c r="PON3" s="477"/>
      <c r="POO3" s="477"/>
      <c r="POP3" s="477"/>
      <c r="POQ3" s="477"/>
      <c r="POR3" s="477"/>
      <c r="POS3" s="477"/>
      <c r="POT3" s="477" t="s">
        <v>25</v>
      </c>
      <c r="POU3" s="477"/>
      <c r="POV3" s="477"/>
      <c r="POW3" s="477"/>
      <c r="POX3" s="477"/>
      <c r="POY3" s="477"/>
      <c r="POZ3" s="477"/>
      <c r="PPA3" s="477"/>
      <c r="PPB3" s="477"/>
      <c r="PPC3" s="477"/>
      <c r="PPD3" s="477"/>
      <c r="PPE3" s="477"/>
      <c r="PPF3" s="477"/>
      <c r="PPG3" s="477"/>
      <c r="PPH3" s="477"/>
      <c r="PPI3" s="477"/>
      <c r="PPJ3" s="477" t="s">
        <v>25</v>
      </c>
      <c r="PPK3" s="477"/>
      <c r="PPL3" s="477"/>
      <c r="PPM3" s="477"/>
      <c r="PPN3" s="477"/>
      <c r="PPO3" s="477"/>
      <c r="PPP3" s="477"/>
      <c r="PPQ3" s="477"/>
      <c r="PPR3" s="477"/>
      <c r="PPS3" s="477"/>
      <c r="PPT3" s="477"/>
      <c r="PPU3" s="477"/>
      <c r="PPV3" s="477"/>
      <c r="PPW3" s="477"/>
      <c r="PPX3" s="477"/>
      <c r="PPY3" s="477"/>
      <c r="PPZ3" s="477" t="s">
        <v>25</v>
      </c>
      <c r="PQA3" s="477"/>
      <c r="PQB3" s="477"/>
      <c r="PQC3" s="477"/>
      <c r="PQD3" s="477"/>
      <c r="PQE3" s="477"/>
      <c r="PQF3" s="477"/>
      <c r="PQG3" s="477"/>
      <c r="PQH3" s="477"/>
      <c r="PQI3" s="477"/>
      <c r="PQJ3" s="477"/>
      <c r="PQK3" s="477"/>
      <c r="PQL3" s="477"/>
      <c r="PQM3" s="477"/>
      <c r="PQN3" s="477"/>
      <c r="PQO3" s="477"/>
      <c r="PQP3" s="477" t="s">
        <v>25</v>
      </c>
      <c r="PQQ3" s="477"/>
      <c r="PQR3" s="477"/>
      <c r="PQS3" s="477"/>
      <c r="PQT3" s="477"/>
      <c r="PQU3" s="477"/>
      <c r="PQV3" s="477"/>
      <c r="PQW3" s="477"/>
      <c r="PQX3" s="477"/>
      <c r="PQY3" s="477"/>
      <c r="PQZ3" s="477"/>
      <c r="PRA3" s="477"/>
      <c r="PRB3" s="477"/>
      <c r="PRC3" s="477"/>
      <c r="PRD3" s="477"/>
      <c r="PRE3" s="477"/>
      <c r="PRF3" s="477" t="s">
        <v>25</v>
      </c>
      <c r="PRG3" s="477"/>
      <c r="PRH3" s="477"/>
      <c r="PRI3" s="477"/>
      <c r="PRJ3" s="477"/>
      <c r="PRK3" s="477"/>
      <c r="PRL3" s="477"/>
      <c r="PRM3" s="477"/>
      <c r="PRN3" s="477"/>
      <c r="PRO3" s="477"/>
      <c r="PRP3" s="477"/>
      <c r="PRQ3" s="477"/>
      <c r="PRR3" s="477"/>
      <c r="PRS3" s="477"/>
      <c r="PRT3" s="477"/>
      <c r="PRU3" s="477"/>
      <c r="PRV3" s="477" t="s">
        <v>25</v>
      </c>
      <c r="PRW3" s="477"/>
      <c r="PRX3" s="477"/>
      <c r="PRY3" s="477"/>
      <c r="PRZ3" s="477"/>
      <c r="PSA3" s="477"/>
      <c r="PSB3" s="477"/>
      <c r="PSC3" s="477"/>
      <c r="PSD3" s="477"/>
      <c r="PSE3" s="477"/>
      <c r="PSF3" s="477"/>
      <c r="PSG3" s="477"/>
      <c r="PSH3" s="477"/>
      <c r="PSI3" s="477"/>
      <c r="PSJ3" s="477"/>
      <c r="PSK3" s="477"/>
      <c r="PSL3" s="477" t="s">
        <v>25</v>
      </c>
      <c r="PSM3" s="477"/>
      <c r="PSN3" s="477"/>
      <c r="PSO3" s="477"/>
      <c r="PSP3" s="477"/>
      <c r="PSQ3" s="477"/>
      <c r="PSR3" s="477"/>
      <c r="PSS3" s="477"/>
      <c r="PST3" s="477"/>
      <c r="PSU3" s="477"/>
      <c r="PSV3" s="477"/>
      <c r="PSW3" s="477"/>
      <c r="PSX3" s="477"/>
      <c r="PSY3" s="477"/>
      <c r="PSZ3" s="477"/>
      <c r="PTA3" s="477"/>
      <c r="PTB3" s="477" t="s">
        <v>25</v>
      </c>
      <c r="PTC3" s="477"/>
      <c r="PTD3" s="477"/>
      <c r="PTE3" s="477"/>
      <c r="PTF3" s="477"/>
      <c r="PTG3" s="477"/>
      <c r="PTH3" s="477"/>
      <c r="PTI3" s="477"/>
      <c r="PTJ3" s="477"/>
      <c r="PTK3" s="477"/>
      <c r="PTL3" s="477"/>
      <c r="PTM3" s="477"/>
      <c r="PTN3" s="477"/>
      <c r="PTO3" s="477"/>
      <c r="PTP3" s="477"/>
      <c r="PTQ3" s="477"/>
      <c r="PTR3" s="477" t="s">
        <v>25</v>
      </c>
      <c r="PTS3" s="477"/>
      <c r="PTT3" s="477"/>
      <c r="PTU3" s="477"/>
      <c r="PTV3" s="477"/>
      <c r="PTW3" s="477"/>
      <c r="PTX3" s="477"/>
      <c r="PTY3" s="477"/>
      <c r="PTZ3" s="477"/>
      <c r="PUA3" s="477"/>
      <c r="PUB3" s="477"/>
      <c r="PUC3" s="477"/>
      <c r="PUD3" s="477"/>
      <c r="PUE3" s="477"/>
      <c r="PUF3" s="477"/>
      <c r="PUG3" s="477"/>
      <c r="PUH3" s="477" t="s">
        <v>25</v>
      </c>
      <c r="PUI3" s="477"/>
      <c r="PUJ3" s="477"/>
      <c r="PUK3" s="477"/>
      <c r="PUL3" s="477"/>
      <c r="PUM3" s="477"/>
      <c r="PUN3" s="477"/>
      <c r="PUO3" s="477"/>
      <c r="PUP3" s="477"/>
      <c r="PUQ3" s="477"/>
      <c r="PUR3" s="477"/>
      <c r="PUS3" s="477"/>
      <c r="PUT3" s="477"/>
      <c r="PUU3" s="477"/>
      <c r="PUV3" s="477"/>
      <c r="PUW3" s="477"/>
      <c r="PUX3" s="477" t="s">
        <v>25</v>
      </c>
      <c r="PUY3" s="477"/>
      <c r="PUZ3" s="477"/>
      <c r="PVA3" s="477"/>
      <c r="PVB3" s="477"/>
      <c r="PVC3" s="477"/>
      <c r="PVD3" s="477"/>
      <c r="PVE3" s="477"/>
      <c r="PVF3" s="477"/>
      <c r="PVG3" s="477"/>
      <c r="PVH3" s="477"/>
      <c r="PVI3" s="477"/>
      <c r="PVJ3" s="477"/>
      <c r="PVK3" s="477"/>
      <c r="PVL3" s="477"/>
      <c r="PVM3" s="477"/>
      <c r="PVN3" s="477" t="s">
        <v>25</v>
      </c>
      <c r="PVO3" s="477"/>
      <c r="PVP3" s="477"/>
      <c r="PVQ3" s="477"/>
      <c r="PVR3" s="477"/>
      <c r="PVS3" s="477"/>
      <c r="PVT3" s="477"/>
      <c r="PVU3" s="477"/>
      <c r="PVV3" s="477"/>
      <c r="PVW3" s="477"/>
      <c r="PVX3" s="477"/>
      <c r="PVY3" s="477"/>
      <c r="PVZ3" s="477"/>
      <c r="PWA3" s="477"/>
      <c r="PWB3" s="477"/>
      <c r="PWC3" s="477"/>
      <c r="PWD3" s="477" t="s">
        <v>25</v>
      </c>
      <c r="PWE3" s="477"/>
      <c r="PWF3" s="477"/>
      <c r="PWG3" s="477"/>
      <c r="PWH3" s="477"/>
      <c r="PWI3" s="477"/>
      <c r="PWJ3" s="477"/>
      <c r="PWK3" s="477"/>
      <c r="PWL3" s="477"/>
      <c r="PWM3" s="477"/>
      <c r="PWN3" s="477"/>
      <c r="PWO3" s="477"/>
      <c r="PWP3" s="477"/>
      <c r="PWQ3" s="477"/>
      <c r="PWR3" s="477"/>
      <c r="PWS3" s="477"/>
      <c r="PWT3" s="477" t="s">
        <v>25</v>
      </c>
      <c r="PWU3" s="477"/>
      <c r="PWV3" s="477"/>
      <c r="PWW3" s="477"/>
      <c r="PWX3" s="477"/>
      <c r="PWY3" s="477"/>
      <c r="PWZ3" s="477"/>
      <c r="PXA3" s="477"/>
      <c r="PXB3" s="477"/>
      <c r="PXC3" s="477"/>
      <c r="PXD3" s="477"/>
      <c r="PXE3" s="477"/>
      <c r="PXF3" s="477"/>
      <c r="PXG3" s="477"/>
      <c r="PXH3" s="477"/>
      <c r="PXI3" s="477"/>
      <c r="PXJ3" s="477" t="s">
        <v>25</v>
      </c>
      <c r="PXK3" s="477"/>
      <c r="PXL3" s="477"/>
      <c r="PXM3" s="477"/>
      <c r="PXN3" s="477"/>
      <c r="PXO3" s="477"/>
      <c r="PXP3" s="477"/>
      <c r="PXQ3" s="477"/>
      <c r="PXR3" s="477"/>
      <c r="PXS3" s="477"/>
      <c r="PXT3" s="477"/>
      <c r="PXU3" s="477"/>
      <c r="PXV3" s="477"/>
      <c r="PXW3" s="477"/>
      <c r="PXX3" s="477"/>
      <c r="PXY3" s="477"/>
      <c r="PXZ3" s="477" t="s">
        <v>25</v>
      </c>
      <c r="PYA3" s="477"/>
      <c r="PYB3" s="477"/>
      <c r="PYC3" s="477"/>
      <c r="PYD3" s="477"/>
      <c r="PYE3" s="477"/>
      <c r="PYF3" s="477"/>
      <c r="PYG3" s="477"/>
      <c r="PYH3" s="477"/>
      <c r="PYI3" s="477"/>
      <c r="PYJ3" s="477"/>
      <c r="PYK3" s="477"/>
      <c r="PYL3" s="477"/>
      <c r="PYM3" s="477"/>
      <c r="PYN3" s="477"/>
      <c r="PYO3" s="477"/>
      <c r="PYP3" s="477" t="s">
        <v>25</v>
      </c>
      <c r="PYQ3" s="477"/>
      <c r="PYR3" s="477"/>
      <c r="PYS3" s="477"/>
      <c r="PYT3" s="477"/>
      <c r="PYU3" s="477"/>
      <c r="PYV3" s="477"/>
      <c r="PYW3" s="477"/>
      <c r="PYX3" s="477"/>
      <c r="PYY3" s="477"/>
      <c r="PYZ3" s="477"/>
      <c r="PZA3" s="477"/>
      <c r="PZB3" s="477"/>
      <c r="PZC3" s="477"/>
      <c r="PZD3" s="477"/>
      <c r="PZE3" s="477"/>
      <c r="PZF3" s="477" t="s">
        <v>25</v>
      </c>
      <c r="PZG3" s="477"/>
      <c r="PZH3" s="477"/>
      <c r="PZI3" s="477"/>
      <c r="PZJ3" s="477"/>
      <c r="PZK3" s="477"/>
      <c r="PZL3" s="477"/>
      <c r="PZM3" s="477"/>
      <c r="PZN3" s="477"/>
      <c r="PZO3" s="477"/>
      <c r="PZP3" s="477"/>
      <c r="PZQ3" s="477"/>
      <c r="PZR3" s="477"/>
      <c r="PZS3" s="477"/>
      <c r="PZT3" s="477"/>
      <c r="PZU3" s="477"/>
      <c r="PZV3" s="477" t="s">
        <v>25</v>
      </c>
      <c r="PZW3" s="477"/>
      <c r="PZX3" s="477"/>
      <c r="PZY3" s="477"/>
      <c r="PZZ3" s="477"/>
      <c r="QAA3" s="477"/>
      <c r="QAB3" s="477"/>
      <c r="QAC3" s="477"/>
      <c r="QAD3" s="477"/>
      <c r="QAE3" s="477"/>
      <c r="QAF3" s="477"/>
      <c r="QAG3" s="477"/>
      <c r="QAH3" s="477"/>
      <c r="QAI3" s="477"/>
      <c r="QAJ3" s="477"/>
      <c r="QAK3" s="477"/>
      <c r="QAL3" s="477" t="s">
        <v>25</v>
      </c>
      <c r="QAM3" s="477"/>
      <c r="QAN3" s="477"/>
      <c r="QAO3" s="477"/>
      <c r="QAP3" s="477"/>
      <c r="QAQ3" s="477"/>
      <c r="QAR3" s="477"/>
      <c r="QAS3" s="477"/>
      <c r="QAT3" s="477"/>
      <c r="QAU3" s="477"/>
      <c r="QAV3" s="477"/>
      <c r="QAW3" s="477"/>
      <c r="QAX3" s="477"/>
      <c r="QAY3" s="477"/>
      <c r="QAZ3" s="477"/>
      <c r="QBA3" s="477"/>
      <c r="QBB3" s="477" t="s">
        <v>25</v>
      </c>
      <c r="QBC3" s="477"/>
      <c r="QBD3" s="477"/>
      <c r="QBE3" s="477"/>
      <c r="QBF3" s="477"/>
      <c r="QBG3" s="477"/>
      <c r="QBH3" s="477"/>
      <c r="QBI3" s="477"/>
      <c r="QBJ3" s="477"/>
      <c r="QBK3" s="477"/>
      <c r="QBL3" s="477"/>
      <c r="QBM3" s="477"/>
      <c r="QBN3" s="477"/>
      <c r="QBO3" s="477"/>
      <c r="QBP3" s="477"/>
      <c r="QBQ3" s="477"/>
      <c r="QBR3" s="477" t="s">
        <v>25</v>
      </c>
      <c r="QBS3" s="477"/>
      <c r="QBT3" s="477"/>
      <c r="QBU3" s="477"/>
      <c r="QBV3" s="477"/>
      <c r="QBW3" s="477"/>
      <c r="QBX3" s="477"/>
      <c r="QBY3" s="477"/>
      <c r="QBZ3" s="477"/>
      <c r="QCA3" s="477"/>
      <c r="QCB3" s="477"/>
      <c r="QCC3" s="477"/>
      <c r="QCD3" s="477"/>
      <c r="QCE3" s="477"/>
      <c r="QCF3" s="477"/>
      <c r="QCG3" s="477"/>
      <c r="QCH3" s="477" t="s">
        <v>25</v>
      </c>
      <c r="QCI3" s="477"/>
      <c r="QCJ3" s="477"/>
      <c r="QCK3" s="477"/>
      <c r="QCL3" s="477"/>
      <c r="QCM3" s="477"/>
      <c r="QCN3" s="477"/>
      <c r="QCO3" s="477"/>
      <c r="QCP3" s="477"/>
      <c r="QCQ3" s="477"/>
      <c r="QCR3" s="477"/>
      <c r="QCS3" s="477"/>
      <c r="QCT3" s="477"/>
      <c r="QCU3" s="477"/>
      <c r="QCV3" s="477"/>
      <c r="QCW3" s="477"/>
      <c r="QCX3" s="477" t="s">
        <v>25</v>
      </c>
      <c r="QCY3" s="477"/>
      <c r="QCZ3" s="477"/>
      <c r="QDA3" s="477"/>
      <c r="QDB3" s="477"/>
      <c r="QDC3" s="477"/>
      <c r="QDD3" s="477"/>
      <c r="QDE3" s="477"/>
      <c r="QDF3" s="477"/>
      <c r="QDG3" s="477"/>
      <c r="QDH3" s="477"/>
      <c r="QDI3" s="477"/>
      <c r="QDJ3" s="477"/>
      <c r="QDK3" s="477"/>
      <c r="QDL3" s="477"/>
      <c r="QDM3" s="477"/>
      <c r="QDN3" s="477" t="s">
        <v>25</v>
      </c>
      <c r="QDO3" s="477"/>
      <c r="QDP3" s="477"/>
      <c r="QDQ3" s="477"/>
      <c r="QDR3" s="477"/>
      <c r="QDS3" s="477"/>
      <c r="QDT3" s="477"/>
      <c r="QDU3" s="477"/>
      <c r="QDV3" s="477"/>
      <c r="QDW3" s="477"/>
      <c r="QDX3" s="477"/>
      <c r="QDY3" s="477"/>
      <c r="QDZ3" s="477"/>
      <c r="QEA3" s="477"/>
      <c r="QEB3" s="477"/>
      <c r="QEC3" s="477"/>
      <c r="QED3" s="477" t="s">
        <v>25</v>
      </c>
      <c r="QEE3" s="477"/>
      <c r="QEF3" s="477"/>
      <c r="QEG3" s="477"/>
      <c r="QEH3" s="477"/>
      <c r="QEI3" s="477"/>
      <c r="QEJ3" s="477"/>
      <c r="QEK3" s="477"/>
      <c r="QEL3" s="477"/>
      <c r="QEM3" s="477"/>
      <c r="QEN3" s="477"/>
      <c r="QEO3" s="477"/>
      <c r="QEP3" s="477"/>
      <c r="QEQ3" s="477"/>
      <c r="QER3" s="477"/>
      <c r="QES3" s="477"/>
      <c r="QET3" s="477" t="s">
        <v>25</v>
      </c>
      <c r="QEU3" s="477"/>
      <c r="QEV3" s="477"/>
      <c r="QEW3" s="477"/>
      <c r="QEX3" s="477"/>
      <c r="QEY3" s="477"/>
      <c r="QEZ3" s="477"/>
      <c r="QFA3" s="477"/>
      <c r="QFB3" s="477"/>
      <c r="QFC3" s="477"/>
      <c r="QFD3" s="477"/>
      <c r="QFE3" s="477"/>
      <c r="QFF3" s="477"/>
      <c r="QFG3" s="477"/>
      <c r="QFH3" s="477"/>
      <c r="QFI3" s="477"/>
      <c r="QFJ3" s="477" t="s">
        <v>25</v>
      </c>
      <c r="QFK3" s="477"/>
      <c r="QFL3" s="477"/>
      <c r="QFM3" s="477"/>
      <c r="QFN3" s="477"/>
      <c r="QFO3" s="477"/>
      <c r="QFP3" s="477"/>
      <c r="QFQ3" s="477"/>
      <c r="QFR3" s="477"/>
      <c r="QFS3" s="477"/>
      <c r="QFT3" s="477"/>
      <c r="QFU3" s="477"/>
      <c r="QFV3" s="477"/>
      <c r="QFW3" s="477"/>
      <c r="QFX3" s="477"/>
      <c r="QFY3" s="477"/>
      <c r="QFZ3" s="477" t="s">
        <v>25</v>
      </c>
      <c r="QGA3" s="477"/>
      <c r="QGB3" s="477"/>
      <c r="QGC3" s="477"/>
      <c r="QGD3" s="477"/>
      <c r="QGE3" s="477"/>
      <c r="QGF3" s="477"/>
      <c r="QGG3" s="477"/>
      <c r="QGH3" s="477"/>
      <c r="QGI3" s="477"/>
      <c r="QGJ3" s="477"/>
      <c r="QGK3" s="477"/>
      <c r="QGL3" s="477"/>
      <c r="QGM3" s="477"/>
      <c r="QGN3" s="477"/>
      <c r="QGO3" s="477"/>
      <c r="QGP3" s="477" t="s">
        <v>25</v>
      </c>
      <c r="QGQ3" s="477"/>
      <c r="QGR3" s="477"/>
      <c r="QGS3" s="477"/>
      <c r="QGT3" s="477"/>
      <c r="QGU3" s="477"/>
      <c r="QGV3" s="477"/>
      <c r="QGW3" s="477"/>
      <c r="QGX3" s="477"/>
      <c r="QGY3" s="477"/>
      <c r="QGZ3" s="477"/>
      <c r="QHA3" s="477"/>
      <c r="QHB3" s="477"/>
      <c r="QHC3" s="477"/>
      <c r="QHD3" s="477"/>
      <c r="QHE3" s="477"/>
      <c r="QHF3" s="477" t="s">
        <v>25</v>
      </c>
      <c r="QHG3" s="477"/>
      <c r="QHH3" s="477"/>
      <c r="QHI3" s="477"/>
      <c r="QHJ3" s="477"/>
      <c r="QHK3" s="477"/>
      <c r="QHL3" s="477"/>
      <c r="QHM3" s="477"/>
      <c r="QHN3" s="477"/>
      <c r="QHO3" s="477"/>
      <c r="QHP3" s="477"/>
      <c r="QHQ3" s="477"/>
      <c r="QHR3" s="477"/>
      <c r="QHS3" s="477"/>
      <c r="QHT3" s="477"/>
      <c r="QHU3" s="477"/>
      <c r="QHV3" s="477" t="s">
        <v>25</v>
      </c>
      <c r="QHW3" s="477"/>
      <c r="QHX3" s="477"/>
      <c r="QHY3" s="477"/>
      <c r="QHZ3" s="477"/>
      <c r="QIA3" s="477"/>
      <c r="QIB3" s="477"/>
      <c r="QIC3" s="477"/>
      <c r="QID3" s="477"/>
      <c r="QIE3" s="477"/>
      <c r="QIF3" s="477"/>
      <c r="QIG3" s="477"/>
      <c r="QIH3" s="477"/>
      <c r="QII3" s="477"/>
      <c r="QIJ3" s="477"/>
      <c r="QIK3" s="477"/>
      <c r="QIL3" s="477" t="s">
        <v>25</v>
      </c>
      <c r="QIM3" s="477"/>
      <c r="QIN3" s="477"/>
      <c r="QIO3" s="477"/>
      <c r="QIP3" s="477"/>
      <c r="QIQ3" s="477"/>
      <c r="QIR3" s="477"/>
      <c r="QIS3" s="477"/>
      <c r="QIT3" s="477"/>
      <c r="QIU3" s="477"/>
      <c r="QIV3" s="477"/>
      <c r="QIW3" s="477"/>
      <c r="QIX3" s="477"/>
      <c r="QIY3" s="477"/>
      <c r="QIZ3" s="477"/>
      <c r="QJA3" s="477"/>
      <c r="QJB3" s="477" t="s">
        <v>25</v>
      </c>
      <c r="QJC3" s="477"/>
      <c r="QJD3" s="477"/>
      <c r="QJE3" s="477"/>
      <c r="QJF3" s="477"/>
      <c r="QJG3" s="477"/>
      <c r="QJH3" s="477"/>
      <c r="QJI3" s="477"/>
      <c r="QJJ3" s="477"/>
      <c r="QJK3" s="477"/>
      <c r="QJL3" s="477"/>
      <c r="QJM3" s="477"/>
      <c r="QJN3" s="477"/>
      <c r="QJO3" s="477"/>
      <c r="QJP3" s="477"/>
      <c r="QJQ3" s="477"/>
      <c r="QJR3" s="477" t="s">
        <v>25</v>
      </c>
      <c r="QJS3" s="477"/>
      <c r="QJT3" s="477"/>
      <c r="QJU3" s="477"/>
      <c r="QJV3" s="477"/>
      <c r="QJW3" s="477"/>
      <c r="QJX3" s="477"/>
      <c r="QJY3" s="477"/>
      <c r="QJZ3" s="477"/>
      <c r="QKA3" s="477"/>
      <c r="QKB3" s="477"/>
      <c r="QKC3" s="477"/>
      <c r="QKD3" s="477"/>
      <c r="QKE3" s="477"/>
      <c r="QKF3" s="477"/>
      <c r="QKG3" s="477"/>
      <c r="QKH3" s="477" t="s">
        <v>25</v>
      </c>
      <c r="QKI3" s="477"/>
      <c r="QKJ3" s="477"/>
      <c r="QKK3" s="477"/>
      <c r="QKL3" s="477"/>
      <c r="QKM3" s="477"/>
      <c r="QKN3" s="477"/>
      <c r="QKO3" s="477"/>
      <c r="QKP3" s="477"/>
      <c r="QKQ3" s="477"/>
      <c r="QKR3" s="477"/>
      <c r="QKS3" s="477"/>
      <c r="QKT3" s="477"/>
      <c r="QKU3" s="477"/>
      <c r="QKV3" s="477"/>
      <c r="QKW3" s="477"/>
      <c r="QKX3" s="477" t="s">
        <v>25</v>
      </c>
      <c r="QKY3" s="477"/>
      <c r="QKZ3" s="477"/>
      <c r="QLA3" s="477"/>
      <c r="QLB3" s="477"/>
      <c r="QLC3" s="477"/>
      <c r="QLD3" s="477"/>
      <c r="QLE3" s="477"/>
      <c r="QLF3" s="477"/>
      <c r="QLG3" s="477"/>
      <c r="QLH3" s="477"/>
      <c r="QLI3" s="477"/>
      <c r="QLJ3" s="477"/>
      <c r="QLK3" s="477"/>
      <c r="QLL3" s="477"/>
      <c r="QLM3" s="477"/>
      <c r="QLN3" s="477" t="s">
        <v>25</v>
      </c>
      <c r="QLO3" s="477"/>
      <c r="QLP3" s="477"/>
      <c r="QLQ3" s="477"/>
      <c r="QLR3" s="477"/>
      <c r="QLS3" s="477"/>
      <c r="QLT3" s="477"/>
      <c r="QLU3" s="477"/>
      <c r="QLV3" s="477"/>
      <c r="QLW3" s="477"/>
      <c r="QLX3" s="477"/>
      <c r="QLY3" s="477"/>
      <c r="QLZ3" s="477"/>
      <c r="QMA3" s="477"/>
      <c r="QMB3" s="477"/>
      <c r="QMC3" s="477"/>
      <c r="QMD3" s="477" t="s">
        <v>25</v>
      </c>
      <c r="QME3" s="477"/>
      <c r="QMF3" s="477"/>
      <c r="QMG3" s="477"/>
      <c r="QMH3" s="477"/>
      <c r="QMI3" s="477"/>
      <c r="QMJ3" s="477"/>
      <c r="QMK3" s="477"/>
      <c r="QML3" s="477"/>
      <c r="QMM3" s="477"/>
      <c r="QMN3" s="477"/>
      <c r="QMO3" s="477"/>
      <c r="QMP3" s="477"/>
      <c r="QMQ3" s="477"/>
      <c r="QMR3" s="477"/>
      <c r="QMS3" s="477"/>
      <c r="QMT3" s="477" t="s">
        <v>25</v>
      </c>
      <c r="QMU3" s="477"/>
      <c r="QMV3" s="477"/>
      <c r="QMW3" s="477"/>
      <c r="QMX3" s="477"/>
      <c r="QMY3" s="477"/>
      <c r="QMZ3" s="477"/>
      <c r="QNA3" s="477"/>
      <c r="QNB3" s="477"/>
      <c r="QNC3" s="477"/>
      <c r="QND3" s="477"/>
      <c r="QNE3" s="477"/>
      <c r="QNF3" s="477"/>
      <c r="QNG3" s="477"/>
      <c r="QNH3" s="477"/>
      <c r="QNI3" s="477"/>
      <c r="QNJ3" s="477" t="s">
        <v>25</v>
      </c>
      <c r="QNK3" s="477"/>
      <c r="QNL3" s="477"/>
      <c r="QNM3" s="477"/>
      <c r="QNN3" s="477"/>
      <c r="QNO3" s="477"/>
      <c r="QNP3" s="477"/>
      <c r="QNQ3" s="477"/>
      <c r="QNR3" s="477"/>
      <c r="QNS3" s="477"/>
      <c r="QNT3" s="477"/>
      <c r="QNU3" s="477"/>
      <c r="QNV3" s="477"/>
      <c r="QNW3" s="477"/>
      <c r="QNX3" s="477"/>
      <c r="QNY3" s="477"/>
      <c r="QNZ3" s="477" t="s">
        <v>25</v>
      </c>
      <c r="QOA3" s="477"/>
      <c r="QOB3" s="477"/>
      <c r="QOC3" s="477"/>
      <c r="QOD3" s="477"/>
      <c r="QOE3" s="477"/>
      <c r="QOF3" s="477"/>
      <c r="QOG3" s="477"/>
      <c r="QOH3" s="477"/>
      <c r="QOI3" s="477"/>
      <c r="QOJ3" s="477"/>
      <c r="QOK3" s="477"/>
      <c r="QOL3" s="477"/>
      <c r="QOM3" s="477"/>
      <c r="QON3" s="477"/>
      <c r="QOO3" s="477"/>
      <c r="QOP3" s="477" t="s">
        <v>25</v>
      </c>
      <c r="QOQ3" s="477"/>
      <c r="QOR3" s="477"/>
      <c r="QOS3" s="477"/>
      <c r="QOT3" s="477"/>
      <c r="QOU3" s="477"/>
      <c r="QOV3" s="477"/>
      <c r="QOW3" s="477"/>
      <c r="QOX3" s="477"/>
      <c r="QOY3" s="477"/>
      <c r="QOZ3" s="477"/>
      <c r="QPA3" s="477"/>
      <c r="QPB3" s="477"/>
      <c r="QPC3" s="477"/>
      <c r="QPD3" s="477"/>
      <c r="QPE3" s="477"/>
      <c r="QPF3" s="477" t="s">
        <v>25</v>
      </c>
      <c r="QPG3" s="477"/>
      <c r="QPH3" s="477"/>
      <c r="QPI3" s="477"/>
      <c r="QPJ3" s="477"/>
      <c r="QPK3" s="477"/>
      <c r="QPL3" s="477"/>
      <c r="QPM3" s="477"/>
      <c r="QPN3" s="477"/>
      <c r="QPO3" s="477"/>
      <c r="QPP3" s="477"/>
      <c r="QPQ3" s="477"/>
      <c r="QPR3" s="477"/>
      <c r="QPS3" s="477"/>
      <c r="QPT3" s="477"/>
      <c r="QPU3" s="477"/>
      <c r="QPV3" s="477" t="s">
        <v>25</v>
      </c>
      <c r="QPW3" s="477"/>
      <c r="QPX3" s="477"/>
      <c r="QPY3" s="477"/>
      <c r="QPZ3" s="477"/>
      <c r="QQA3" s="477"/>
      <c r="QQB3" s="477"/>
      <c r="QQC3" s="477"/>
      <c r="QQD3" s="477"/>
      <c r="QQE3" s="477"/>
      <c r="QQF3" s="477"/>
      <c r="QQG3" s="477"/>
      <c r="QQH3" s="477"/>
      <c r="QQI3" s="477"/>
      <c r="QQJ3" s="477"/>
      <c r="QQK3" s="477"/>
      <c r="QQL3" s="477" t="s">
        <v>25</v>
      </c>
      <c r="QQM3" s="477"/>
      <c r="QQN3" s="477"/>
      <c r="QQO3" s="477"/>
      <c r="QQP3" s="477"/>
      <c r="QQQ3" s="477"/>
      <c r="QQR3" s="477"/>
      <c r="QQS3" s="477"/>
      <c r="QQT3" s="477"/>
      <c r="QQU3" s="477"/>
      <c r="QQV3" s="477"/>
      <c r="QQW3" s="477"/>
      <c r="QQX3" s="477"/>
      <c r="QQY3" s="477"/>
      <c r="QQZ3" s="477"/>
      <c r="QRA3" s="477"/>
      <c r="QRB3" s="477" t="s">
        <v>25</v>
      </c>
      <c r="QRC3" s="477"/>
      <c r="QRD3" s="477"/>
      <c r="QRE3" s="477"/>
      <c r="QRF3" s="477"/>
      <c r="QRG3" s="477"/>
      <c r="QRH3" s="477"/>
      <c r="QRI3" s="477"/>
      <c r="QRJ3" s="477"/>
      <c r="QRK3" s="477"/>
      <c r="QRL3" s="477"/>
      <c r="QRM3" s="477"/>
      <c r="QRN3" s="477"/>
      <c r="QRO3" s="477"/>
      <c r="QRP3" s="477"/>
      <c r="QRQ3" s="477"/>
      <c r="QRR3" s="477" t="s">
        <v>25</v>
      </c>
      <c r="QRS3" s="477"/>
      <c r="QRT3" s="477"/>
      <c r="QRU3" s="477"/>
      <c r="QRV3" s="477"/>
      <c r="QRW3" s="477"/>
      <c r="QRX3" s="477"/>
      <c r="QRY3" s="477"/>
      <c r="QRZ3" s="477"/>
      <c r="QSA3" s="477"/>
      <c r="QSB3" s="477"/>
      <c r="QSC3" s="477"/>
      <c r="QSD3" s="477"/>
      <c r="QSE3" s="477"/>
      <c r="QSF3" s="477"/>
      <c r="QSG3" s="477"/>
      <c r="QSH3" s="477" t="s">
        <v>25</v>
      </c>
      <c r="QSI3" s="477"/>
      <c r="QSJ3" s="477"/>
      <c r="QSK3" s="477"/>
      <c r="QSL3" s="477"/>
      <c r="QSM3" s="477"/>
      <c r="QSN3" s="477"/>
      <c r="QSO3" s="477"/>
      <c r="QSP3" s="477"/>
      <c r="QSQ3" s="477"/>
      <c r="QSR3" s="477"/>
      <c r="QSS3" s="477"/>
      <c r="QST3" s="477"/>
      <c r="QSU3" s="477"/>
      <c r="QSV3" s="477"/>
      <c r="QSW3" s="477"/>
      <c r="QSX3" s="477" t="s">
        <v>25</v>
      </c>
      <c r="QSY3" s="477"/>
      <c r="QSZ3" s="477"/>
      <c r="QTA3" s="477"/>
      <c r="QTB3" s="477"/>
      <c r="QTC3" s="477"/>
      <c r="QTD3" s="477"/>
      <c r="QTE3" s="477"/>
      <c r="QTF3" s="477"/>
      <c r="QTG3" s="477"/>
      <c r="QTH3" s="477"/>
      <c r="QTI3" s="477"/>
      <c r="QTJ3" s="477"/>
      <c r="QTK3" s="477"/>
      <c r="QTL3" s="477"/>
      <c r="QTM3" s="477"/>
      <c r="QTN3" s="477" t="s">
        <v>25</v>
      </c>
      <c r="QTO3" s="477"/>
      <c r="QTP3" s="477"/>
      <c r="QTQ3" s="477"/>
      <c r="QTR3" s="477"/>
      <c r="QTS3" s="477"/>
      <c r="QTT3" s="477"/>
      <c r="QTU3" s="477"/>
      <c r="QTV3" s="477"/>
      <c r="QTW3" s="477"/>
      <c r="QTX3" s="477"/>
      <c r="QTY3" s="477"/>
      <c r="QTZ3" s="477"/>
      <c r="QUA3" s="477"/>
      <c r="QUB3" s="477"/>
      <c r="QUC3" s="477"/>
      <c r="QUD3" s="477" t="s">
        <v>25</v>
      </c>
      <c r="QUE3" s="477"/>
      <c r="QUF3" s="477"/>
      <c r="QUG3" s="477"/>
      <c r="QUH3" s="477"/>
      <c r="QUI3" s="477"/>
      <c r="QUJ3" s="477"/>
      <c r="QUK3" s="477"/>
      <c r="QUL3" s="477"/>
      <c r="QUM3" s="477"/>
      <c r="QUN3" s="477"/>
      <c r="QUO3" s="477"/>
      <c r="QUP3" s="477"/>
      <c r="QUQ3" s="477"/>
      <c r="QUR3" s="477"/>
      <c r="QUS3" s="477"/>
      <c r="QUT3" s="477" t="s">
        <v>25</v>
      </c>
      <c r="QUU3" s="477"/>
      <c r="QUV3" s="477"/>
      <c r="QUW3" s="477"/>
      <c r="QUX3" s="477"/>
      <c r="QUY3" s="477"/>
      <c r="QUZ3" s="477"/>
      <c r="QVA3" s="477"/>
      <c r="QVB3" s="477"/>
      <c r="QVC3" s="477"/>
      <c r="QVD3" s="477"/>
      <c r="QVE3" s="477"/>
      <c r="QVF3" s="477"/>
      <c r="QVG3" s="477"/>
      <c r="QVH3" s="477"/>
      <c r="QVI3" s="477"/>
      <c r="QVJ3" s="477" t="s">
        <v>25</v>
      </c>
      <c r="QVK3" s="477"/>
      <c r="QVL3" s="477"/>
      <c r="QVM3" s="477"/>
      <c r="QVN3" s="477"/>
      <c r="QVO3" s="477"/>
      <c r="QVP3" s="477"/>
      <c r="QVQ3" s="477"/>
      <c r="QVR3" s="477"/>
      <c r="QVS3" s="477"/>
      <c r="QVT3" s="477"/>
      <c r="QVU3" s="477"/>
      <c r="QVV3" s="477"/>
      <c r="QVW3" s="477"/>
      <c r="QVX3" s="477"/>
      <c r="QVY3" s="477"/>
      <c r="QVZ3" s="477" t="s">
        <v>25</v>
      </c>
      <c r="QWA3" s="477"/>
      <c r="QWB3" s="477"/>
      <c r="QWC3" s="477"/>
      <c r="QWD3" s="477"/>
      <c r="QWE3" s="477"/>
      <c r="QWF3" s="477"/>
      <c r="QWG3" s="477"/>
      <c r="QWH3" s="477"/>
      <c r="QWI3" s="477"/>
      <c r="QWJ3" s="477"/>
      <c r="QWK3" s="477"/>
      <c r="QWL3" s="477"/>
      <c r="QWM3" s="477"/>
      <c r="QWN3" s="477"/>
      <c r="QWO3" s="477"/>
      <c r="QWP3" s="477" t="s">
        <v>25</v>
      </c>
      <c r="QWQ3" s="477"/>
      <c r="QWR3" s="477"/>
      <c r="QWS3" s="477"/>
      <c r="QWT3" s="477"/>
      <c r="QWU3" s="477"/>
      <c r="QWV3" s="477"/>
      <c r="QWW3" s="477"/>
      <c r="QWX3" s="477"/>
      <c r="QWY3" s="477"/>
      <c r="QWZ3" s="477"/>
      <c r="QXA3" s="477"/>
      <c r="QXB3" s="477"/>
      <c r="QXC3" s="477"/>
      <c r="QXD3" s="477"/>
      <c r="QXE3" s="477"/>
      <c r="QXF3" s="477" t="s">
        <v>25</v>
      </c>
      <c r="QXG3" s="477"/>
      <c r="QXH3" s="477"/>
      <c r="QXI3" s="477"/>
      <c r="QXJ3" s="477"/>
      <c r="QXK3" s="477"/>
      <c r="QXL3" s="477"/>
      <c r="QXM3" s="477"/>
      <c r="QXN3" s="477"/>
      <c r="QXO3" s="477"/>
      <c r="QXP3" s="477"/>
      <c r="QXQ3" s="477"/>
      <c r="QXR3" s="477"/>
      <c r="QXS3" s="477"/>
      <c r="QXT3" s="477"/>
      <c r="QXU3" s="477"/>
      <c r="QXV3" s="477" t="s">
        <v>25</v>
      </c>
      <c r="QXW3" s="477"/>
      <c r="QXX3" s="477"/>
      <c r="QXY3" s="477"/>
      <c r="QXZ3" s="477"/>
      <c r="QYA3" s="477"/>
      <c r="QYB3" s="477"/>
      <c r="QYC3" s="477"/>
      <c r="QYD3" s="477"/>
      <c r="QYE3" s="477"/>
      <c r="QYF3" s="477"/>
      <c r="QYG3" s="477"/>
      <c r="QYH3" s="477"/>
      <c r="QYI3" s="477"/>
      <c r="QYJ3" s="477"/>
      <c r="QYK3" s="477"/>
      <c r="QYL3" s="477" t="s">
        <v>25</v>
      </c>
      <c r="QYM3" s="477"/>
      <c r="QYN3" s="477"/>
      <c r="QYO3" s="477"/>
      <c r="QYP3" s="477"/>
      <c r="QYQ3" s="477"/>
      <c r="QYR3" s="477"/>
      <c r="QYS3" s="477"/>
      <c r="QYT3" s="477"/>
      <c r="QYU3" s="477"/>
      <c r="QYV3" s="477"/>
      <c r="QYW3" s="477"/>
      <c r="QYX3" s="477"/>
      <c r="QYY3" s="477"/>
      <c r="QYZ3" s="477"/>
      <c r="QZA3" s="477"/>
      <c r="QZB3" s="477" t="s">
        <v>25</v>
      </c>
      <c r="QZC3" s="477"/>
      <c r="QZD3" s="477"/>
      <c r="QZE3" s="477"/>
      <c r="QZF3" s="477"/>
      <c r="QZG3" s="477"/>
      <c r="QZH3" s="477"/>
      <c r="QZI3" s="477"/>
      <c r="QZJ3" s="477"/>
      <c r="QZK3" s="477"/>
      <c r="QZL3" s="477"/>
      <c r="QZM3" s="477"/>
      <c r="QZN3" s="477"/>
      <c r="QZO3" s="477"/>
      <c r="QZP3" s="477"/>
      <c r="QZQ3" s="477"/>
      <c r="QZR3" s="477" t="s">
        <v>25</v>
      </c>
      <c r="QZS3" s="477"/>
      <c r="QZT3" s="477"/>
      <c r="QZU3" s="477"/>
      <c r="QZV3" s="477"/>
      <c r="QZW3" s="477"/>
      <c r="QZX3" s="477"/>
      <c r="QZY3" s="477"/>
      <c r="QZZ3" s="477"/>
      <c r="RAA3" s="477"/>
      <c r="RAB3" s="477"/>
      <c r="RAC3" s="477"/>
      <c r="RAD3" s="477"/>
      <c r="RAE3" s="477"/>
      <c r="RAF3" s="477"/>
      <c r="RAG3" s="477"/>
      <c r="RAH3" s="477" t="s">
        <v>25</v>
      </c>
      <c r="RAI3" s="477"/>
      <c r="RAJ3" s="477"/>
      <c r="RAK3" s="477"/>
      <c r="RAL3" s="477"/>
      <c r="RAM3" s="477"/>
      <c r="RAN3" s="477"/>
      <c r="RAO3" s="477"/>
      <c r="RAP3" s="477"/>
      <c r="RAQ3" s="477"/>
      <c r="RAR3" s="477"/>
      <c r="RAS3" s="477"/>
      <c r="RAT3" s="477"/>
      <c r="RAU3" s="477"/>
      <c r="RAV3" s="477"/>
      <c r="RAW3" s="477"/>
      <c r="RAX3" s="477" t="s">
        <v>25</v>
      </c>
      <c r="RAY3" s="477"/>
      <c r="RAZ3" s="477"/>
      <c r="RBA3" s="477"/>
      <c r="RBB3" s="477"/>
      <c r="RBC3" s="477"/>
      <c r="RBD3" s="477"/>
      <c r="RBE3" s="477"/>
      <c r="RBF3" s="477"/>
      <c r="RBG3" s="477"/>
      <c r="RBH3" s="477"/>
      <c r="RBI3" s="477"/>
      <c r="RBJ3" s="477"/>
      <c r="RBK3" s="477"/>
      <c r="RBL3" s="477"/>
      <c r="RBM3" s="477"/>
      <c r="RBN3" s="477" t="s">
        <v>25</v>
      </c>
      <c r="RBO3" s="477"/>
      <c r="RBP3" s="477"/>
      <c r="RBQ3" s="477"/>
      <c r="RBR3" s="477"/>
      <c r="RBS3" s="477"/>
      <c r="RBT3" s="477"/>
      <c r="RBU3" s="477"/>
      <c r="RBV3" s="477"/>
      <c r="RBW3" s="477"/>
      <c r="RBX3" s="477"/>
      <c r="RBY3" s="477"/>
      <c r="RBZ3" s="477"/>
      <c r="RCA3" s="477"/>
      <c r="RCB3" s="477"/>
      <c r="RCC3" s="477"/>
      <c r="RCD3" s="477" t="s">
        <v>25</v>
      </c>
      <c r="RCE3" s="477"/>
      <c r="RCF3" s="477"/>
      <c r="RCG3" s="477"/>
      <c r="RCH3" s="477"/>
      <c r="RCI3" s="477"/>
      <c r="RCJ3" s="477"/>
      <c r="RCK3" s="477"/>
      <c r="RCL3" s="477"/>
      <c r="RCM3" s="477"/>
      <c r="RCN3" s="477"/>
      <c r="RCO3" s="477"/>
      <c r="RCP3" s="477"/>
      <c r="RCQ3" s="477"/>
      <c r="RCR3" s="477"/>
      <c r="RCS3" s="477"/>
      <c r="RCT3" s="477" t="s">
        <v>25</v>
      </c>
      <c r="RCU3" s="477"/>
      <c r="RCV3" s="477"/>
      <c r="RCW3" s="477"/>
      <c r="RCX3" s="477"/>
      <c r="RCY3" s="477"/>
      <c r="RCZ3" s="477"/>
      <c r="RDA3" s="477"/>
      <c r="RDB3" s="477"/>
      <c r="RDC3" s="477"/>
      <c r="RDD3" s="477"/>
      <c r="RDE3" s="477"/>
      <c r="RDF3" s="477"/>
      <c r="RDG3" s="477"/>
      <c r="RDH3" s="477"/>
      <c r="RDI3" s="477"/>
      <c r="RDJ3" s="477" t="s">
        <v>25</v>
      </c>
      <c r="RDK3" s="477"/>
      <c r="RDL3" s="477"/>
      <c r="RDM3" s="477"/>
      <c r="RDN3" s="477"/>
      <c r="RDO3" s="477"/>
      <c r="RDP3" s="477"/>
      <c r="RDQ3" s="477"/>
      <c r="RDR3" s="477"/>
      <c r="RDS3" s="477"/>
      <c r="RDT3" s="477"/>
      <c r="RDU3" s="477"/>
      <c r="RDV3" s="477"/>
      <c r="RDW3" s="477"/>
      <c r="RDX3" s="477"/>
      <c r="RDY3" s="477"/>
      <c r="RDZ3" s="477" t="s">
        <v>25</v>
      </c>
      <c r="REA3" s="477"/>
      <c r="REB3" s="477"/>
      <c r="REC3" s="477"/>
      <c r="RED3" s="477"/>
      <c r="REE3" s="477"/>
      <c r="REF3" s="477"/>
      <c r="REG3" s="477"/>
      <c r="REH3" s="477"/>
      <c r="REI3" s="477"/>
      <c r="REJ3" s="477"/>
      <c r="REK3" s="477"/>
      <c r="REL3" s="477"/>
      <c r="REM3" s="477"/>
      <c r="REN3" s="477"/>
      <c r="REO3" s="477"/>
      <c r="REP3" s="477" t="s">
        <v>25</v>
      </c>
      <c r="REQ3" s="477"/>
      <c r="RER3" s="477"/>
      <c r="RES3" s="477"/>
      <c r="RET3" s="477"/>
      <c r="REU3" s="477"/>
      <c r="REV3" s="477"/>
      <c r="REW3" s="477"/>
      <c r="REX3" s="477"/>
      <c r="REY3" s="477"/>
      <c r="REZ3" s="477"/>
      <c r="RFA3" s="477"/>
      <c r="RFB3" s="477"/>
      <c r="RFC3" s="477"/>
      <c r="RFD3" s="477"/>
      <c r="RFE3" s="477"/>
      <c r="RFF3" s="477" t="s">
        <v>25</v>
      </c>
      <c r="RFG3" s="477"/>
      <c r="RFH3" s="477"/>
      <c r="RFI3" s="477"/>
      <c r="RFJ3" s="477"/>
      <c r="RFK3" s="477"/>
      <c r="RFL3" s="477"/>
      <c r="RFM3" s="477"/>
      <c r="RFN3" s="477"/>
      <c r="RFO3" s="477"/>
      <c r="RFP3" s="477"/>
      <c r="RFQ3" s="477"/>
      <c r="RFR3" s="477"/>
      <c r="RFS3" s="477"/>
      <c r="RFT3" s="477"/>
      <c r="RFU3" s="477"/>
      <c r="RFV3" s="477" t="s">
        <v>25</v>
      </c>
      <c r="RFW3" s="477"/>
      <c r="RFX3" s="477"/>
      <c r="RFY3" s="477"/>
      <c r="RFZ3" s="477"/>
      <c r="RGA3" s="477"/>
      <c r="RGB3" s="477"/>
      <c r="RGC3" s="477"/>
      <c r="RGD3" s="477"/>
      <c r="RGE3" s="477"/>
      <c r="RGF3" s="477"/>
      <c r="RGG3" s="477"/>
      <c r="RGH3" s="477"/>
      <c r="RGI3" s="477"/>
      <c r="RGJ3" s="477"/>
      <c r="RGK3" s="477"/>
      <c r="RGL3" s="477" t="s">
        <v>25</v>
      </c>
      <c r="RGM3" s="477"/>
      <c r="RGN3" s="477"/>
      <c r="RGO3" s="477"/>
      <c r="RGP3" s="477"/>
      <c r="RGQ3" s="477"/>
      <c r="RGR3" s="477"/>
      <c r="RGS3" s="477"/>
      <c r="RGT3" s="477"/>
      <c r="RGU3" s="477"/>
      <c r="RGV3" s="477"/>
      <c r="RGW3" s="477"/>
      <c r="RGX3" s="477"/>
      <c r="RGY3" s="477"/>
      <c r="RGZ3" s="477"/>
      <c r="RHA3" s="477"/>
      <c r="RHB3" s="477" t="s">
        <v>25</v>
      </c>
      <c r="RHC3" s="477"/>
      <c r="RHD3" s="477"/>
      <c r="RHE3" s="477"/>
      <c r="RHF3" s="477"/>
      <c r="RHG3" s="477"/>
      <c r="RHH3" s="477"/>
      <c r="RHI3" s="477"/>
      <c r="RHJ3" s="477"/>
      <c r="RHK3" s="477"/>
      <c r="RHL3" s="477"/>
      <c r="RHM3" s="477"/>
      <c r="RHN3" s="477"/>
      <c r="RHO3" s="477"/>
      <c r="RHP3" s="477"/>
      <c r="RHQ3" s="477"/>
      <c r="RHR3" s="477" t="s">
        <v>25</v>
      </c>
      <c r="RHS3" s="477"/>
      <c r="RHT3" s="477"/>
      <c r="RHU3" s="477"/>
      <c r="RHV3" s="477"/>
      <c r="RHW3" s="477"/>
      <c r="RHX3" s="477"/>
      <c r="RHY3" s="477"/>
      <c r="RHZ3" s="477"/>
      <c r="RIA3" s="477"/>
      <c r="RIB3" s="477"/>
      <c r="RIC3" s="477"/>
      <c r="RID3" s="477"/>
      <c r="RIE3" s="477"/>
      <c r="RIF3" s="477"/>
      <c r="RIG3" s="477"/>
      <c r="RIH3" s="477" t="s">
        <v>25</v>
      </c>
      <c r="RII3" s="477"/>
      <c r="RIJ3" s="477"/>
      <c r="RIK3" s="477"/>
      <c r="RIL3" s="477"/>
      <c r="RIM3" s="477"/>
      <c r="RIN3" s="477"/>
      <c r="RIO3" s="477"/>
      <c r="RIP3" s="477"/>
      <c r="RIQ3" s="477"/>
      <c r="RIR3" s="477"/>
      <c r="RIS3" s="477"/>
      <c r="RIT3" s="477"/>
      <c r="RIU3" s="477"/>
      <c r="RIV3" s="477"/>
      <c r="RIW3" s="477"/>
      <c r="RIX3" s="477" t="s">
        <v>25</v>
      </c>
      <c r="RIY3" s="477"/>
      <c r="RIZ3" s="477"/>
      <c r="RJA3" s="477"/>
      <c r="RJB3" s="477"/>
      <c r="RJC3" s="477"/>
      <c r="RJD3" s="477"/>
      <c r="RJE3" s="477"/>
      <c r="RJF3" s="477"/>
      <c r="RJG3" s="477"/>
      <c r="RJH3" s="477"/>
      <c r="RJI3" s="477"/>
      <c r="RJJ3" s="477"/>
      <c r="RJK3" s="477"/>
      <c r="RJL3" s="477"/>
      <c r="RJM3" s="477"/>
      <c r="RJN3" s="477" t="s">
        <v>25</v>
      </c>
      <c r="RJO3" s="477"/>
      <c r="RJP3" s="477"/>
      <c r="RJQ3" s="477"/>
      <c r="RJR3" s="477"/>
      <c r="RJS3" s="477"/>
      <c r="RJT3" s="477"/>
      <c r="RJU3" s="477"/>
      <c r="RJV3" s="477"/>
      <c r="RJW3" s="477"/>
      <c r="RJX3" s="477"/>
      <c r="RJY3" s="477"/>
      <c r="RJZ3" s="477"/>
      <c r="RKA3" s="477"/>
      <c r="RKB3" s="477"/>
      <c r="RKC3" s="477"/>
      <c r="RKD3" s="477" t="s">
        <v>25</v>
      </c>
      <c r="RKE3" s="477"/>
      <c r="RKF3" s="477"/>
      <c r="RKG3" s="477"/>
      <c r="RKH3" s="477"/>
      <c r="RKI3" s="477"/>
      <c r="RKJ3" s="477"/>
      <c r="RKK3" s="477"/>
      <c r="RKL3" s="477"/>
      <c r="RKM3" s="477"/>
      <c r="RKN3" s="477"/>
      <c r="RKO3" s="477"/>
      <c r="RKP3" s="477"/>
      <c r="RKQ3" s="477"/>
      <c r="RKR3" s="477"/>
      <c r="RKS3" s="477"/>
      <c r="RKT3" s="477" t="s">
        <v>25</v>
      </c>
      <c r="RKU3" s="477"/>
      <c r="RKV3" s="477"/>
      <c r="RKW3" s="477"/>
      <c r="RKX3" s="477"/>
      <c r="RKY3" s="477"/>
      <c r="RKZ3" s="477"/>
      <c r="RLA3" s="477"/>
      <c r="RLB3" s="477"/>
      <c r="RLC3" s="477"/>
      <c r="RLD3" s="477"/>
      <c r="RLE3" s="477"/>
      <c r="RLF3" s="477"/>
      <c r="RLG3" s="477"/>
      <c r="RLH3" s="477"/>
      <c r="RLI3" s="477"/>
      <c r="RLJ3" s="477" t="s">
        <v>25</v>
      </c>
      <c r="RLK3" s="477"/>
      <c r="RLL3" s="477"/>
      <c r="RLM3" s="477"/>
      <c r="RLN3" s="477"/>
      <c r="RLO3" s="477"/>
      <c r="RLP3" s="477"/>
      <c r="RLQ3" s="477"/>
      <c r="RLR3" s="477"/>
      <c r="RLS3" s="477"/>
      <c r="RLT3" s="477"/>
      <c r="RLU3" s="477"/>
      <c r="RLV3" s="477"/>
      <c r="RLW3" s="477"/>
      <c r="RLX3" s="477"/>
      <c r="RLY3" s="477"/>
      <c r="RLZ3" s="477" t="s">
        <v>25</v>
      </c>
      <c r="RMA3" s="477"/>
      <c r="RMB3" s="477"/>
      <c r="RMC3" s="477"/>
      <c r="RMD3" s="477"/>
      <c r="RME3" s="477"/>
      <c r="RMF3" s="477"/>
      <c r="RMG3" s="477"/>
      <c r="RMH3" s="477"/>
      <c r="RMI3" s="477"/>
      <c r="RMJ3" s="477"/>
      <c r="RMK3" s="477"/>
      <c r="RML3" s="477"/>
      <c r="RMM3" s="477"/>
      <c r="RMN3" s="477"/>
      <c r="RMO3" s="477"/>
      <c r="RMP3" s="477" t="s">
        <v>25</v>
      </c>
      <c r="RMQ3" s="477"/>
      <c r="RMR3" s="477"/>
      <c r="RMS3" s="477"/>
      <c r="RMT3" s="477"/>
      <c r="RMU3" s="477"/>
      <c r="RMV3" s="477"/>
      <c r="RMW3" s="477"/>
      <c r="RMX3" s="477"/>
      <c r="RMY3" s="477"/>
      <c r="RMZ3" s="477"/>
      <c r="RNA3" s="477"/>
      <c r="RNB3" s="477"/>
      <c r="RNC3" s="477"/>
      <c r="RND3" s="477"/>
      <c r="RNE3" s="477"/>
      <c r="RNF3" s="477" t="s">
        <v>25</v>
      </c>
      <c r="RNG3" s="477"/>
      <c r="RNH3" s="477"/>
      <c r="RNI3" s="477"/>
      <c r="RNJ3" s="477"/>
      <c r="RNK3" s="477"/>
      <c r="RNL3" s="477"/>
      <c r="RNM3" s="477"/>
      <c r="RNN3" s="477"/>
      <c r="RNO3" s="477"/>
      <c r="RNP3" s="477"/>
      <c r="RNQ3" s="477"/>
      <c r="RNR3" s="477"/>
      <c r="RNS3" s="477"/>
      <c r="RNT3" s="477"/>
      <c r="RNU3" s="477"/>
      <c r="RNV3" s="477" t="s">
        <v>25</v>
      </c>
      <c r="RNW3" s="477"/>
      <c r="RNX3" s="477"/>
      <c r="RNY3" s="477"/>
      <c r="RNZ3" s="477"/>
      <c r="ROA3" s="477"/>
      <c r="ROB3" s="477"/>
      <c r="ROC3" s="477"/>
      <c r="ROD3" s="477"/>
      <c r="ROE3" s="477"/>
      <c r="ROF3" s="477"/>
      <c r="ROG3" s="477"/>
      <c r="ROH3" s="477"/>
      <c r="ROI3" s="477"/>
      <c r="ROJ3" s="477"/>
      <c r="ROK3" s="477"/>
      <c r="ROL3" s="477" t="s">
        <v>25</v>
      </c>
      <c r="ROM3" s="477"/>
      <c r="RON3" s="477"/>
      <c r="ROO3" s="477"/>
      <c r="ROP3" s="477"/>
      <c r="ROQ3" s="477"/>
      <c r="ROR3" s="477"/>
      <c r="ROS3" s="477"/>
      <c r="ROT3" s="477"/>
      <c r="ROU3" s="477"/>
      <c r="ROV3" s="477"/>
      <c r="ROW3" s="477"/>
      <c r="ROX3" s="477"/>
      <c r="ROY3" s="477"/>
      <c r="ROZ3" s="477"/>
      <c r="RPA3" s="477"/>
      <c r="RPB3" s="477" t="s">
        <v>25</v>
      </c>
      <c r="RPC3" s="477"/>
      <c r="RPD3" s="477"/>
      <c r="RPE3" s="477"/>
      <c r="RPF3" s="477"/>
      <c r="RPG3" s="477"/>
      <c r="RPH3" s="477"/>
      <c r="RPI3" s="477"/>
      <c r="RPJ3" s="477"/>
      <c r="RPK3" s="477"/>
      <c r="RPL3" s="477"/>
      <c r="RPM3" s="477"/>
      <c r="RPN3" s="477"/>
      <c r="RPO3" s="477"/>
      <c r="RPP3" s="477"/>
      <c r="RPQ3" s="477"/>
      <c r="RPR3" s="477" t="s">
        <v>25</v>
      </c>
      <c r="RPS3" s="477"/>
      <c r="RPT3" s="477"/>
      <c r="RPU3" s="477"/>
      <c r="RPV3" s="477"/>
      <c r="RPW3" s="477"/>
      <c r="RPX3" s="477"/>
      <c r="RPY3" s="477"/>
      <c r="RPZ3" s="477"/>
      <c r="RQA3" s="477"/>
      <c r="RQB3" s="477"/>
      <c r="RQC3" s="477"/>
      <c r="RQD3" s="477"/>
      <c r="RQE3" s="477"/>
      <c r="RQF3" s="477"/>
      <c r="RQG3" s="477"/>
      <c r="RQH3" s="477" t="s">
        <v>25</v>
      </c>
      <c r="RQI3" s="477"/>
      <c r="RQJ3" s="477"/>
      <c r="RQK3" s="477"/>
      <c r="RQL3" s="477"/>
      <c r="RQM3" s="477"/>
      <c r="RQN3" s="477"/>
      <c r="RQO3" s="477"/>
      <c r="RQP3" s="477"/>
      <c r="RQQ3" s="477"/>
      <c r="RQR3" s="477"/>
      <c r="RQS3" s="477"/>
      <c r="RQT3" s="477"/>
      <c r="RQU3" s="477"/>
      <c r="RQV3" s="477"/>
      <c r="RQW3" s="477"/>
      <c r="RQX3" s="477" t="s">
        <v>25</v>
      </c>
      <c r="RQY3" s="477"/>
      <c r="RQZ3" s="477"/>
      <c r="RRA3" s="477"/>
      <c r="RRB3" s="477"/>
      <c r="RRC3" s="477"/>
      <c r="RRD3" s="477"/>
      <c r="RRE3" s="477"/>
      <c r="RRF3" s="477"/>
      <c r="RRG3" s="477"/>
      <c r="RRH3" s="477"/>
      <c r="RRI3" s="477"/>
      <c r="RRJ3" s="477"/>
      <c r="RRK3" s="477"/>
      <c r="RRL3" s="477"/>
      <c r="RRM3" s="477"/>
      <c r="RRN3" s="477" t="s">
        <v>25</v>
      </c>
      <c r="RRO3" s="477"/>
      <c r="RRP3" s="477"/>
      <c r="RRQ3" s="477"/>
      <c r="RRR3" s="477"/>
      <c r="RRS3" s="477"/>
      <c r="RRT3" s="477"/>
      <c r="RRU3" s="477"/>
      <c r="RRV3" s="477"/>
      <c r="RRW3" s="477"/>
      <c r="RRX3" s="477"/>
      <c r="RRY3" s="477"/>
      <c r="RRZ3" s="477"/>
      <c r="RSA3" s="477"/>
      <c r="RSB3" s="477"/>
      <c r="RSC3" s="477"/>
      <c r="RSD3" s="477" t="s">
        <v>25</v>
      </c>
      <c r="RSE3" s="477"/>
      <c r="RSF3" s="477"/>
      <c r="RSG3" s="477"/>
      <c r="RSH3" s="477"/>
      <c r="RSI3" s="477"/>
      <c r="RSJ3" s="477"/>
      <c r="RSK3" s="477"/>
      <c r="RSL3" s="477"/>
      <c r="RSM3" s="477"/>
      <c r="RSN3" s="477"/>
      <c r="RSO3" s="477"/>
      <c r="RSP3" s="477"/>
      <c r="RSQ3" s="477"/>
      <c r="RSR3" s="477"/>
      <c r="RSS3" s="477"/>
      <c r="RST3" s="477" t="s">
        <v>25</v>
      </c>
      <c r="RSU3" s="477"/>
      <c r="RSV3" s="477"/>
      <c r="RSW3" s="477"/>
      <c r="RSX3" s="477"/>
      <c r="RSY3" s="477"/>
      <c r="RSZ3" s="477"/>
      <c r="RTA3" s="477"/>
      <c r="RTB3" s="477"/>
      <c r="RTC3" s="477"/>
      <c r="RTD3" s="477"/>
      <c r="RTE3" s="477"/>
      <c r="RTF3" s="477"/>
      <c r="RTG3" s="477"/>
      <c r="RTH3" s="477"/>
      <c r="RTI3" s="477"/>
      <c r="RTJ3" s="477" t="s">
        <v>25</v>
      </c>
      <c r="RTK3" s="477"/>
      <c r="RTL3" s="477"/>
      <c r="RTM3" s="477"/>
      <c r="RTN3" s="477"/>
      <c r="RTO3" s="477"/>
      <c r="RTP3" s="477"/>
      <c r="RTQ3" s="477"/>
      <c r="RTR3" s="477"/>
      <c r="RTS3" s="477"/>
      <c r="RTT3" s="477"/>
      <c r="RTU3" s="477"/>
      <c r="RTV3" s="477"/>
      <c r="RTW3" s="477"/>
      <c r="RTX3" s="477"/>
      <c r="RTY3" s="477"/>
      <c r="RTZ3" s="477" t="s">
        <v>25</v>
      </c>
      <c r="RUA3" s="477"/>
      <c r="RUB3" s="477"/>
      <c r="RUC3" s="477"/>
      <c r="RUD3" s="477"/>
      <c r="RUE3" s="477"/>
      <c r="RUF3" s="477"/>
      <c r="RUG3" s="477"/>
      <c r="RUH3" s="477"/>
      <c r="RUI3" s="477"/>
      <c r="RUJ3" s="477"/>
      <c r="RUK3" s="477"/>
      <c r="RUL3" s="477"/>
      <c r="RUM3" s="477"/>
      <c r="RUN3" s="477"/>
      <c r="RUO3" s="477"/>
      <c r="RUP3" s="477" t="s">
        <v>25</v>
      </c>
      <c r="RUQ3" s="477"/>
      <c r="RUR3" s="477"/>
      <c r="RUS3" s="477"/>
      <c r="RUT3" s="477"/>
      <c r="RUU3" s="477"/>
      <c r="RUV3" s="477"/>
      <c r="RUW3" s="477"/>
      <c r="RUX3" s="477"/>
      <c r="RUY3" s="477"/>
      <c r="RUZ3" s="477"/>
      <c r="RVA3" s="477"/>
      <c r="RVB3" s="477"/>
      <c r="RVC3" s="477"/>
      <c r="RVD3" s="477"/>
      <c r="RVE3" s="477"/>
      <c r="RVF3" s="477" t="s">
        <v>25</v>
      </c>
      <c r="RVG3" s="477"/>
      <c r="RVH3" s="477"/>
      <c r="RVI3" s="477"/>
      <c r="RVJ3" s="477"/>
      <c r="RVK3" s="477"/>
      <c r="RVL3" s="477"/>
      <c r="RVM3" s="477"/>
      <c r="RVN3" s="477"/>
      <c r="RVO3" s="477"/>
      <c r="RVP3" s="477"/>
      <c r="RVQ3" s="477"/>
      <c r="RVR3" s="477"/>
      <c r="RVS3" s="477"/>
      <c r="RVT3" s="477"/>
      <c r="RVU3" s="477"/>
      <c r="RVV3" s="477" t="s">
        <v>25</v>
      </c>
      <c r="RVW3" s="477"/>
      <c r="RVX3" s="477"/>
      <c r="RVY3" s="477"/>
      <c r="RVZ3" s="477"/>
      <c r="RWA3" s="477"/>
      <c r="RWB3" s="477"/>
      <c r="RWC3" s="477"/>
      <c r="RWD3" s="477"/>
      <c r="RWE3" s="477"/>
      <c r="RWF3" s="477"/>
      <c r="RWG3" s="477"/>
      <c r="RWH3" s="477"/>
      <c r="RWI3" s="477"/>
      <c r="RWJ3" s="477"/>
      <c r="RWK3" s="477"/>
      <c r="RWL3" s="477" t="s">
        <v>25</v>
      </c>
      <c r="RWM3" s="477"/>
      <c r="RWN3" s="477"/>
      <c r="RWO3" s="477"/>
      <c r="RWP3" s="477"/>
      <c r="RWQ3" s="477"/>
      <c r="RWR3" s="477"/>
      <c r="RWS3" s="477"/>
      <c r="RWT3" s="477"/>
      <c r="RWU3" s="477"/>
      <c r="RWV3" s="477"/>
      <c r="RWW3" s="477"/>
      <c r="RWX3" s="477"/>
      <c r="RWY3" s="477"/>
      <c r="RWZ3" s="477"/>
      <c r="RXA3" s="477"/>
      <c r="RXB3" s="477" t="s">
        <v>25</v>
      </c>
      <c r="RXC3" s="477"/>
      <c r="RXD3" s="477"/>
      <c r="RXE3" s="477"/>
      <c r="RXF3" s="477"/>
      <c r="RXG3" s="477"/>
      <c r="RXH3" s="477"/>
      <c r="RXI3" s="477"/>
      <c r="RXJ3" s="477"/>
      <c r="RXK3" s="477"/>
      <c r="RXL3" s="477"/>
      <c r="RXM3" s="477"/>
      <c r="RXN3" s="477"/>
      <c r="RXO3" s="477"/>
      <c r="RXP3" s="477"/>
      <c r="RXQ3" s="477"/>
      <c r="RXR3" s="477" t="s">
        <v>25</v>
      </c>
      <c r="RXS3" s="477"/>
      <c r="RXT3" s="477"/>
      <c r="RXU3" s="477"/>
      <c r="RXV3" s="477"/>
      <c r="RXW3" s="477"/>
      <c r="RXX3" s="477"/>
      <c r="RXY3" s="477"/>
      <c r="RXZ3" s="477"/>
      <c r="RYA3" s="477"/>
      <c r="RYB3" s="477"/>
      <c r="RYC3" s="477"/>
      <c r="RYD3" s="477"/>
      <c r="RYE3" s="477"/>
      <c r="RYF3" s="477"/>
      <c r="RYG3" s="477"/>
      <c r="RYH3" s="477" t="s">
        <v>25</v>
      </c>
      <c r="RYI3" s="477"/>
      <c r="RYJ3" s="477"/>
      <c r="RYK3" s="477"/>
      <c r="RYL3" s="477"/>
      <c r="RYM3" s="477"/>
      <c r="RYN3" s="477"/>
      <c r="RYO3" s="477"/>
      <c r="RYP3" s="477"/>
      <c r="RYQ3" s="477"/>
      <c r="RYR3" s="477"/>
      <c r="RYS3" s="477"/>
      <c r="RYT3" s="477"/>
      <c r="RYU3" s="477"/>
      <c r="RYV3" s="477"/>
      <c r="RYW3" s="477"/>
      <c r="RYX3" s="477" t="s">
        <v>25</v>
      </c>
      <c r="RYY3" s="477"/>
      <c r="RYZ3" s="477"/>
      <c r="RZA3" s="477"/>
      <c r="RZB3" s="477"/>
      <c r="RZC3" s="477"/>
      <c r="RZD3" s="477"/>
      <c r="RZE3" s="477"/>
      <c r="RZF3" s="477"/>
      <c r="RZG3" s="477"/>
      <c r="RZH3" s="477"/>
      <c r="RZI3" s="477"/>
      <c r="RZJ3" s="477"/>
      <c r="RZK3" s="477"/>
      <c r="RZL3" s="477"/>
      <c r="RZM3" s="477"/>
      <c r="RZN3" s="477" t="s">
        <v>25</v>
      </c>
      <c r="RZO3" s="477"/>
      <c r="RZP3" s="477"/>
      <c r="RZQ3" s="477"/>
      <c r="RZR3" s="477"/>
      <c r="RZS3" s="477"/>
      <c r="RZT3" s="477"/>
      <c r="RZU3" s="477"/>
      <c r="RZV3" s="477"/>
      <c r="RZW3" s="477"/>
      <c r="RZX3" s="477"/>
      <c r="RZY3" s="477"/>
      <c r="RZZ3" s="477"/>
      <c r="SAA3" s="477"/>
      <c r="SAB3" s="477"/>
      <c r="SAC3" s="477"/>
      <c r="SAD3" s="477" t="s">
        <v>25</v>
      </c>
      <c r="SAE3" s="477"/>
      <c r="SAF3" s="477"/>
      <c r="SAG3" s="477"/>
      <c r="SAH3" s="477"/>
      <c r="SAI3" s="477"/>
      <c r="SAJ3" s="477"/>
      <c r="SAK3" s="477"/>
      <c r="SAL3" s="477"/>
      <c r="SAM3" s="477"/>
      <c r="SAN3" s="477"/>
      <c r="SAO3" s="477"/>
      <c r="SAP3" s="477"/>
      <c r="SAQ3" s="477"/>
      <c r="SAR3" s="477"/>
      <c r="SAS3" s="477"/>
      <c r="SAT3" s="477" t="s">
        <v>25</v>
      </c>
      <c r="SAU3" s="477"/>
      <c r="SAV3" s="477"/>
      <c r="SAW3" s="477"/>
      <c r="SAX3" s="477"/>
      <c r="SAY3" s="477"/>
      <c r="SAZ3" s="477"/>
      <c r="SBA3" s="477"/>
      <c r="SBB3" s="477"/>
      <c r="SBC3" s="477"/>
      <c r="SBD3" s="477"/>
      <c r="SBE3" s="477"/>
      <c r="SBF3" s="477"/>
      <c r="SBG3" s="477"/>
      <c r="SBH3" s="477"/>
      <c r="SBI3" s="477"/>
      <c r="SBJ3" s="477" t="s">
        <v>25</v>
      </c>
      <c r="SBK3" s="477"/>
      <c r="SBL3" s="477"/>
      <c r="SBM3" s="477"/>
      <c r="SBN3" s="477"/>
      <c r="SBO3" s="477"/>
      <c r="SBP3" s="477"/>
      <c r="SBQ3" s="477"/>
      <c r="SBR3" s="477"/>
      <c r="SBS3" s="477"/>
      <c r="SBT3" s="477"/>
      <c r="SBU3" s="477"/>
      <c r="SBV3" s="477"/>
      <c r="SBW3" s="477"/>
      <c r="SBX3" s="477"/>
      <c r="SBY3" s="477"/>
      <c r="SBZ3" s="477" t="s">
        <v>25</v>
      </c>
      <c r="SCA3" s="477"/>
      <c r="SCB3" s="477"/>
      <c r="SCC3" s="477"/>
      <c r="SCD3" s="477"/>
      <c r="SCE3" s="477"/>
      <c r="SCF3" s="477"/>
      <c r="SCG3" s="477"/>
      <c r="SCH3" s="477"/>
      <c r="SCI3" s="477"/>
      <c r="SCJ3" s="477"/>
      <c r="SCK3" s="477"/>
      <c r="SCL3" s="477"/>
      <c r="SCM3" s="477"/>
      <c r="SCN3" s="477"/>
      <c r="SCO3" s="477"/>
      <c r="SCP3" s="477" t="s">
        <v>25</v>
      </c>
      <c r="SCQ3" s="477"/>
      <c r="SCR3" s="477"/>
      <c r="SCS3" s="477"/>
      <c r="SCT3" s="477"/>
      <c r="SCU3" s="477"/>
      <c r="SCV3" s="477"/>
      <c r="SCW3" s="477"/>
      <c r="SCX3" s="477"/>
      <c r="SCY3" s="477"/>
      <c r="SCZ3" s="477"/>
      <c r="SDA3" s="477"/>
      <c r="SDB3" s="477"/>
      <c r="SDC3" s="477"/>
      <c r="SDD3" s="477"/>
      <c r="SDE3" s="477"/>
      <c r="SDF3" s="477" t="s">
        <v>25</v>
      </c>
      <c r="SDG3" s="477"/>
      <c r="SDH3" s="477"/>
      <c r="SDI3" s="477"/>
      <c r="SDJ3" s="477"/>
      <c r="SDK3" s="477"/>
      <c r="SDL3" s="477"/>
      <c r="SDM3" s="477"/>
      <c r="SDN3" s="477"/>
      <c r="SDO3" s="477"/>
      <c r="SDP3" s="477"/>
      <c r="SDQ3" s="477"/>
      <c r="SDR3" s="477"/>
      <c r="SDS3" s="477"/>
      <c r="SDT3" s="477"/>
      <c r="SDU3" s="477"/>
      <c r="SDV3" s="477" t="s">
        <v>25</v>
      </c>
      <c r="SDW3" s="477"/>
      <c r="SDX3" s="477"/>
      <c r="SDY3" s="477"/>
      <c r="SDZ3" s="477"/>
      <c r="SEA3" s="477"/>
      <c r="SEB3" s="477"/>
      <c r="SEC3" s="477"/>
      <c r="SED3" s="477"/>
      <c r="SEE3" s="477"/>
      <c r="SEF3" s="477"/>
      <c r="SEG3" s="477"/>
      <c r="SEH3" s="477"/>
      <c r="SEI3" s="477"/>
      <c r="SEJ3" s="477"/>
      <c r="SEK3" s="477"/>
      <c r="SEL3" s="477" t="s">
        <v>25</v>
      </c>
      <c r="SEM3" s="477"/>
      <c r="SEN3" s="477"/>
      <c r="SEO3" s="477"/>
      <c r="SEP3" s="477"/>
      <c r="SEQ3" s="477"/>
      <c r="SER3" s="477"/>
      <c r="SES3" s="477"/>
      <c r="SET3" s="477"/>
      <c r="SEU3" s="477"/>
      <c r="SEV3" s="477"/>
      <c r="SEW3" s="477"/>
      <c r="SEX3" s="477"/>
      <c r="SEY3" s="477"/>
      <c r="SEZ3" s="477"/>
      <c r="SFA3" s="477"/>
      <c r="SFB3" s="477" t="s">
        <v>25</v>
      </c>
      <c r="SFC3" s="477"/>
      <c r="SFD3" s="477"/>
      <c r="SFE3" s="477"/>
      <c r="SFF3" s="477"/>
      <c r="SFG3" s="477"/>
      <c r="SFH3" s="477"/>
      <c r="SFI3" s="477"/>
      <c r="SFJ3" s="477"/>
      <c r="SFK3" s="477"/>
      <c r="SFL3" s="477"/>
      <c r="SFM3" s="477"/>
      <c r="SFN3" s="477"/>
      <c r="SFO3" s="477"/>
      <c r="SFP3" s="477"/>
      <c r="SFQ3" s="477"/>
      <c r="SFR3" s="477" t="s">
        <v>25</v>
      </c>
      <c r="SFS3" s="477"/>
      <c r="SFT3" s="477"/>
      <c r="SFU3" s="477"/>
      <c r="SFV3" s="477"/>
      <c r="SFW3" s="477"/>
      <c r="SFX3" s="477"/>
      <c r="SFY3" s="477"/>
      <c r="SFZ3" s="477"/>
      <c r="SGA3" s="477"/>
      <c r="SGB3" s="477"/>
      <c r="SGC3" s="477"/>
      <c r="SGD3" s="477"/>
      <c r="SGE3" s="477"/>
      <c r="SGF3" s="477"/>
      <c r="SGG3" s="477"/>
      <c r="SGH3" s="477" t="s">
        <v>25</v>
      </c>
      <c r="SGI3" s="477"/>
      <c r="SGJ3" s="477"/>
      <c r="SGK3" s="477"/>
      <c r="SGL3" s="477"/>
      <c r="SGM3" s="477"/>
      <c r="SGN3" s="477"/>
      <c r="SGO3" s="477"/>
      <c r="SGP3" s="477"/>
      <c r="SGQ3" s="477"/>
      <c r="SGR3" s="477"/>
      <c r="SGS3" s="477"/>
      <c r="SGT3" s="477"/>
      <c r="SGU3" s="477"/>
      <c r="SGV3" s="477"/>
      <c r="SGW3" s="477"/>
      <c r="SGX3" s="477" t="s">
        <v>25</v>
      </c>
      <c r="SGY3" s="477"/>
      <c r="SGZ3" s="477"/>
      <c r="SHA3" s="477"/>
      <c r="SHB3" s="477"/>
      <c r="SHC3" s="477"/>
      <c r="SHD3" s="477"/>
      <c r="SHE3" s="477"/>
      <c r="SHF3" s="477"/>
      <c r="SHG3" s="477"/>
      <c r="SHH3" s="477"/>
      <c r="SHI3" s="477"/>
      <c r="SHJ3" s="477"/>
      <c r="SHK3" s="477"/>
      <c r="SHL3" s="477"/>
      <c r="SHM3" s="477"/>
      <c r="SHN3" s="477" t="s">
        <v>25</v>
      </c>
      <c r="SHO3" s="477"/>
      <c r="SHP3" s="477"/>
      <c r="SHQ3" s="477"/>
      <c r="SHR3" s="477"/>
      <c r="SHS3" s="477"/>
      <c r="SHT3" s="477"/>
      <c r="SHU3" s="477"/>
      <c r="SHV3" s="477"/>
      <c r="SHW3" s="477"/>
      <c r="SHX3" s="477"/>
      <c r="SHY3" s="477"/>
      <c r="SHZ3" s="477"/>
      <c r="SIA3" s="477"/>
      <c r="SIB3" s="477"/>
      <c r="SIC3" s="477"/>
      <c r="SID3" s="477" t="s">
        <v>25</v>
      </c>
      <c r="SIE3" s="477"/>
      <c r="SIF3" s="477"/>
      <c r="SIG3" s="477"/>
      <c r="SIH3" s="477"/>
      <c r="SII3" s="477"/>
      <c r="SIJ3" s="477"/>
      <c r="SIK3" s="477"/>
      <c r="SIL3" s="477"/>
      <c r="SIM3" s="477"/>
      <c r="SIN3" s="477"/>
      <c r="SIO3" s="477"/>
      <c r="SIP3" s="477"/>
      <c r="SIQ3" s="477"/>
      <c r="SIR3" s="477"/>
      <c r="SIS3" s="477"/>
      <c r="SIT3" s="477" t="s">
        <v>25</v>
      </c>
      <c r="SIU3" s="477"/>
      <c r="SIV3" s="477"/>
      <c r="SIW3" s="477"/>
      <c r="SIX3" s="477"/>
      <c r="SIY3" s="477"/>
      <c r="SIZ3" s="477"/>
      <c r="SJA3" s="477"/>
      <c r="SJB3" s="477"/>
      <c r="SJC3" s="477"/>
      <c r="SJD3" s="477"/>
      <c r="SJE3" s="477"/>
      <c r="SJF3" s="477"/>
      <c r="SJG3" s="477"/>
      <c r="SJH3" s="477"/>
      <c r="SJI3" s="477"/>
      <c r="SJJ3" s="477" t="s">
        <v>25</v>
      </c>
      <c r="SJK3" s="477"/>
      <c r="SJL3" s="477"/>
      <c r="SJM3" s="477"/>
      <c r="SJN3" s="477"/>
      <c r="SJO3" s="477"/>
      <c r="SJP3" s="477"/>
      <c r="SJQ3" s="477"/>
      <c r="SJR3" s="477"/>
      <c r="SJS3" s="477"/>
      <c r="SJT3" s="477"/>
      <c r="SJU3" s="477"/>
      <c r="SJV3" s="477"/>
      <c r="SJW3" s="477"/>
      <c r="SJX3" s="477"/>
      <c r="SJY3" s="477"/>
      <c r="SJZ3" s="477" t="s">
        <v>25</v>
      </c>
      <c r="SKA3" s="477"/>
      <c r="SKB3" s="477"/>
      <c r="SKC3" s="477"/>
      <c r="SKD3" s="477"/>
      <c r="SKE3" s="477"/>
      <c r="SKF3" s="477"/>
      <c r="SKG3" s="477"/>
      <c r="SKH3" s="477"/>
      <c r="SKI3" s="477"/>
      <c r="SKJ3" s="477"/>
      <c r="SKK3" s="477"/>
      <c r="SKL3" s="477"/>
      <c r="SKM3" s="477"/>
      <c r="SKN3" s="477"/>
      <c r="SKO3" s="477"/>
      <c r="SKP3" s="477" t="s">
        <v>25</v>
      </c>
      <c r="SKQ3" s="477"/>
      <c r="SKR3" s="477"/>
      <c r="SKS3" s="477"/>
      <c r="SKT3" s="477"/>
      <c r="SKU3" s="477"/>
      <c r="SKV3" s="477"/>
      <c r="SKW3" s="477"/>
      <c r="SKX3" s="477"/>
      <c r="SKY3" s="477"/>
      <c r="SKZ3" s="477"/>
      <c r="SLA3" s="477"/>
      <c r="SLB3" s="477"/>
      <c r="SLC3" s="477"/>
      <c r="SLD3" s="477"/>
      <c r="SLE3" s="477"/>
      <c r="SLF3" s="477" t="s">
        <v>25</v>
      </c>
      <c r="SLG3" s="477"/>
      <c r="SLH3" s="477"/>
      <c r="SLI3" s="477"/>
      <c r="SLJ3" s="477"/>
      <c r="SLK3" s="477"/>
      <c r="SLL3" s="477"/>
      <c r="SLM3" s="477"/>
      <c r="SLN3" s="477"/>
      <c r="SLO3" s="477"/>
      <c r="SLP3" s="477"/>
      <c r="SLQ3" s="477"/>
      <c r="SLR3" s="477"/>
      <c r="SLS3" s="477"/>
      <c r="SLT3" s="477"/>
      <c r="SLU3" s="477"/>
      <c r="SLV3" s="477" t="s">
        <v>25</v>
      </c>
      <c r="SLW3" s="477"/>
      <c r="SLX3" s="477"/>
      <c r="SLY3" s="477"/>
      <c r="SLZ3" s="477"/>
      <c r="SMA3" s="477"/>
      <c r="SMB3" s="477"/>
      <c r="SMC3" s="477"/>
      <c r="SMD3" s="477"/>
      <c r="SME3" s="477"/>
      <c r="SMF3" s="477"/>
      <c r="SMG3" s="477"/>
      <c r="SMH3" s="477"/>
      <c r="SMI3" s="477"/>
      <c r="SMJ3" s="477"/>
      <c r="SMK3" s="477"/>
      <c r="SML3" s="477" t="s">
        <v>25</v>
      </c>
      <c r="SMM3" s="477"/>
      <c r="SMN3" s="477"/>
      <c r="SMO3" s="477"/>
      <c r="SMP3" s="477"/>
      <c r="SMQ3" s="477"/>
      <c r="SMR3" s="477"/>
      <c r="SMS3" s="477"/>
      <c r="SMT3" s="477"/>
      <c r="SMU3" s="477"/>
      <c r="SMV3" s="477"/>
      <c r="SMW3" s="477"/>
      <c r="SMX3" s="477"/>
      <c r="SMY3" s="477"/>
      <c r="SMZ3" s="477"/>
      <c r="SNA3" s="477"/>
      <c r="SNB3" s="477" t="s">
        <v>25</v>
      </c>
      <c r="SNC3" s="477"/>
      <c r="SND3" s="477"/>
      <c r="SNE3" s="477"/>
      <c r="SNF3" s="477"/>
      <c r="SNG3" s="477"/>
      <c r="SNH3" s="477"/>
      <c r="SNI3" s="477"/>
      <c r="SNJ3" s="477"/>
      <c r="SNK3" s="477"/>
      <c r="SNL3" s="477"/>
      <c r="SNM3" s="477"/>
      <c r="SNN3" s="477"/>
      <c r="SNO3" s="477"/>
      <c r="SNP3" s="477"/>
      <c r="SNQ3" s="477"/>
      <c r="SNR3" s="477" t="s">
        <v>25</v>
      </c>
      <c r="SNS3" s="477"/>
      <c r="SNT3" s="477"/>
      <c r="SNU3" s="477"/>
      <c r="SNV3" s="477"/>
      <c r="SNW3" s="477"/>
      <c r="SNX3" s="477"/>
      <c r="SNY3" s="477"/>
      <c r="SNZ3" s="477"/>
      <c r="SOA3" s="477"/>
      <c r="SOB3" s="477"/>
      <c r="SOC3" s="477"/>
      <c r="SOD3" s="477"/>
      <c r="SOE3" s="477"/>
      <c r="SOF3" s="477"/>
      <c r="SOG3" s="477"/>
      <c r="SOH3" s="477" t="s">
        <v>25</v>
      </c>
      <c r="SOI3" s="477"/>
      <c r="SOJ3" s="477"/>
      <c r="SOK3" s="477"/>
      <c r="SOL3" s="477"/>
      <c r="SOM3" s="477"/>
      <c r="SON3" s="477"/>
      <c r="SOO3" s="477"/>
      <c r="SOP3" s="477"/>
      <c r="SOQ3" s="477"/>
      <c r="SOR3" s="477"/>
      <c r="SOS3" s="477"/>
      <c r="SOT3" s="477"/>
      <c r="SOU3" s="477"/>
      <c r="SOV3" s="477"/>
      <c r="SOW3" s="477"/>
      <c r="SOX3" s="477" t="s">
        <v>25</v>
      </c>
      <c r="SOY3" s="477"/>
      <c r="SOZ3" s="477"/>
      <c r="SPA3" s="477"/>
      <c r="SPB3" s="477"/>
      <c r="SPC3" s="477"/>
      <c r="SPD3" s="477"/>
      <c r="SPE3" s="477"/>
      <c r="SPF3" s="477"/>
      <c r="SPG3" s="477"/>
      <c r="SPH3" s="477"/>
      <c r="SPI3" s="477"/>
      <c r="SPJ3" s="477"/>
      <c r="SPK3" s="477"/>
      <c r="SPL3" s="477"/>
      <c r="SPM3" s="477"/>
      <c r="SPN3" s="477" t="s">
        <v>25</v>
      </c>
      <c r="SPO3" s="477"/>
      <c r="SPP3" s="477"/>
      <c r="SPQ3" s="477"/>
      <c r="SPR3" s="477"/>
      <c r="SPS3" s="477"/>
      <c r="SPT3" s="477"/>
      <c r="SPU3" s="477"/>
      <c r="SPV3" s="477"/>
      <c r="SPW3" s="477"/>
      <c r="SPX3" s="477"/>
      <c r="SPY3" s="477"/>
      <c r="SPZ3" s="477"/>
      <c r="SQA3" s="477"/>
      <c r="SQB3" s="477"/>
      <c r="SQC3" s="477"/>
      <c r="SQD3" s="477" t="s">
        <v>25</v>
      </c>
      <c r="SQE3" s="477"/>
      <c r="SQF3" s="477"/>
      <c r="SQG3" s="477"/>
      <c r="SQH3" s="477"/>
      <c r="SQI3" s="477"/>
      <c r="SQJ3" s="477"/>
      <c r="SQK3" s="477"/>
      <c r="SQL3" s="477"/>
      <c r="SQM3" s="477"/>
      <c r="SQN3" s="477"/>
      <c r="SQO3" s="477"/>
      <c r="SQP3" s="477"/>
      <c r="SQQ3" s="477"/>
      <c r="SQR3" s="477"/>
      <c r="SQS3" s="477"/>
      <c r="SQT3" s="477" t="s">
        <v>25</v>
      </c>
      <c r="SQU3" s="477"/>
      <c r="SQV3" s="477"/>
      <c r="SQW3" s="477"/>
      <c r="SQX3" s="477"/>
      <c r="SQY3" s="477"/>
      <c r="SQZ3" s="477"/>
      <c r="SRA3" s="477"/>
      <c r="SRB3" s="477"/>
      <c r="SRC3" s="477"/>
      <c r="SRD3" s="477"/>
      <c r="SRE3" s="477"/>
      <c r="SRF3" s="477"/>
      <c r="SRG3" s="477"/>
      <c r="SRH3" s="477"/>
      <c r="SRI3" s="477"/>
      <c r="SRJ3" s="477" t="s">
        <v>25</v>
      </c>
      <c r="SRK3" s="477"/>
      <c r="SRL3" s="477"/>
      <c r="SRM3" s="477"/>
      <c r="SRN3" s="477"/>
      <c r="SRO3" s="477"/>
      <c r="SRP3" s="477"/>
      <c r="SRQ3" s="477"/>
      <c r="SRR3" s="477"/>
      <c r="SRS3" s="477"/>
      <c r="SRT3" s="477"/>
      <c r="SRU3" s="477"/>
      <c r="SRV3" s="477"/>
      <c r="SRW3" s="477"/>
      <c r="SRX3" s="477"/>
      <c r="SRY3" s="477"/>
      <c r="SRZ3" s="477" t="s">
        <v>25</v>
      </c>
      <c r="SSA3" s="477"/>
      <c r="SSB3" s="477"/>
      <c r="SSC3" s="477"/>
      <c r="SSD3" s="477"/>
      <c r="SSE3" s="477"/>
      <c r="SSF3" s="477"/>
      <c r="SSG3" s="477"/>
      <c r="SSH3" s="477"/>
      <c r="SSI3" s="477"/>
      <c r="SSJ3" s="477"/>
      <c r="SSK3" s="477"/>
      <c r="SSL3" s="477"/>
      <c r="SSM3" s="477"/>
      <c r="SSN3" s="477"/>
      <c r="SSO3" s="477"/>
      <c r="SSP3" s="477" t="s">
        <v>25</v>
      </c>
      <c r="SSQ3" s="477"/>
      <c r="SSR3" s="477"/>
      <c r="SSS3" s="477"/>
      <c r="SST3" s="477"/>
      <c r="SSU3" s="477"/>
      <c r="SSV3" s="477"/>
      <c r="SSW3" s="477"/>
      <c r="SSX3" s="477"/>
      <c r="SSY3" s="477"/>
      <c r="SSZ3" s="477"/>
      <c r="STA3" s="477"/>
      <c r="STB3" s="477"/>
      <c r="STC3" s="477"/>
      <c r="STD3" s="477"/>
      <c r="STE3" s="477"/>
      <c r="STF3" s="477" t="s">
        <v>25</v>
      </c>
      <c r="STG3" s="477"/>
      <c r="STH3" s="477"/>
      <c r="STI3" s="477"/>
      <c r="STJ3" s="477"/>
      <c r="STK3" s="477"/>
      <c r="STL3" s="477"/>
      <c r="STM3" s="477"/>
      <c r="STN3" s="477"/>
      <c r="STO3" s="477"/>
      <c r="STP3" s="477"/>
      <c r="STQ3" s="477"/>
      <c r="STR3" s="477"/>
      <c r="STS3" s="477"/>
      <c r="STT3" s="477"/>
      <c r="STU3" s="477"/>
      <c r="STV3" s="477" t="s">
        <v>25</v>
      </c>
      <c r="STW3" s="477"/>
      <c r="STX3" s="477"/>
      <c r="STY3" s="477"/>
      <c r="STZ3" s="477"/>
      <c r="SUA3" s="477"/>
      <c r="SUB3" s="477"/>
      <c r="SUC3" s="477"/>
      <c r="SUD3" s="477"/>
      <c r="SUE3" s="477"/>
      <c r="SUF3" s="477"/>
      <c r="SUG3" s="477"/>
      <c r="SUH3" s="477"/>
      <c r="SUI3" s="477"/>
      <c r="SUJ3" s="477"/>
      <c r="SUK3" s="477"/>
      <c r="SUL3" s="477" t="s">
        <v>25</v>
      </c>
      <c r="SUM3" s="477"/>
      <c r="SUN3" s="477"/>
      <c r="SUO3" s="477"/>
      <c r="SUP3" s="477"/>
      <c r="SUQ3" s="477"/>
      <c r="SUR3" s="477"/>
      <c r="SUS3" s="477"/>
      <c r="SUT3" s="477"/>
      <c r="SUU3" s="477"/>
      <c r="SUV3" s="477"/>
      <c r="SUW3" s="477"/>
      <c r="SUX3" s="477"/>
      <c r="SUY3" s="477"/>
      <c r="SUZ3" s="477"/>
      <c r="SVA3" s="477"/>
      <c r="SVB3" s="477" t="s">
        <v>25</v>
      </c>
      <c r="SVC3" s="477"/>
      <c r="SVD3" s="477"/>
      <c r="SVE3" s="477"/>
      <c r="SVF3" s="477"/>
      <c r="SVG3" s="477"/>
      <c r="SVH3" s="477"/>
      <c r="SVI3" s="477"/>
      <c r="SVJ3" s="477"/>
      <c r="SVK3" s="477"/>
      <c r="SVL3" s="477"/>
      <c r="SVM3" s="477"/>
      <c r="SVN3" s="477"/>
      <c r="SVO3" s="477"/>
      <c r="SVP3" s="477"/>
      <c r="SVQ3" s="477"/>
      <c r="SVR3" s="477" t="s">
        <v>25</v>
      </c>
      <c r="SVS3" s="477"/>
      <c r="SVT3" s="477"/>
      <c r="SVU3" s="477"/>
      <c r="SVV3" s="477"/>
      <c r="SVW3" s="477"/>
      <c r="SVX3" s="477"/>
      <c r="SVY3" s="477"/>
      <c r="SVZ3" s="477"/>
      <c r="SWA3" s="477"/>
      <c r="SWB3" s="477"/>
      <c r="SWC3" s="477"/>
      <c r="SWD3" s="477"/>
      <c r="SWE3" s="477"/>
      <c r="SWF3" s="477"/>
      <c r="SWG3" s="477"/>
      <c r="SWH3" s="477" t="s">
        <v>25</v>
      </c>
      <c r="SWI3" s="477"/>
      <c r="SWJ3" s="477"/>
      <c r="SWK3" s="477"/>
      <c r="SWL3" s="477"/>
      <c r="SWM3" s="477"/>
      <c r="SWN3" s="477"/>
      <c r="SWO3" s="477"/>
      <c r="SWP3" s="477"/>
      <c r="SWQ3" s="477"/>
      <c r="SWR3" s="477"/>
      <c r="SWS3" s="477"/>
      <c r="SWT3" s="477"/>
      <c r="SWU3" s="477"/>
      <c r="SWV3" s="477"/>
      <c r="SWW3" s="477"/>
      <c r="SWX3" s="477" t="s">
        <v>25</v>
      </c>
      <c r="SWY3" s="477"/>
      <c r="SWZ3" s="477"/>
      <c r="SXA3" s="477"/>
      <c r="SXB3" s="477"/>
      <c r="SXC3" s="477"/>
      <c r="SXD3" s="477"/>
      <c r="SXE3" s="477"/>
      <c r="SXF3" s="477"/>
      <c r="SXG3" s="477"/>
      <c r="SXH3" s="477"/>
      <c r="SXI3" s="477"/>
      <c r="SXJ3" s="477"/>
      <c r="SXK3" s="477"/>
      <c r="SXL3" s="477"/>
      <c r="SXM3" s="477"/>
      <c r="SXN3" s="477" t="s">
        <v>25</v>
      </c>
      <c r="SXO3" s="477"/>
      <c r="SXP3" s="477"/>
      <c r="SXQ3" s="477"/>
      <c r="SXR3" s="477"/>
      <c r="SXS3" s="477"/>
      <c r="SXT3" s="477"/>
      <c r="SXU3" s="477"/>
      <c r="SXV3" s="477"/>
      <c r="SXW3" s="477"/>
      <c r="SXX3" s="477"/>
      <c r="SXY3" s="477"/>
      <c r="SXZ3" s="477"/>
      <c r="SYA3" s="477"/>
      <c r="SYB3" s="477"/>
      <c r="SYC3" s="477"/>
      <c r="SYD3" s="477" t="s">
        <v>25</v>
      </c>
      <c r="SYE3" s="477"/>
      <c r="SYF3" s="477"/>
      <c r="SYG3" s="477"/>
      <c r="SYH3" s="477"/>
      <c r="SYI3" s="477"/>
      <c r="SYJ3" s="477"/>
      <c r="SYK3" s="477"/>
      <c r="SYL3" s="477"/>
      <c r="SYM3" s="477"/>
      <c r="SYN3" s="477"/>
      <c r="SYO3" s="477"/>
      <c r="SYP3" s="477"/>
      <c r="SYQ3" s="477"/>
      <c r="SYR3" s="477"/>
      <c r="SYS3" s="477"/>
      <c r="SYT3" s="477" t="s">
        <v>25</v>
      </c>
      <c r="SYU3" s="477"/>
      <c r="SYV3" s="477"/>
      <c r="SYW3" s="477"/>
      <c r="SYX3" s="477"/>
      <c r="SYY3" s="477"/>
      <c r="SYZ3" s="477"/>
      <c r="SZA3" s="477"/>
      <c r="SZB3" s="477"/>
      <c r="SZC3" s="477"/>
      <c r="SZD3" s="477"/>
      <c r="SZE3" s="477"/>
      <c r="SZF3" s="477"/>
      <c r="SZG3" s="477"/>
      <c r="SZH3" s="477"/>
      <c r="SZI3" s="477"/>
      <c r="SZJ3" s="477" t="s">
        <v>25</v>
      </c>
      <c r="SZK3" s="477"/>
      <c r="SZL3" s="477"/>
      <c r="SZM3" s="477"/>
      <c r="SZN3" s="477"/>
      <c r="SZO3" s="477"/>
      <c r="SZP3" s="477"/>
      <c r="SZQ3" s="477"/>
      <c r="SZR3" s="477"/>
      <c r="SZS3" s="477"/>
      <c r="SZT3" s="477"/>
      <c r="SZU3" s="477"/>
      <c r="SZV3" s="477"/>
      <c r="SZW3" s="477"/>
      <c r="SZX3" s="477"/>
      <c r="SZY3" s="477"/>
      <c r="SZZ3" s="477" t="s">
        <v>25</v>
      </c>
      <c r="TAA3" s="477"/>
      <c r="TAB3" s="477"/>
      <c r="TAC3" s="477"/>
      <c r="TAD3" s="477"/>
      <c r="TAE3" s="477"/>
      <c r="TAF3" s="477"/>
      <c r="TAG3" s="477"/>
      <c r="TAH3" s="477"/>
      <c r="TAI3" s="477"/>
      <c r="TAJ3" s="477"/>
      <c r="TAK3" s="477"/>
      <c r="TAL3" s="477"/>
      <c r="TAM3" s="477"/>
      <c r="TAN3" s="477"/>
      <c r="TAO3" s="477"/>
      <c r="TAP3" s="477" t="s">
        <v>25</v>
      </c>
      <c r="TAQ3" s="477"/>
      <c r="TAR3" s="477"/>
      <c r="TAS3" s="477"/>
      <c r="TAT3" s="477"/>
      <c r="TAU3" s="477"/>
      <c r="TAV3" s="477"/>
      <c r="TAW3" s="477"/>
      <c r="TAX3" s="477"/>
      <c r="TAY3" s="477"/>
      <c r="TAZ3" s="477"/>
      <c r="TBA3" s="477"/>
      <c r="TBB3" s="477"/>
      <c r="TBC3" s="477"/>
      <c r="TBD3" s="477"/>
      <c r="TBE3" s="477"/>
      <c r="TBF3" s="477" t="s">
        <v>25</v>
      </c>
      <c r="TBG3" s="477"/>
      <c r="TBH3" s="477"/>
      <c r="TBI3" s="477"/>
      <c r="TBJ3" s="477"/>
      <c r="TBK3" s="477"/>
      <c r="TBL3" s="477"/>
      <c r="TBM3" s="477"/>
      <c r="TBN3" s="477"/>
      <c r="TBO3" s="477"/>
      <c r="TBP3" s="477"/>
      <c r="TBQ3" s="477"/>
      <c r="TBR3" s="477"/>
      <c r="TBS3" s="477"/>
      <c r="TBT3" s="477"/>
      <c r="TBU3" s="477"/>
      <c r="TBV3" s="477" t="s">
        <v>25</v>
      </c>
      <c r="TBW3" s="477"/>
      <c r="TBX3" s="477"/>
      <c r="TBY3" s="477"/>
      <c r="TBZ3" s="477"/>
      <c r="TCA3" s="477"/>
      <c r="TCB3" s="477"/>
      <c r="TCC3" s="477"/>
      <c r="TCD3" s="477"/>
      <c r="TCE3" s="477"/>
      <c r="TCF3" s="477"/>
      <c r="TCG3" s="477"/>
      <c r="TCH3" s="477"/>
      <c r="TCI3" s="477"/>
      <c r="TCJ3" s="477"/>
      <c r="TCK3" s="477"/>
      <c r="TCL3" s="477" t="s">
        <v>25</v>
      </c>
      <c r="TCM3" s="477"/>
      <c r="TCN3" s="477"/>
      <c r="TCO3" s="477"/>
      <c r="TCP3" s="477"/>
      <c r="TCQ3" s="477"/>
      <c r="TCR3" s="477"/>
      <c r="TCS3" s="477"/>
      <c r="TCT3" s="477"/>
      <c r="TCU3" s="477"/>
      <c r="TCV3" s="477"/>
      <c r="TCW3" s="477"/>
      <c r="TCX3" s="477"/>
      <c r="TCY3" s="477"/>
      <c r="TCZ3" s="477"/>
      <c r="TDA3" s="477"/>
      <c r="TDB3" s="477" t="s">
        <v>25</v>
      </c>
      <c r="TDC3" s="477"/>
      <c r="TDD3" s="477"/>
      <c r="TDE3" s="477"/>
      <c r="TDF3" s="477"/>
      <c r="TDG3" s="477"/>
      <c r="TDH3" s="477"/>
      <c r="TDI3" s="477"/>
      <c r="TDJ3" s="477"/>
      <c r="TDK3" s="477"/>
      <c r="TDL3" s="477"/>
      <c r="TDM3" s="477"/>
      <c r="TDN3" s="477"/>
      <c r="TDO3" s="477"/>
      <c r="TDP3" s="477"/>
      <c r="TDQ3" s="477"/>
      <c r="TDR3" s="477" t="s">
        <v>25</v>
      </c>
      <c r="TDS3" s="477"/>
      <c r="TDT3" s="477"/>
      <c r="TDU3" s="477"/>
      <c r="TDV3" s="477"/>
      <c r="TDW3" s="477"/>
      <c r="TDX3" s="477"/>
      <c r="TDY3" s="477"/>
      <c r="TDZ3" s="477"/>
      <c r="TEA3" s="477"/>
      <c r="TEB3" s="477"/>
      <c r="TEC3" s="477"/>
      <c r="TED3" s="477"/>
      <c r="TEE3" s="477"/>
      <c r="TEF3" s="477"/>
      <c r="TEG3" s="477"/>
      <c r="TEH3" s="477" t="s">
        <v>25</v>
      </c>
      <c r="TEI3" s="477"/>
      <c r="TEJ3" s="477"/>
      <c r="TEK3" s="477"/>
      <c r="TEL3" s="477"/>
      <c r="TEM3" s="477"/>
      <c r="TEN3" s="477"/>
      <c r="TEO3" s="477"/>
      <c r="TEP3" s="477"/>
      <c r="TEQ3" s="477"/>
      <c r="TER3" s="477"/>
      <c r="TES3" s="477"/>
      <c r="TET3" s="477"/>
      <c r="TEU3" s="477"/>
      <c r="TEV3" s="477"/>
      <c r="TEW3" s="477"/>
      <c r="TEX3" s="477" t="s">
        <v>25</v>
      </c>
      <c r="TEY3" s="477"/>
      <c r="TEZ3" s="477"/>
      <c r="TFA3" s="477"/>
      <c r="TFB3" s="477"/>
      <c r="TFC3" s="477"/>
      <c r="TFD3" s="477"/>
      <c r="TFE3" s="477"/>
      <c r="TFF3" s="477"/>
      <c r="TFG3" s="477"/>
      <c r="TFH3" s="477"/>
      <c r="TFI3" s="477"/>
      <c r="TFJ3" s="477"/>
      <c r="TFK3" s="477"/>
      <c r="TFL3" s="477"/>
      <c r="TFM3" s="477"/>
      <c r="TFN3" s="477" t="s">
        <v>25</v>
      </c>
      <c r="TFO3" s="477"/>
      <c r="TFP3" s="477"/>
      <c r="TFQ3" s="477"/>
      <c r="TFR3" s="477"/>
      <c r="TFS3" s="477"/>
      <c r="TFT3" s="477"/>
      <c r="TFU3" s="477"/>
      <c r="TFV3" s="477"/>
      <c r="TFW3" s="477"/>
      <c r="TFX3" s="477"/>
      <c r="TFY3" s="477"/>
      <c r="TFZ3" s="477"/>
      <c r="TGA3" s="477"/>
      <c r="TGB3" s="477"/>
      <c r="TGC3" s="477"/>
      <c r="TGD3" s="477" t="s">
        <v>25</v>
      </c>
      <c r="TGE3" s="477"/>
      <c r="TGF3" s="477"/>
      <c r="TGG3" s="477"/>
      <c r="TGH3" s="477"/>
      <c r="TGI3" s="477"/>
      <c r="TGJ3" s="477"/>
      <c r="TGK3" s="477"/>
      <c r="TGL3" s="477"/>
      <c r="TGM3" s="477"/>
      <c r="TGN3" s="477"/>
      <c r="TGO3" s="477"/>
      <c r="TGP3" s="477"/>
      <c r="TGQ3" s="477"/>
      <c r="TGR3" s="477"/>
      <c r="TGS3" s="477"/>
      <c r="TGT3" s="477" t="s">
        <v>25</v>
      </c>
      <c r="TGU3" s="477"/>
      <c r="TGV3" s="477"/>
      <c r="TGW3" s="477"/>
      <c r="TGX3" s="477"/>
      <c r="TGY3" s="477"/>
      <c r="TGZ3" s="477"/>
      <c r="THA3" s="477"/>
      <c r="THB3" s="477"/>
      <c r="THC3" s="477"/>
      <c r="THD3" s="477"/>
      <c r="THE3" s="477"/>
      <c r="THF3" s="477"/>
      <c r="THG3" s="477"/>
      <c r="THH3" s="477"/>
      <c r="THI3" s="477"/>
      <c r="THJ3" s="477" t="s">
        <v>25</v>
      </c>
      <c r="THK3" s="477"/>
      <c r="THL3" s="477"/>
      <c r="THM3" s="477"/>
      <c r="THN3" s="477"/>
      <c r="THO3" s="477"/>
      <c r="THP3" s="477"/>
      <c r="THQ3" s="477"/>
      <c r="THR3" s="477"/>
      <c r="THS3" s="477"/>
      <c r="THT3" s="477"/>
      <c r="THU3" s="477"/>
      <c r="THV3" s="477"/>
      <c r="THW3" s="477"/>
      <c r="THX3" s="477"/>
      <c r="THY3" s="477"/>
      <c r="THZ3" s="477" t="s">
        <v>25</v>
      </c>
      <c r="TIA3" s="477"/>
      <c r="TIB3" s="477"/>
      <c r="TIC3" s="477"/>
      <c r="TID3" s="477"/>
      <c r="TIE3" s="477"/>
      <c r="TIF3" s="477"/>
      <c r="TIG3" s="477"/>
      <c r="TIH3" s="477"/>
      <c r="TII3" s="477"/>
      <c r="TIJ3" s="477"/>
      <c r="TIK3" s="477"/>
      <c r="TIL3" s="477"/>
      <c r="TIM3" s="477"/>
      <c r="TIN3" s="477"/>
      <c r="TIO3" s="477"/>
      <c r="TIP3" s="477" t="s">
        <v>25</v>
      </c>
      <c r="TIQ3" s="477"/>
      <c r="TIR3" s="477"/>
      <c r="TIS3" s="477"/>
      <c r="TIT3" s="477"/>
      <c r="TIU3" s="477"/>
      <c r="TIV3" s="477"/>
      <c r="TIW3" s="477"/>
      <c r="TIX3" s="477"/>
      <c r="TIY3" s="477"/>
      <c r="TIZ3" s="477"/>
      <c r="TJA3" s="477"/>
      <c r="TJB3" s="477"/>
      <c r="TJC3" s="477"/>
      <c r="TJD3" s="477"/>
      <c r="TJE3" s="477"/>
      <c r="TJF3" s="477" t="s">
        <v>25</v>
      </c>
      <c r="TJG3" s="477"/>
      <c r="TJH3" s="477"/>
      <c r="TJI3" s="477"/>
      <c r="TJJ3" s="477"/>
      <c r="TJK3" s="477"/>
      <c r="TJL3" s="477"/>
      <c r="TJM3" s="477"/>
      <c r="TJN3" s="477"/>
      <c r="TJO3" s="477"/>
      <c r="TJP3" s="477"/>
      <c r="TJQ3" s="477"/>
      <c r="TJR3" s="477"/>
      <c r="TJS3" s="477"/>
      <c r="TJT3" s="477"/>
      <c r="TJU3" s="477"/>
      <c r="TJV3" s="477" t="s">
        <v>25</v>
      </c>
      <c r="TJW3" s="477"/>
      <c r="TJX3" s="477"/>
      <c r="TJY3" s="477"/>
      <c r="TJZ3" s="477"/>
      <c r="TKA3" s="477"/>
      <c r="TKB3" s="477"/>
      <c r="TKC3" s="477"/>
      <c r="TKD3" s="477"/>
      <c r="TKE3" s="477"/>
      <c r="TKF3" s="477"/>
      <c r="TKG3" s="477"/>
      <c r="TKH3" s="477"/>
      <c r="TKI3" s="477"/>
      <c r="TKJ3" s="477"/>
      <c r="TKK3" s="477"/>
      <c r="TKL3" s="477" t="s">
        <v>25</v>
      </c>
      <c r="TKM3" s="477"/>
      <c r="TKN3" s="477"/>
      <c r="TKO3" s="477"/>
      <c r="TKP3" s="477"/>
      <c r="TKQ3" s="477"/>
      <c r="TKR3" s="477"/>
      <c r="TKS3" s="477"/>
      <c r="TKT3" s="477"/>
      <c r="TKU3" s="477"/>
      <c r="TKV3" s="477"/>
      <c r="TKW3" s="477"/>
      <c r="TKX3" s="477"/>
      <c r="TKY3" s="477"/>
      <c r="TKZ3" s="477"/>
      <c r="TLA3" s="477"/>
      <c r="TLB3" s="477" t="s">
        <v>25</v>
      </c>
      <c r="TLC3" s="477"/>
      <c r="TLD3" s="477"/>
      <c r="TLE3" s="477"/>
      <c r="TLF3" s="477"/>
      <c r="TLG3" s="477"/>
      <c r="TLH3" s="477"/>
      <c r="TLI3" s="477"/>
      <c r="TLJ3" s="477"/>
      <c r="TLK3" s="477"/>
      <c r="TLL3" s="477"/>
      <c r="TLM3" s="477"/>
      <c r="TLN3" s="477"/>
      <c r="TLO3" s="477"/>
      <c r="TLP3" s="477"/>
      <c r="TLQ3" s="477"/>
      <c r="TLR3" s="477" t="s">
        <v>25</v>
      </c>
      <c r="TLS3" s="477"/>
      <c r="TLT3" s="477"/>
      <c r="TLU3" s="477"/>
      <c r="TLV3" s="477"/>
      <c r="TLW3" s="477"/>
      <c r="TLX3" s="477"/>
      <c r="TLY3" s="477"/>
      <c r="TLZ3" s="477"/>
      <c r="TMA3" s="477"/>
      <c r="TMB3" s="477"/>
      <c r="TMC3" s="477"/>
      <c r="TMD3" s="477"/>
      <c r="TME3" s="477"/>
      <c r="TMF3" s="477"/>
      <c r="TMG3" s="477"/>
      <c r="TMH3" s="477" t="s">
        <v>25</v>
      </c>
      <c r="TMI3" s="477"/>
      <c r="TMJ3" s="477"/>
      <c r="TMK3" s="477"/>
      <c r="TML3" s="477"/>
      <c r="TMM3" s="477"/>
      <c r="TMN3" s="477"/>
      <c r="TMO3" s="477"/>
      <c r="TMP3" s="477"/>
      <c r="TMQ3" s="477"/>
      <c r="TMR3" s="477"/>
      <c r="TMS3" s="477"/>
      <c r="TMT3" s="477"/>
      <c r="TMU3" s="477"/>
      <c r="TMV3" s="477"/>
      <c r="TMW3" s="477"/>
      <c r="TMX3" s="477" t="s">
        <v>25</v>
      </c>
      <c r="TMY3" s="477"/>
      <c r="TMZ3" s="477"/>
      <c r="TNA3" s="477"/>
      <c r="TNB3" s="477"/>
      <c r="TNC3" s="477"/>
      <c r="TND3" s="477"/>
      <c r="TNE3" s="477"/>
      <c r="TNF3" s="477"/>
      <c r="TNG3" s="477"/>
      <c r="TNH3" s="477"/>
      <c r="TNI3" s="477"/>
      <c r="TNJ3" s="477"/>
      <c r="TNK3" s="477"/>
      <c r="TNL3" s="477"/>
      <c r="TNM3" s="477"/>
      <c r="TNN3" s="477" t="s">
        <v>25</v>
      </c>
      <c r="TNO3" s="477"/>
      <c r="TNP3" s="477"/>
      <c r="TNQ3" s="477"/>
      <c r="TNR3" s="477"/>
      <c r="TNS3" s="477"/>
      <c r="TNT3" s="477"/>
      <c r="TNU3" s="477"/>
      <c r="TNV3" s="477"/>
      <c r="TNW3" s="477"/>
      <c r="TNX3" s="477"/>
      <c r="TNY3" s="477"/>
      <c r="TNZ3" s="477"/>
      <c r="TOA3" s="477"/>
      <c r="TOB3" s="477"/>
      <c r="TOC3" s="477"/>
      <c r="TOD3" s="477" t="s">
        <v>25</v>
      </c>
      <c r="TOE3" s="477"/>
      <c r="TOF3" s="477"/>
      <c r="TOG3" s="477"/>
      <c r="TOH3" s="477"/>
      <c r="TOI3" s="477"/>
      <c r="TOJ3" s="477"/>
      <c r="TOK3" s="477"/>
      <c r="TOL3" s="477"/>
      <c r="TOM3" s="477"/>
      <c r="TON3" s="477"/>
      <c r="TOO3" s="477"/>
      <c r="TOP3" s="477"/>
      <c r="TOQ3" s="477"/>
      <c r="TOR3" s="477"/>
      <c r="TOS3" s="477"/>
      <c r="TOT3" s="477" t="s">
        <v>25</v>
      </c>
      <c r="TOU3" s="477"/>
      <c r="TOV3" s="477"/>
      <c r="TOW3" s="477"/>
      <c r="TOX3" s="477"/>
      <c r="TOY3" s="477"/>
      <c r="TOZ3" s="477"/>
      <c r="TPA3" s="477"/>
      <c r="TPB3" s="477"/>
      <c r="TPC3" s="477"/>
      <c r="TPD3" s="477"/>
      <c r="TPE3" s="477"/>
      <c r="TPF3" s="477"/>
      <c r="TPG3" s="477"/>
      <c r="TPH3" s="477"/>
      <c r="TPI3" s="477"/>
      <c r="TPJ3" s="477" t="s">
        <v>25</v>
      </c>
      <c r="TPK3" s="477"/>
      <c r="TPL3" s="477"/>
      <c r="TPM3" s="477"/>
      <c r="TPN3" s="477"/>
      <c r="TPO3" s="477"/>
      <c r="TPP3" s="477"/>
      <c r="TPQ3" s="477"/>
      <c r="TPR3" s="477"/>
      <c r="TPS3" s="477"/>
      <c r="TPT3" s="477"/>
      <c r="TPU3" s="477"/>
      <c r="TPV3" s="477"/>
      <c r="TPW3" s="477"/>
      <c r="TPX3" s="477"/>
      <c r="TPY3" s="477"/>
      <c r="TPZ3" s="477" t="s">
        <v>25</v>
      </c>
      <c r="TQA3" s="477"/>
      <c r="TQB3" s="477"/>
      <c r="TQC3" s="477"/>
      <c r="TQD3" s="477"/>
      <c r="TQE3" s="477"/>
      <c r="TQF3" s="477"/>
      <c r="TQG3" s="477"/>
      <c r="TQH3" s="477"/>
      <c r="TQI3" s="477"/>
      <c r="TQJ3" s="477"/>
      <c r="TQK3" s="477"/>
      <c r="TQL3" s="477"/>
      <c r="TQM3" s="477"/>
      <c r="TQN3" s="477"/>
      <c r="TQO3" s="477"/>
      <c r="TQP3" s="477" t="s">
        <v>25</v>
      </c>
      <c r="TQQ3" s="477"/>
      <c r="TQR3" s="477"/>
      <c r="TQS3" s="477"/>
      <c r="TQT3" s="477"/>
      <c r="TQU3" s="477"/>
      <c r="TQV3" s="477"/>
      <c r="TQW3" s="477"/>
      <c r="TQX3" s="477"/>
      <c r="TQY3" s="477"/>
      <c r="TQZ3" s="477"/>
      <c r="TRA3" s="477"/>
      <c r="TRB3" s="477"/>
      <c r="TRC3" s="477"/>
      <c r="TRD3" s="477"/>
      <c r="TRE3" s="477"/>
      <c r="TRF3" s="477" t="s">
        <v>25</v>
      </c>
      <c r="TRG3" s="477"/>
      <c r="TRH3" s="477"/>
      <c r="TRI3" s="477"/>
      <c r="TRJ3" s="477"/>
      <c r="TRK3" s="477"/>
      <c r="TRL3" s="477"/>
      <c r="TRM3" s="477"/>
      <c r="TRN3" s="477"/>
      <c r="TRO3" s="477"/>
      <c r="TRP3" s="477"/>
      <c r="TRQ3" s="477"/>
      <c r="TRR3" s="477"/>
      <c r="TRS3" s="477"/>
      <c r="TRT3" s="477"/>
      <c r="TRU3" s="477"/>
      <c r="TRV3" s="477" t="s">
        <v>25</v>
      </c>
      <c r="TRW3" s="477"/>
      <c r="TRX3" s="477"/>
      <c r="TRY3" s="477"/>
      <c r="TRZ3" s="477"/>
      <c r="TSA3" s="477"/>
      <c r="TSB3" s="477"/>
      <c r="TSC3" s="477"/>
      <c r="TSD3" s="477"/>
      <c r="TSE3" s="477"/>
      <c r="TSF3" s="477"/>
      <c r="TSG3" s="477"/>
      <c r="TSH3" s="477"/>
      <c r="TSI3" s="477"/>
      <c r="TSJ3" s="477"/>
      <c r="TSK3" s="477"/>
      <c r="TSL3" s="477" t="s">
        <v>25</v>
      </c>
      <c r="TSM3" s="477"/>
      <c r="TSN3" s="477"/>
      <c r="TSO3" s="477"/>
      <c r="TSP3" s="477"/>
      <c r="TSQ3" s="477"/>
      <c r="TSR3" s="477"/>
      <c r="TSS3" s="477"/>
      <c r="TST3" s="477"/>
      <c r="TSU3" s="477"/>
      <c r="TSV3" s="477"/>
      <c r="TSW3" s="477"/>
      <c r="TSX3" s="477"/>
      <c r="TSY3" s="477"/>
      <c r="TSZ3" s="477"/>
      <c r="TTA3" s="477"/>
      <c r="TTB3" s="477" t="s">
        <v>25</v>
      </c>
      <c r="TTC3" s="477"/>
      <c r="TTD3" s="477"/>
      <c r="TTE3" s="477"/>
      <c r="TTF3" s="477"/>
      <c r="TTG3" s="477"/>
      <c r="TTH3" s="477"/>
      <c r="TTI3" s="477"/>
      <c r="TTJ3" s="477"/>
      <c r="TTK3" s="477"/>
      <c r="TTL3" s="477"/>
      <c r="TTM3" s="477"/>
      <c r="TTN3" s="477"/>
      <c r="TTO3" s="477"/>
      <c r="TTP3" s="477"/>
      <c r="TTQ3" s="477"/>
      <c r="TTR3" s="477" t="s">
        <v>25</v>
      </c>
      <c r="TTS3" s="477"/>
      <c r="TTT3" s="477"/>
      <c r="TTU3" s="477"/>
      <c r="TTV3" s="477"/>
      <c r="TTW3" s="477"/>
      <c r="TTX3" s="477"/>
      <c r="TTY3" s="477"/>
      <c r="TTZ3" s="477"/>
      <c r="TUA3" s="477"/>
      <c r="TUB3" s="477"/>
      <c r="TUC3" s="477"/>
      <c r="TUD3" s="477"/>
      <c r="TUE3" s="477"/>
      <c r="TUF3" s="477"/>
      <c r="TUG3" s="477"/>
      <c r="TUH3" s="477" t="s">
        <v>25</v>
      </c>
      <c r="TUI3" s="477"/>
      <c r="TUJ3" s="477"/>
      <c r="TUK3" s="477"/>
      <c r="TUL3" s="477"/>
      <c r="TUM3" s="477"/>
      <c r="TUN3" s="477"/>
      <c r="TUO3" s="477"/>
      <c r="TUP3" s="477"/>
      <c r="TUQ3" s="477"/>
      <c r="TUR3" s="477"/>
      <c r="TUS3" s="477"/>
      <c r="TUT3" s="477"/>
      <c r="TUU3" s="477"/>
      <c r="TUV3" s="477"/>
      <c r="TUW3" s="477"/>
      <c r="TUX3" s="477" t="s">
        <v>25</v>
      </c>
      <c r="TUY3" s="477"/>
      <c r="TUZ3" s="477"/>
      <c r="TVA3" s="477"/>
      <c r="TVB3" s="477"/>
      <c r="TVC3" s="477"/>
      <c r="TVD3" s="477"/>
      <c r="TVE3" s="477"/>
      <c r="TVF3" s="477"/>
      <c r="TVG3" s="477"/>
      <c r="TVH3" s="477"/>
      <c r="TVI3" s="477"/>
      <c r="TVJ3" s="477"/>
      <c r="TVK3" s="477"/>
      <c r="TVL3" s="477"/>
      <c r="TVM3" s="477"/>
      <c r="TVN3" s="477" t="s">
        <v>25</v>
      </c>
      <c r="TVO3" s="477"/>
      <c r="TVP3" s="477"/>
      <c r="TVQ3" s="477"/>
      <c r="TVR3" s="477"/>
      <c r="TVS3" s="477"/>
      <c r="TVT3" s="477"/>
      <c r="TVU3" s="477"/>
      <c r="TVV3" s="477"/>
      <c r="TVW3" s="477"/>
      <c r="TVX3" s="477"/>
      <c r="TVY3" s="477"/>
      <c r="TVZ3" s="477"/>
      <c r="TWA3" s="477"/>
      <c r="TWB3" s="477"/>
      <c r="TWC3" s="477"/>
      <c r="TWD3" s="477" t="s">
        <v>25</v>
      </c>
      <c r="TWE3" s="477"/>
      <c r="TWF3" s="477"/>
      <c r="TWG3" s="477"/>
      <c r="TWH3" s="477"/>
      <c r="TWI3" s="477"/>
      <c r="TWJ3" s="477"/>
      <c r="TWK3" s="477"/>
      <c r="TWL3" s="477"/>
      <c r="TWM3" s="477"/>
      <c r="TWN3" s="477"/>
      <c r="TWO3" s="477"/>
      <c r="TWP3" s="477"/>
      <c r="TWQ3" s="477"/>
      <c r="TWR3" s="477"/>
      <c r="TWS3" s="477"/>
      <c r="TWT3" s="477" t="s">
        <v>25</v>
      </c>
      <c r="TWU3" s="477"/>
      <c r="TWV3" s="477"/>
      <c r="TWW3" s="477"/>
      <c r="TWX3" s="477"/>
      <c r="TWY3" s="477"/>
      <c r="TWZ3" s="477"/>
      <c r="TXA3" s="477"/>
      <c r="TXB3" s="477"/>
      <c r="TXC3" s="477"/>
      <c r="TXD3" s="477"/>
      <c r="TXE3" s="477"/>
      <c r="TXF3" s="477"/>
      <c r="TXG3" s="477"/>
      <c r="TXH3" s="477"/>
      <c r="TXI3" s="477"/>
      <c r="TXJ3" s="477" t="s">
        <v>25</v>
      </c>
      <c r="TXK3" s="477"/>
      <c r="TXL3" s="477"/>
      <c r="TXM3" s="477"/>
      <c r="TXN3" s="477"/>
      <c r="TXO3" s="477"/>
      <c r="TXP3" s="477"/>
      <c r="TXQ3" s="477"/>
      <c r="TXR3" s="477"/>
      <c r="TXS3" s="477"/>
      <c r="TXT3" s="477"/>
      <c r="TXU3" s="477"/>
      <c r="TXV3" s="477"/>
      <c r="TXW3" s="477"/>
      <c r="TXX3" s="477"/>
      <c r="TXY3" s="477"/>
      <c r="TXZ3" s="477" t="s">
        <v>25</v>
      </c>
      <c r="TYA3" s="477"/>
      <c r="TYB3" s="477"/>
      <c r="TYC3" s="477"/>
      <c r="TYD3" s="477"/>
      <c r="TYE3" s="477"/>
      <c r="TYF3" s="477"/>
      <c r="TYG3" s="477"/>
      <c r="TYH3" s="477"/>
      <c r="TYI3" s="477"/>
      <c r="TYJ3" s="477"/>
      <c r="TYK3" s="477"/>
      <c r="TYL3" s="477"/>
      <c r="TYM3" s="477"/>
      <c r="TYN3" s="477"/>
      <c r="TYO3" s="477"/>
      <c r="TYP3" s="477" t="s">
        <v>25</v>
      </c>
      <c r="TYQ3" s="477"/>
      <c r="TYR3" s="477"/>
      <c r="TYS3" s="477"/>
      <c r="TYT3" s="477"/>
      <c r="TYU3" s="477"/>
      <c r="TYV3" s="477"/>
      <c r="TYW3" s="477"/>
      <c r="TYX3" s="477"/>
      <c r="TYY3" s="477"/>
      <c r="TYZ3" s="477"/>
      <c r="TZA3" s="477"/>
      <c r="TZB3" s="477"/>
      <c r="TZC3" s="477"/>
      <c r="TZD3" s="477"/>
      <c r="TZE3" s="477"/>
      <c r="TZF3" s="477" t="s">
        <v>25</v>
      </c>
      <c r="TZG3" s="477"/>
      <c r="TZH3" s="477"/>
      <c r="TZI3" s="477"/>
      <c r="TZJ3" s="477"/>
      <c r="TZK3" s="477"/>
      <c r="TZL3" s="477"/>
      <c r="TZM3" s="477"/>
      <c r="TZN3" s="477"/>
      <c r="TZO3" s="477"/>
      <c r="TZP3" s="477"/>
      <c r="TZQ3" s="477"/>
      <c r="TZR3" s="477"/>
      <c r="TZS3" s="477"/>
      <c r="TZT3" s="477"/>
      <c r="TZU3" s="477"/>
      <c r="TZV3" s="477" t="s">
        <v>25</v>
      </c>
      <c r="TZW3" s="477"/>
      <c r="TZX3" s="477"/>
      <c r="TZY3" s="477"/>
      <c r="TZZ3" s="477"/>
      <c r="UAA3" s="477"/>
      <c r="UAB3" s="477"/>
      <c r="UAC3" s="477"/>
      <c r="UAD3" s="477"/>
      <c r="UAE3" s="477"/>
      <c r="UAF3" s="477"/>
      <c r="UAG3" s="477"/>
      <c r="UAH3" s="477"/>
      <c r="UAI3" s="477"/>
      <c r="UAJ3" s="477"/>
      <c r="UAK3" s="477"/>
      <c r="UAL3" s="477" t="s">
        <v>25</v>
      </c>
      <c r="UAM3" s="477"/>
      <c r="UAN3" s="477"/>
      <c r="UAO3" s="477"/>
      <c r="UAP3" s="477"/>
      <c r="UAQ3" s="477"/>
      <c r="UAR3" s="477"/>
      <c r="UAS3" s="477"/>
      <c r="UAT3" s="477"/>
      <c r="UAU3" s="477"/>
      <c r="UAV3" s="477"/>
      <c r="UAW3" s="477"/>
      <c r="UAX3" s="477"/>
      <c r="UAY3" s="477"/>
      <c r="UAZ3" s="477"/>
      <c r="UBA3" s="477"/>
      <c r="UBB3" s="477" t="s">
        <v>25</v>
      </c>
      <c r="UBC3" s="477"/>
      <c r="UBD3" s="477"/>
      <c r="UBE3" s="477"/>
      <c r="UBF3" s="477"/>
      <c r="UBG3" s="477"/>
      <c r="UBH3" s="477"/>
      <c r="UBI3" s="477"/>
      <c r="UBJ3" s="477"/>
      <c r="UBK3" s="477"/>
      <c r="UBL3" s="477"/>
      <c r="UBM3" s="477"/>
      <c r="UBN3" s="477"/>
      <c r="UBO3" s="477"/>
      <c r="UBP3" s="477"/>
      <c r="UBQ3" s="477"/>
      <c r="UBR3" s="477" t="s">
        <v>25</v>
      </c>
      <c r="UBS3" s="477"/>
      <c r="UBT3" s="477"/>
      <c r="UBU3" s="477"/>
      <c r="UBV3" s="477"/>
      <c r="UBW3" s="477"/>
      <c r="UBX3" s="477"/>
      <c r="UBY3" s="477"/>
      <c r="UBZ3" s="477"/>
      <c r="UCA3" s="477"/>
      <c r="UCB3" s="477"/>
      <c r="UCC3" s="477"/>
      <c r="UCD3" s="477"/>
      <c r="UCE3" s="477"/>
      <c r="UCF3" s="477"/>
      <c r="UCG3" s="477"/>
      <c r="UCH3" s="477" t="s">
        <v>25</v>
      </c>
      <c r="UCI3" s="477"/>
      <c r="UCJ3" s="477"/>
      <c r="UCK3" s="477"/>
      <c r="UCL3" s="477"/>
      <c r="UCM3" s="477"/>
      <c r="UCN3" s="477"/>
      <c r="UCO3" s="477"/>
      <c r="UCP3" s="477"/>
      <c r="UCQ3" s="477"/>
      <c r="UCR3" s="477"/>
      <c r="UCS3" s="477"/>
      <c r="UCT3" s="477"/>
      <c r="UCU3" s="477"/>
      <c r="UCV3" s="477"/>
      <c r="UCW3" s="477"/>
      <c r="UCX3" s="477" t="s">
        <v>25</v>
      </c>
      <c r="UCY3" s="477"/>
      <c r="UCZ3" s="477"/>
      <c r="UDA3" s="477"/>
      <c r="UDB3" s="477"/>
      <c r="UDC3" s="477"/>
      <c r="UDD3" s="477"/>
      <c r="UDE3" s="477"/>
      <c r="UDF3" s="477"/>
      <c r="UDG3" s="477"/>
      <c r="UDH3" s="477"/>
      <c r="UDI3" s="477"/>
      <c r="UDJ3" s="477"/>
      <c r="UDK3" s="477"/>
      <c r="UDL3" s="477"/>
      <c r="UDM3" s="477"/>
      <c r="UDN3" s="477" t="s">
        <v>25</v>
      </c>
      <c r="UDO3" s="477"/>
      <c r="UDP3" s="477"/>
      <c r="UDQ3" s="477"/>
      <c r="UDR3" s="477"/>
      <c r="UDS3" s="477"/>
      <c r="UDT3" s="477"/>
      <c r="UDU3" s="477"/>
      <c r="UDV3" s="477"/>
      <c r="UDW3" s="477"/>
      <c r="UDX3" s="477"/>
      <c r="UDY3" s="477"/>
      <c r="UDZ3" s="477"/>
      <c r="UEA3" s="477"/>
      <c r="UEB3" s="477"/>
      <c r="UEC3" s="477"/>
      <c r="UED3" s="477" t="s">
        <v>25</v>
      </c>
      <c r="UEE3" s="477"/>
      <c r="UEF3" s="477"/>
      <c r="UEG3" s="477"/>
      <c r="UEH3" s="477"/>
      <c r="UEI3" s="477"/>
      <c r="UEJ3" s="477"/>
      <c r="UEK3" s="477"/>
      <c r="UEL3" s="477"/>
      <c r="UEM3" s="477"/>
      <c r="UEN3" s="477"/>
      <c r="UEO3" s="477"/>
      <c r="UEP3" s="477"/>
      <c r="UEQ3" s="477"/>
      <c r="UER3" s="477"/>
      <c r="UES3" s="477"/>
      <c r="UET3" s="477" t="s">
        <v>25</v>
      </c>
      <c r="UEU3" s="477"/>
      <c r="UEV3" s="477"/>
      <c r="UEW3" s="477"/>
      <c r="UEX3" s="477"/>
      <c r="UEY3" s="477"/>
      <c r="UEZ3" s="477"/>
      <c r="UFA3" s="477"/>
      <c r="UFB3" s="477"/>
      <c r="UFC3" s="477"/>
      <c r="UFD3" s="477"/>
      <c r="UFE3" s="477"/>
      <c r="UFF3" s="477"/>
      <c r="UFG3" s="477"/>
      <c r="UFH3" s="477"/>
      <c r="UFI3" s="477"/>
      <c r="UFJ3" s="477" t="s">
        <v>25</v>
      </c>
      <c r="UFK3" s="477"/>
      <c r="UFL3" s="477"/>
      <c r="UFM3" s="477"/>
      <c r="UFN3" s="477"/>
      <c r="UFO3" s="477"/>
      <c r="UFP3" s="477"/>
      <c r="UFQ3" s="477"/>
      <c r="UFR3" s="477"/>
      <c r="UFS3" s="477"/>
      <c r="UFT3" s="477"/>
      <c r="UFU3" s="477"/>
      <c r="UFV3" s="477"/>
      <c r="UFW3" s="477"/>
      <c r="UFX3" s="477"/>
      <c r="UFY3" s="477"/>
      <c r="UFZ3" s="477" t="s">
        <v>25</v>
      </c>
      <c r="UGA3" s="477"/>
      <c r="UGB3" s="477"/>
      <c r="UGC3" s="477"/>
      <c r="UGD3" s="477"/>
      <c r="UGE3" s="477"/>
      <c r="UGF3" s="477"/>
      <c r="UGG3" s="477"/>
      <c r="UGH3" s="477"/>
      <c r="UGI3" s="477"/>
      <c r="UGJ3" s="477"/>
      <c r="UGK3" s="477"/>
      <c r="UGL3" s="477"/>
      <c r="UGM3" s="477"/>
      <c r="UGN3" s="477"/>
      <c r="UGO3" s="477"/>
      <c r="UGP3" s="477" t="s">
        <v>25</v>
      </c>
      <c r="UGQ3" s="477"/>
      <c r="UGR3" s="477"/>
      <c r="UGS3" s="477"/>
      <c r="UGT3" s="477"/>
      <c r="UGU3" s="477"/>
      <c r="UGV3" s="477"/>
      <c r="UGW3" s="477"/>
      <c r="UGX3" s="477"/>
      <c r="UGY3" s="477"/>
      <c r="UGZ3" s="477"/>
      <c r="UHA3" s="477"/>
      <c r="UHB3" s="477"/>
      <c r="UHC3" s="477"/>
      <c r="UHD3" s="477"/>
      <c r="UHE3" s="477"/>
      <c r="UHF3" s="477" t="s">
        <v>25</v>
      </c>
      <c r="UHG3" s="477"/>
      <c r="UHH3" s="477"/>
      <c r="UHI3" s="477"/>
      <c r="UHJ3" s="477"/>
      <c r="UHK3" s="477"/>
      <c r="UHL3" s="477"/>
      <c r="UHM3" s="477"/>
      <c r="UHN3" s="477"/>
      <c r="UHO3" s="477"/>
      <c r="UHP3" s="477"/>
      <c r="UHQ3" s="477"/>
      <c r="UHR3" s="477"/>
      <c r="UHS3" s="477"/>
      <c r="UHT3" s="477"/>
      <c r="UHU3" s="477"/>
      <c r="UHV3" s="477" t="s">
        <v>25</v>
      </c>
      <c r="UHW3" s="477"/>
      <c r="UHX3" s="477"/>
      <c r="UHY3" s="477"/>
      <c r="UHZ3" s="477"/>
      <c r="UIA3" s="477"/>
      <c r="UIB3" s="477"/>
      <c r="UIC3" s="477"/>
      <c r="UID3" s="477"/>
      <c r="UIE3" s="477"/>
      <c r="UIF3" s="477"/>
      <c r="UIG3" s="477"/>
      <c r="UIH3" s="477"/>
      <c r="UII3" s="477"/>
      <c r="UIJ3" s="477"/>
      <c r="UIK3" s="477"/>
      <c r="UIL3" s="477" t="s">
        <v>25</v>
      </c>
      <c r="UIM3" s="477"/>
      <c r="UIN3" s="477"/>
      <c r="UIO3" s="477"/>
      <c r="UIP3" s="477"/>
      <c r="UIQ3" s="477"/>
      <c r="UIR3" s="477"/>
      <c r="UIS3" s="477"/>
      <c r="UIT3" s="477"/>
      <c r="UIU3" s="477"/>
      <c r="UIV3" s="477"/>
      <c r="UIW3" s="477"/>
      <c r="UIX3" s="477"/>
      <c r="UIY3" s="477"/>
      <c r="UIZ3" s="477"/>
      <c r="UJA3" s="477"/>
      <c r="UJB3" s="477" t="s">
        <v>25</v>
      </c>
      <c r="UJC3" s="477"/>
      <c r="UJD3" s="477"/>
      <c r="UJE3" s="477"/>
      <c r="UJF3" s="477"/>
      <c r="UJG3" s="477"/>
      <c r="UJH3" s="477"/>
      <c r="UJI3" s="477"/>
      <c r="UJJ3" s="477"/>
      <c r="UJK3" s="477"/>
      <c r="UJL3" s="477"/>
      <c r="UJM3" s="477"/>
      <c r="UJN3" s="477"/>
      <c r="UJO3" s="477"/>
      <c r="UJP3" s="477"/>
      <c r="UJQ3" s="477"/>
      <c r="UJR3" s="477" t="s">
        <v>25</v>
      </c>
      <c r="UJS3" s="477"/>
      <c r="UJT3" s="477"/>
      <c r="UJU3" s="477"/>
      <c r="UJV3" s="477"/>
      <c r="UJW3" s="477"/>
      <c r="UJX3" s="477"/>
      <c r="UJY3" s="477"/>
      <c r="UJZ3" s="477"/>
      <c r="UKA3" s="477"/>
      <c r="UKB3" s="477"/>
      <c r="UKC3" s="477"/>
      <c r="UKD3" s="477"/>
      <c r="UKE3" s="477"/>
      <c r="UKF3" s="477"/>
      <c r="UKG3" s="477"/>
      <c r="UKH3" s="477" t="s">
        <v>25</v>
      </c>
      <c r="UKI3" s="477"/>
      <c r="UKJ3" s="477"/>
      <c r="UKK3" s="477"/>
      <c r="UKL3" s="477"/>
      <c r="UKM3" s="477"/>
      <c r="UKN3" s="477"/>
      <c r="UKO3" s="477"/>
      <c r="UKP3" s="477"/>
      <c r="UKQ3" s="477"/>
      <c r="UKR3" s="477"/>
      <c r="UKS3" s="477"/>
      <c r="UKT3" s="477"/>
      <c r="UKU3" s="477"/>
      <c r="UKV3" s="477"/>
      <c r="UKW3" s="477"/>
      <c r="UKX3" s="477" t="s">
        <v>25</v>
      </c>
      <c r="UKY3" s="477"/>
      <c r="UKZ3" s="477"/>
      <c r="ULA3" s="477"/>
      <c r="ULB3" s="477"/>
      <c r="ULC3" s="477"/>
      <c r="ULD3" s="477"/>
      <c r="ULE3" s="477"/>
      <c r="ULF3" s="477"/>
      <c r="ULG3" s="477"/>
      <c r="ULH3" s="477"/>
      <c r="ULI3" s="477"/>
      <c r="ULJ3" s="477"/>
      <c r="ULK3" s="477"/>
      <c r="ULL3" s="477"/>
      <c r="ULM3" s="477"/>
      <c r="ULN3" s="477" t="s">
        <v>25</v>
      </c>
      <c r="ULO3" s="477"/>
      <c r="ULP3" s="477"/>
      <c r="ULQ3" s="477"/>
      <c r="ULR3" s="477"/>
      <c r="ULS3" s="477"/>
      <c r="ULT3" s="477"/>
      <c r="ULU3" s="477"/>
      <c r="ULV3" s="477"/>
      <c r="ULW3" s="477"/>
      <c r="ULX3" s="477"/>
      <c r="ULY3" s="477"/>
      <c r="ULZ3" s="477"/>
      <c r="UMA3" s="477"/>
      <c r="UMB3" s="477"/>
      <c r="UMC3" s="477"/>
      <c r="UMD3" s="477" t="s">
        <v>25</v>
      </c>
      <c r="UME3" s="477"/>
      <c r="UMF3" s="477"/>
      <c r="UMG3" s="477"/>
      <c r="UMH3" s="477"/>
      <c r="UMI3" s="477"/>
      <c r="UMJ3" s="477"/>
      <c r="UMK3" s="477"/>
      <c r="UML3" s="477"/>
      <c r="UMM3" s="477"/>
      <c r="UMN3" s="477"/>
      <c r="UMO3" s="477"/>
      <c r="UMP3" s="477"/>
      <c r="UMQ3" s="477"/>
      <c r="UMR3" s="477"/>
      <c r="UMS3" s="477"/>
      <c r="UMT3" s="477" t="s">
        <v>25</v>
      </c>
      <c r="UMU3" s="477"/>
      <c r="UMV3" s="477"/>
      <c r="UMW3" s="477"/>
      <c r="UMX3" s="477"/>
      <c r="UMY3" s="477"/>
      <c r="UMZ3" s="477"/>
      <c r="UNA3" s="477"/>
      <c r="UNB3" s="477"/>
      <c r="UNC3" s="477"/>
      <c r="UND3" s="477"/>
      <c r="UNE3" s="477"/>
      <c r="UNF3" s="477"/>
      <c r="UNG3" s="477"/>
      <c r="UNH3" s="477"/>
      <c r="UNI3" s="477"/>
      <c r="UNJ3" s="477" t="s">
        <v>25</v>
      </c>
      <c r="UNK3" s="477"/>
      <c r="UNL3" s="477"/>
      <c r="UNM3" s="477"/>
      <c r="UNN3" s="477"/>
      <c r="UNO3" s="477"/>
      <c r="UNP3" s="477"/>
      <c r="UNQ3" s="477"/>
      <c r="UNR3" s="477"/>
      <c r="UNS3" s="477"/>
      <c r="UNT3" s="477"/>
      <c r="UNU3" s="477"/>
      <c r="UNV3" s="477"/>
      <c r="UNW3" s="477"/>
      <c r="UNX3" s="477"/>
      <c r="UNY3" s="477"/>
      <c r="UNZ3" s="477" t="s">
        <v>25</v>
      </c>
      <c r="UOA3" s="477"/>
      <c r="UOB3" s="477"/>
      <c r="UOC3" s="477"/>
      <c r="UOD3" s="477"/>
      <c r="UOE3" s="477"/>
      <c r="UOF3" s="477"/>
      <c r="UOG3" s="477"/>
      <c r="UOH3" s="477"/>
      <c r="UOI3" s="477"/>
      <c r="UOJ3" s="477"/>
      <c r="UOK3" s="477"/>
      <c r="UOL3" s="477"/>
      <c r="UOM3" s="477"/>
      <c r="UON3" s="477"/>
      <c r="UOO3" s="477"/>
      <c r="UOP3" s="477" t="s">
        <v>25</v>
      </c>
      <c r="UOQ3" s="477"/>
      <c r="UOR3" s="477"/>
      <c r="UOS3" s="477"/>
      <c r="UOT3" s="477"/>
      <c r="UOU3" s="477"/>
      <c r="UOV3" s="477"/>
      <c r="UOW3" s="477"/>
      <c r="UOX3" s="477"/>
      <c r="UOY3" s="477"/>
      <c r="UOZ3" s="477"/>
      <c r="UPA3" s="477"/>
      <c r="UPB3" s="477"/>
      <c r="UPC3" s="477"/>
      <c r="UPD3" s="477"/>
      <c r="UPE3" s="477"/>
      <c r="UPF3" s="477" t="s">
        <v>25</v>
      </c>
      <c r="UPG3" s="477"/>
      <c r="UPH3" s="477"/>
      <c r="UPI3" s="477"/>
      <c r="UPJ3" s="477"/>
      <c r="UPK3" s="477"/>
      <c r="UPL3" s="477"/>
      <c r="UPM3" s="477"/>
      <c r="UPN3" s="477"/>
      <c r="UPO3" s="477"/>
      <c r="UPP3" s="477"/>
      <c r="UPQ3" s="477"/>
      <c r="UPR3" s="477"/>
      <c r="UPS3" s="477"/>
      <c r="UPT3" s="477"/>
      <c r="UPU3" s="477"/>
      <c r="UPV3" s="477" t="s">
        <v>25</v>
      </c>
      <c r="UPW3" s="477"/>
      <c r="UPX3" s="477"/>
      <c r="UPY3" s="477"/>
      <c r="UPZ3" s="477"/>
      <c r="UQA3" s="477"/>
      <c r="UQB3" s="477"/>
      <c r="UQC3" s="477"/>
      <c r="UQD3" s="477"/>
      <c r="UQE3" s="477"/>
      <c r="UQF3" s="477"/>
      <c r="UQG3" s="477"/>
      <c r="UQH3" s="477"/>
      <c r="UQI3" s="477"/>
      <c r="UQJ3" s="477"/>
      <c r="UQK3" s="477"/>
      <c r="UQL3" s="477" t="s">
        <v>25</v>
      </c>
      <c r="UQM3" s="477"/>
      <c r="UQN3" s="477"/>
      <c r="UQO3" s="477"/>
      <c r="UQP3" s="477"/>
      <c r="UQQ3" s="477"/>
      <c r="UQR3" s="477"/>
      <c r="UQS3" s="477"/>
      <c r="UQT3" s="477"/>
      <c r="UQU3" s="477"/>
      <c r="UQV3" s="477"/>
      <c r="UQW3" s="477"/>
      <c r="UQX3" s="477"/>
      <c r="UQY3" s="477"/>
      <c r="UQZ3" s="477"/>
      <c r="URA3" s="477"/>
      <c r="URB3" s="477" t="s">
        <v>25</v>
      </c>
      <c r="URC3" s="477"/>
      <c r="URD3" s="477"/>
      <c r="URE3" s="477"/>
      <c r="URF3" s="477"/>
      <c r="URG3" s="477"/>
      <c r="URH3" s="477"/>
      <c r="URI3" s="477"/>
      <c r="URJ3" s="477"/>
      <c r="URK3" s="477"/>
      <c r="URL3" s="477"/>
      <c r="URM3" s="477"/>
      <c r="URN3" s="477"/>
      <c r="URO3" s="477"/>
      <c r="URP3" s="477"/>
      <c r="URQ3" s="477"/>
      <c r="URR3" s="477" t="s">
        <v>25</v>
      </c>
      <c r="URS3" s="477"/>
      <c r="URT3" s="477"/>
      <c r="URU3" s="477"/>
      <c r="URV3" s="477"/>
      <c r="URW3" s="477"/>
      <c r="URX3" s="477"/>
      <c r="URY3" s="477"/>
      <c r="URZ3" s="477"/>
      <c r="USA3" s="477"/>
      <c r="USB3" s="477"/>
      <c r="USC3" s="477"/>
      <c r="USD3" s="477"/>
      <c r="USE3" s="477"/>
      <c r="USF3" s="477"/>
      <c r="USG3" s="477"/>
      <c r="USH3" s="477" t="s">
        <v>25</v>
      </c>
      <c r="USI3" s="477"/>
      <c r="USJ3" s="477"/>
      <c r="USK3" s="477"/>
      <c r="USL3" s="477"/>
      <c r="USM3" s="477"/>
      <c r="USN3" s="477"/>
      <c r="USO3" s="477"/>
      <c r="USP3" s="477"/>
      <c r="USQ3" s="477"/>
      <c r="USR3" s="477"/>
      <c r="USS3" s="477"/>
      <c r="UST3" s="477"/>
      <c r="USU3" s="477"/>
      <c r="USV3" s="477"/>
      <c r="USW3" s="477"/>
      <c r="USX3" s="477" t="s">
        <v>25</v>
      </c>
      <c r="USY3" s="477"/>
      <c r="USZ3" s="477"/>
      <c r="UTA3" s="477"/>
      <c r="UTB3" s="477"/>
      <c r="UTC3" s="477"/>
      <c r="UTD3" s="477"/>
      <c r="UTE3" s="477"/>
      <c r="UTF3" s="477"/>
      <c r="UTG3" s="477"/>
      <c r="UTH3" s="477"/>
      <c r="UTI3" s="477"/>
      <c r="UTJ3" s="477"/>
      <c r="UTK3" s="477"/>
      <c r="UTL3" s="477"/>
      <c r="UTM3" s="477"/>
      <c r="UTN3" s="477" t="s">
        <v>25</v>
      </c>
      <c r="UTO3" s="477"/>
      <c r="UTP3" s="477"/>
      <c r="UTQ3" s="477"/>
      <c r="UTR3" s="477"/>
      <c r="UTS3" s="477"/>
      <c r="UTT3" s="477"/>
      <c r="UTU3" s="477"/>
      <c r="UTV3" s="477"/>
      <c r="UTW3" s="477"/>
      <c r="UTX3" s="477"/>
      <c r="UTY3" s="477"/>
      <c r="UTZ3" s="477"/>
      <c r="UUA3" s="477"/>
      <c r="UUB3" s="477"/>
      <c r="UUC3" s="477"/>
      <c r="UUD3" s="477" t="s">
        <v>25</v>
      </c>
      <c r="UUE3" s="477"/>
      <c r="UUF3" s="477"/>
      <c r="UUG3" s="477"/>
      <c r="UUH3" s="477"/>
      <c r="UUI3" s="477"/>
      <c r="UUJ3" s="477"/>
      <c r="UUK3" s="477"/>
      <c r="UUL3" s="477"/>
      <c r="UUM3" s="477"/>
      <c r="UUN3" s="477"/>
      <c r="UUO3" s="477"/>
      <c r="UUP3" s="477"/>
      <c r="UUQ3" s="477"/>
      <c r="UUR3" s="477"/>
      <c r="UUS3" s="477"/>
      <c r="UUT3" s="477" t="s">
        <v>25</v>
      </c>
      <c r="UUU3" s="477"/>
      <c r="UUV3" s="477"/>
      <c r="UUW3" s="477"/>
      <c r="UUX3" s="477"/>
      <c r="UUY3" s="477"/>
      <c r="UUZ3" s="477"/>
      <c r="UVA3" s="477"/>
      <c r="UVB3" s="477"/>
      <c r="UVC3" s="477"/>
      <c r="UVD3" s="477"/>
      <c r="UVE3" s="477"/>
      <c r="UVF3" s="477"/>
      <c r="UVG3" s="477"/>
      <c r="UVH3" s="477"/>
      <c r="UVI3" s="477"/>
      <c r="UVJ3" s="477" t="s">
        <v>25</v>
      </c>
      <c r="UVK3" s="477"/>
      <c r="UVL3" s="477"/>
      <c r="UVM3" s="477"/>
      <c r="UVN3" s="477"/>
      <c r="UVO3" s="477"/>
      <c r="UVP3" s="477"/>
      <c r="UVQ3" s="477"/>
      <c r="UVR3" s="477"/>
      <c r="UVS3" s="477"/>
      <c r="UVT3" s="477"/>
      <c r="UVU3" s="477"/>
      <c r="UVV3" s="477"/>
      <c r="UVW3" s="477"/>
      <c r="UVX3" s="477"/>
      <c r="UVY3" s="477"/>
      <c r="UVZ3" s="477" t="s">
        <v>25</v>
      </c>
      <c r="UWA3" s="477"/>
      <c r="UWB3" s="477"/>
      <c r="UWC3" s="477"/>
      <c r="UWD3" s="477"/>
      <c r="UWE3" s="477"/>
      <c r="UWF3" s="477"/>
      <c r="UWG3" s="477"/>
      <c r="UWH3" s="477"/>
      <c r="UWI3" s="477"/>
      <c r="UWJ3" s="477"/>
      <c r="UWK3" s="477"/>
      <c r="UWL3" s="477"/>
      <c r="UWM3" s="477"/>
      <c r="UWN3" s="477"/>
      <c r="UWO3" s="477"/>
      <c r="UWP3" s="477" t="s">
        <v>25</v>
      </c>
      <c r="UWQ3" s="477"/>
      <c r="UWR3" s="477"/>
      <c r="UWS3" s="477"/>
      <c r="UWT3" s="477"/>
      <c r="UWU3" s="477"/>
      <c r="UWV3" s="477"/>
      <c r="UWW3" s="477"/>
      <c r="UWX3" s="477"/>
      <c r="UWY3" s="477"/>
      <c r="UWZ3" s="477"/>
      <c r="UXA3" s="477"/>
      <c r="UXB3" s="477"/>
      <c r="UXC3" s="477"/>
      <c r="UXD3" s="477"/>
      <c r="UXE3" s="477"/>
      <c r="UXF3" s="477" t="s">
        <v>25</v>
      </c>
      <c r="UXG3" s="477"/>
      <c r="UXH3" s="477"/>
      <c r="UXI3" s="477"/>
      <c r="UXJ3" s="477"/>
      <c r="UXK3" s="477"/>
      <c r="UXL3" s="477"/>
      <c r="UXM3" s="477"/>
      <c r="UXN3" s="477"/>
      <c r="UXO3" s="477"/>
      <c r="UXP3" s="477"/>
      <c r="UXQ3" s="477"/>
      <c r="UXR3" s="477"/>
      <c r="UXS3" s="477"/>
      <c r="UXT3" s="477"/>
      <c r="UXU3" s="477"/>
      <c r="UXV3" s="477" t="s">
        <v>25</v>
      </c>
      <c r="UXW3" s="477"/>
      <c r="UXX3" s="477"/>
      <c r="UXY3" s="477"/>
      <c r="UXZ3" s="477"/>
      <c r="UYA3" s="477"/>
      <c r="UYB3" s="477"/>
      <c r="UYC3" s="477"/>
      <c r="UYD3" s="477"/>
      <c r="UYE3" s="477"/>
      <c r="UYF3" s="477"/>
      <c r="UYG3" s="477"/>
      <c r="UYH3" s="477"/>
      <c r="UYI3" s="477"/>
      <c r="UYJ3" s="477"/>
      <c r="UYK3" s="477"/>
      <c r="UYL3" s="477" t="s">
        <v>25</v>
      </c>
      <c r="UYM3" s="477"/>
      <c r="UYN3" s="477"/>
      <c r="UYO3" s="477"/>
      <c r="UYP3" s="477"/>
      <c r="UYQ3" s="477"/>
      <c r="UYR3" s="477"/>
      <c r="UYS3" s="477"/>
      <c r="UYT3" s="477"/>
      <c r="UYU3" s="477"/>
      <c r="UYV3" s="477"/>
      <c r="UYW3" s="477"/>
      <c r="UYX3" s="477"/>
      <c r="UYY3" s="477"/>
      <c r="UYZ3" s="477"/>
      <c r="UZA3" s="477"/>
      <c r="UZB3" s="477" t="s">
        <v>25</v>
      </c>
      <c r="UZC3" s="477"/>
      <c r="UZD3" s="477"/>
      <c r="UZE3" s="477"/>
      <c r="UZF3" s="477"/>
      <c r="UZG3" s="477"/>
      <c r="UZH3" s="477"/>
      <c r="UZI3" s="477"/>
      <c r="UZJ3" s="477"/>
      <c r="UZK3" s="477"/>
      <c r="UZL3" s="477"/>
      <c r="UZM3" s="477"/>
      <c r="UZN3" s="477"/>
      <c r="UZO3" s="477"/>
      <c r="UZP3" s="477"/>
      <c r="UZQ3" s="477"/>
      <c r="UZR3" s="477" t="s">
        <v>25</v>
      </c>
      <c r="UZS3" s="477"/>
      <c r="UZT3" s="477"/>
      <c r="UZU3" s="477"/>
      <c r="UZV3" s="477"/>
      <c r="UZW3" s="477"/>
      <c r="UZX3" s="477"/>
      <c r="UZY3" s="477"/>
      <c r="UZZ3" s="477"/>
      <c r="VAA3" s="477"/>
      <c r="VAB3" s="477"/>
      <c r="VAC3" s="477"/>
      <c r="VAD3" s="477"/>
      <c r="VAE3" s="477"/>
      <c r="VAF3" s="477"/>
      <c r="VAG3" s="477"/>
      <c r="VAH3" s="477" t="s">
        <v>25</v>
      </c>
      <c r="VAI3" s="477"/>
      <c r="VAJ3" s="477"/>
      <c r="VAK3" s="477"/>
      <c r="VAL3" s="477"/>
      <c r="VAM3" s="477"/>
      <c r="VAN3" s="477"/>
      <c r="VAO3" s="477"/>
      <c r="VAP3" s="477"/>
      <c r="VAQ3" s="477"/>
      <c r="VAR3" s="477"/>
      <c r="VAS3" s="477"/>
      <c r="VAT3" s="477"/>
      <c r="VAU3" s="477"/>
      <c r="VAV3" s="477"/>
      <c r="VAW3" s="477"/>
      <c r="VAX3" s="477" t="s">
        <v>25</v>
      </c>
      <c r="VAY3" s="477"/>
      <c r="VAZ3" s="477"/>
      <c r="VBA3" s="477"/>
      <c r="VBB3" s="477"/>
      <c r="VBC3" s="477"/>
      <c r="VBD3" s="477"/>
      <c r="VBE3" s="477"/>
      <c r="VBF3" s="477"/>
      <c r="VBG3" s="477"/>
      <c r="VBH3" s="477"/>
      <c r="VBI3" s="477"/>
      <c r="VBJ3" s="477"/>
      <c r="VBK3" s="477"/>
      <c r="VBL3" s="477"/>
      <c r="VBM3" s="477"/>
      <c r="VBN3" s="477" t="s">
        <v>25</v>
      </c>
      <c r="VBO3" s="477"/>
      <c r="VBP3" s="477"/>
      <c r="VBQ3" s="477"/>
      <c r="VBR3" s="477"/>
      <c r="VBS3" s="477"/>
      <c r="VBT3" s="477"/>
      <c r="VBU3" s="477"/>
      <c r="VBV3" s="477"/>
      <c r="VBW3" s="477"/>
      <c r="VBX3" s="477"/>
      <c r="VBY3" s="477"/>
      <c r="VBZ3" s="477"/>
      <c r="VCA3" s="477"/>
      <c r="VCB3" s="477"/>
      <c r="VCC3" s="477"/>
      <c r="VCD3" s="477" t="s">
        <v>25</v>
      </c>
      <c r="VCE3" s="477"/>
      <c r="VCF3" s="477"/>
      <c r="VCG3" s="477"/>
      <c r="VCH3" s="477"/>
      <c r="VCI3" s="477"/>
      <c r="VCJ3" s="477"/>
      <c r="VCK3" s="477"/>
      <c r="VCL3" s="477"/>
      <c r="VCM3" s="477"/>
      <c r="VCN3" s="477"/>
      <c r="VCO3" s="477"/>
      <c r="VCP3" s="477"/>
      <c r="VCQ3" s="477"/>
      <c r="VCR3" s="477"/>
      <c r="VCS3" s="477"/>
      <c r="VCT3" s="477" t="s">
        <v>25</v>
      </c>
      <c r="VCU3" s="477"/>
      <c r="VCV3" s="477"/>
      <c r="VCW3" s="477"/>
      <c r="VCX3" s="477"/>
      <c r="VCY3" s="477"/>
      <c r="VCZ3" s="477"/>
      <c r="VDA3" s="477"/>
      <c r="VDB3" s="477"/>
      <c r="VDC3" s="477"/>
      <c r="VDD3" s="477"/>
      <c r="VDE3" s="477"/>
      <c r="VDF3" s="477"/>
      <c r="VDG3" s="477"/>
      <c r="VDH3" s="477"/>
      <c r="VDI3" s="477"/>
      <c r="VDJ3" s="477" t="s">
        <v>25</v>
      </c>
      <c r="VDK3" s="477"/>
      <c r="VDL3" s="477"/>
      <c r="VDM3" s="477"/>
      <c r="VDN3" s="477"/>
      <c r="VDO3" s="477"/>
      <c r="VDP3" s="477"/>
      <c r="VDQ3" s="477"/>
      <c r="VDR3" s="477"/>
      <c r="VDS3" s="477"/>
      <c r="VDT3" s="477"/>
      <c r="VDU3" s="477"/>
      <c r="VDV3" s="477"/>
      <c r="VDW3" s="477"/>
      <c r="VDX3" s="477"/>
      <c r="VDY3" s="477"/>
      <c r="VDZ3" s="477" t="s">
        <v>25</v>
      </c>
      <c r="VEA3" s="477"/>
      <c r="VEB3" s="477"/>
      <c r="VEC3" s="477"/>
      <c r="VED3" s="477"/>
      <c r="VEE3" s="477"/>
      <c r="VEF3" s="477"/>
      <c r="VEG3" s="477"/>
      <c r="VEH3" s="477"/>
      <c r="VEI3" s="477"/>
      <c r="VEJ3" s="477"/>
      <c r="VEK3" s="477"/>
      <c r="VEL3" s="477"/>
      <c r="VEM3" s="477"/>
      <c r="VEN3" s="477"/>
      <c r="VEO3" s="477"/>
      <c r="VEP3" s="477" t="s">
        <v>25</v>
      </c>
      <c r="VEQ3" s="477"/>
      <c r="VER3" s="477"/>
      <c r="VES3" s="477"/>
      <c r="VET3" s="477"/>
      <c r="VEU3" s="477"/>
      <c r="VEV3" s="477"/>
      <c r="VEW3" s="477"/>
      <c r="VEX3" s="477"/>
      <c r="VEY3" s="477"/>
      <c r="VEZ3" s="477"/>
      <c r="VFA3" s="477"/>
      <c r="VFB3" s="477"/>
      <c r="VFC3" s="477"/>
      <c r="VFD3" s="477"/>
      <c r="VFE3" s="477"/>
      <c r="VFF3" s="477" t="s">
        <v>25</v>
      </c>
      <c r="VFG3" s="477"/>
      <c r="VFH3" s="477"/>
      <c r="VFI3" s="477"/>
      <c r="VFJ3" s="477"/>
      <c r="VFK3" s="477"/>
      <c r="VFL3" s="477"/>
      <c r="VFM3" s="477"/>
      <c r="VFN3" s="477"/>
      <c r="VFO3" s="477"/>
      <c r="VFP3" s="477"/>
      <c r="VFQ3" s="477"/>
      <c r="VFR3" s="477"/>
      <c r="VFS3" s="477"/>
      <c r="VFT3" s="477"/>
      <c r="VFU3" s="477"/>
      <c r="VFV3" s="477" t="s">
        <v>25</v>
      </c>
      <c r="VFW3" s="477"/>
      <c r="VFX3" s="477"/>
      <c r="VFY3" s="477"/>
      <c r="VFZ3" s="477"/>
      <c r="VGA3" s="477"/>
      <c r="VGB3" s="477"/>
      <c r="VGC3" s="477"/>
      <c r="VGD3" s="477"/>
      <c r="VGE3" s="477"/>
      <c r="VGF3" s="477"/>
      <c r="VGG3" s="477"/>
      <c r="VGH3" s="477"/>
      <c r="VGI3" s="477"/>
      <c r="VGJ3" s="477"/>
      <c r="VGK3" s="477"/>
      <c r="VGL3" s="477" t="s">
        <v>25</v>
      </c>
      <c r="VGM3" s="477"/>
      <c r="VGN3" s="477"/>
      <c r="VGO3" s="477"/>
      <c r="VGP3" s="477"/>
      <c r="VGQ3" s="477"/>
      <c r="VGR3" s="477"/>
      <c r="VGS3" s="477"/>
      <c r="VGT3" s="477"/>
      <c r="VGU3" s="477"/>
      <c r="VGV3" s="477"/>
      <c r="VGW3" s="477"/>
      <c r="VGX3" s="477"/>
      <c r="VGY3" s="477"/>
      <c r="VGZ3" s="477"/>
      <c r="VHA3" s="477"/>
      <c r="VHB3" s="477" t="s">
        <v>25</v>
      </c>
      <c r="VHC3" s="477"/>
      <c r="VHD3" s="477"/>
      <c r="VHE3" s="477"/>
      <c r="VHF3" s="477"/>
      <c r="VHG3" s="477"/>
      <c r="VHH3" s="477"/>
      <c r="VHI3" s="477"/>
      <c r="VHJ3" s="477"/>
      <c r="VHK3" s="477"/>
      <c r="VHL3" s="477"/>
      <c r="VHM3" s="477"/>
      <c r="VHN3" s="477"/>
      <c r="VHO3" s="477"/>
      <c r="VHP3" s="477"/>
      <c r="VHQ3" s="477"/>
      <c r="VHR3" s="477" t="s">
        <v>25</v>
      </c>
      <c r="VHS3" s="477"/>
      <c r="VHT3" s="477"/>
      <c r="VHU3" s="477"/>
      <c r="VHV3" s="477"/>
      <c r="VHW3" s="477"/>
      <c r="VHX3" s="477"/>
      <c r="VHY3" s="477"/>
      <c r="VHZ3" s="477"/>
      <c r="VIA3" s="477"/>
      <c r="VIB3" s="477"/>
      <c r="VIC3" s="477"/>
      <c r="VID3" s="477"/>
      <c r="VIE3" s="477"/>
      <c r="VIF3" s="477"/>
      <c r="VIG3" s="477"/>
      <c r="VIH3" s="477" t="s">
        <v>25</v>
      </c>
      <c r="VII3" s="477"/>
      <c r="VIJ3" s="477"/>
      <c r="VIK3" s="477"/>
      <c r="VIL3" s="477"/>
      <c r="VIM3" s="477"/>
      <c r="VIN3" s="477"/>
      <c r="VIO3" s="477"/>
      <c r="VIP3" s="477"/>
      <c r="VIQ3" s="477"/>
      <c r="VIR3" s="477"/>
      <c r="VIS3" s="477"/>
      <c r="VIT3" s="477"/>
      <c r="VIU3" s="477"/>
      <c r="VIV3" s="477"/>
      <c r="VIW3" s="477"/>
      <c r="VIX3" s="477" t="s">
        <v>25</v>
      </c>
      <c r="VIY3" s="477"/>
      <c r="VIZ3" s="477"/>
      <c r="VJA3" s="477"/>
      <c r="VJB3" s="477"/>
      <c r="VJC3" s="477"/>
      <c r="VJD3" s="477"/>
      <c r="VJE3" s="477"/>
      <c r="VJF3" s="477"/>
      <c r="VJG3" s="477"/>
      <c r="VJH3" s="477"/>
      <c r="VJI3" s="477"/>
      <c r="VJJ3" s="477"/>
      <c r="VJK3" s="477"/>
      <c r="VJL3" s="477"/>
      <c r="VJM3" s="477"/>
      <c r="VJN3" s="477" t="s">
        <v>25</v>
      </c>
      <c r="VJO3" s="477"/>
      <c r="VJP3" s="477"/>
      <c r="VJQ3" s="477"/>
      <c r="VJR3" s="477"/>
      <c r="VJS3" s="477"/>
      <c r="VJT3" s="477"/>
      <c r="VJU3" s="477"/>
      <c r="VJV3" s="477"/>
      <c r="VJW3" s="477"/>
      <c r="VJX3" s="477"/>
      <c r="VJY3" s="477"/>
      <c r="VJZ3" s="477"/>
      <c r="VKA3" s="477"/>
      <c r="VKB3" s="477"/>
      <c r="VKC3" s="477"/>
      <c r="VKD3" s="477" t="s">
        <v>25</v>
      </c>
      <c r="VKE3" s="477"/>
      <c r="VKF3" s="477"/>
      <c r="VKG3" s="477"/>
      <c r="VKH3" s="477"/>
      <c r="VKI3" s="477"/>
      <c r="VKJ3" s="477"/>
      <c r="VKK3" s="477"/>
      <c r="VKL3" s="477"/>
      <c r="VKM3" s="477"/>
      <c r="VKN3" s="477"/>
      <c r="VKO3" s="477"/>
      <c r="VKP3" s="477"/>
      <c r="VKQ3" s="477"/>
      <c r="VKR3" s="477"/>
      <c r="VKS3" s="477"/>
      <c r="VKT3" s="477" t="s">
        <v>25</v>
      </c>
      <c r="VKU3" s="477"/>
      <c r="VKV3" s="477"/>
      <c r="VKW3" s="477"/>
      <c r="VKX3" s="477"/>
      <c r="VKY3" s="477"/>
      <c r="VKZ3" s="477"/>
      <c r="VLA3" s="477"/>
      <c r="VLB3" s="477"/>
      <c r="VLC3" s="477"/>
      <c r="VLD3" s="477"/>
      <c r="VLE3" s="477"/>
      <c r="VLF3" s="477"/>
      <c r="VLG3" s="477"/>
      <c r="VLH3" s="477"/>
      <c r="VLI3" s="477"/>
      <c r="VLJ3" s="477" t="s">
        <v>25</v>
      </c>
      <c r="VLK3" s="477"/>
      <c r="VLL3" s="477"/>
      <c r="VLM3" s="477"/>
      <c r="VLN3" s="477"/>
      <c r="VLO3" s="477"/>
      <c r="VLP3" s="477"/>
      <c r="VLQ3" s="477"/>
      <c r="VLR3" s="477"/>
      <c r="VLS3" s="477"/>
      <c r="VLT3" s="477"/>
      <c r="VLU3" s="477"/>
      <c r="VLV3" s="477"/>
      <c r="VLW3" s="477"/>
      <c r="VLX3" s="477"/>
      <c r="VLY3" s="477"/>
      <c r="VLZ3" s="477" t="s">
        <v>25</v>
      </c>
      <c r="VMA3" s="477"/>
      <c r="VMB3" s="477"/>
      <c r="VMC3" s="477"/>
      <c r="VMD3" s="477"/>
      <c r="VME3" s="477"/>
      <c r="VMF3" s="477"/>
      <c r="VMG3" s="477"/>
      <c r="VMH3" s="477"/>
      <c r="VMI3" s="477"/>
      <c r="VMJ3" s="477"/>
      <c r="VMK3" s="477"/>
      <c r="VML3" s="477"/>
      <c r="VMM3" s="477"/>
      <c r="VMN3" s="477"/>
      <c r="VMO3" s="477"/>
      <c r="VMP3" s="477" t="s">
        <v>25</v>
      </c>
      <c r="VMQ3" s="477"/>
      <c r="VMR3" s="477"/>
      <c r="VMS3" s="477"/>
      <c r="VMT3" s="477"/>
      <c r="VMU3" s="477"/>
      <c r="VMV3" s="477"/>
      <c r="VMW3" s="477"/>
      <c r="VMX3" s="477"/>
      <c r="VMY3" s="477"/>
      <c r="VMZ3" s="477"/>
      <c r="VNA3" s="477"/>
      <c r="VNB3" s="477"/>
      <c r="VNC3" s="477"/>
      <c r="VND3" s="477"/>
      <c r="VNE3" s="477"/>
      <c r="VNF3" s="477" t="s">
        <v>25</v>
      </c>
      <c r="VNG3" s="477"/>
      <c r="VNH3" s="477"/>
      <c r="VNI3" s="477"/>
      <c r="VNJ3" s="477"/>
      <c r="VNK3" s="477"/>
      <c r="VNL3" s="477"/>
      <c r="VNM3" s="477"/>
      <c r="VNN3" s="477"/>
      <c r="VNO3" s="477"/>
      <c r="VNP3" s="477"/>
      <c r="VNQ3" s="477"/>
      <c r="VNR3" s="477"/>
      <c r="VNS3" s="477"/>
      <c r="VNT3" s="477"/>
      <c r="VNU3" s="477"/>
      <c r="VNV3" s="477" t="s">
        <v>25</v>
      </c>
      <c r="VNW3" s="477"/>
      <c r="VNX3" s="477"/>
      <c r="VNY3" s="477"/>
      <c r="VNZ3" s="477"/>
      <c r="VOA3" s="477"/>
      <c r="VOB3" s="477"/>
      <c r="VOC3" s="477"/>
      <c r="VOD3" s="477"/>
      <c r="VOE3" s="477"/>
      <c r="VOF3" s="477"/>
      <c r="VOG3" s="477"/>
      <c r="VOH3" s="477"/>
      <c r="VOI3" s="477"/>
      <c r="VOJ3" s="477"/>
      <c r="VOK3" s="477"/>
      <c r="VOL3" s="477" t="s">
        <v>25</v>
      </c>
      <c r="VOM3" s="477"/>
      <c r="VON3" s="477"/>
      <c r="VOO3" s="477"/>
      <c r="VOP3" s="477"/>
      <c r="VOQ3" s="477"/>
      <c r="VOR3" s="477"/>
      <c r="VOS3" s="477"/>
      <c r="VOT3" s="477"/>
      <c r="VOU3" s="477"/>
      <c r="VOV3" s="477"/>
      <c r="VOW3" s="477"/>
      <c r="VOX3" s="477"/>
      <c r="VOY3" s="477"/>
      <c r="VOZ3" s="477"/>
      <c r="VPA3" s="477"/>
      <c r="VPB3" s="477" t="s">
        <v>25</v>
      </c>
      <c r="VPC3" s="477"/>
      <c r="VPD3" s="477"/>
      <c r="VPE3" s="477"/>
      <c r="VPF3" s="477"/>
      <c r="VPG3" s="477"/>
      <c r="VPH3" s="477"/>
      <c r="VPI3" s="477"/>
      <c r="VPJ3" s="477"/>
      <c r="VPK3" s="477"/>
      <c r="VPL3" s="477"/>
      <c r="VPM3" s="477"/>
      <c r="VPN3" s="477"/>
      <c r="VPO3" s="477"/>
      <c r="VPP3" s="477"/>
      <c r="VPQ3" s="477"/>
      <c r="VPR3" s="477" t="s">
        <v>25</v>
      </c>
      <c r="VPS3" s="477"/>
      <c r="VPT3" s="477"/>
      <c r="VPU3" s="477"/>
      <c r="VPV3" s="477"/>
      <c r="VPW3" s="477"/>
      <c r="VPX3" s="477"/>
      <c r="VPY3" s="477"/>
      <c r="VPZ3" s="477"/>
      <c r="VQA3" s="477"/>
      <c r="VQB3" s="477"/>
      <c r="VQC3" s="477"/>
      <c r="VQD3" s="477"/>
      <c r="VQE3" s="477"/>
      <c r="VQF3" s="477"/>
      <c r="VQG3" s="477"/>
      <c r="VQH3" s="477" t="s">
        <v>25</v>
      </c>
      <c r="VQI3" s="477"/>
      <c r="VQJ3" s="477"/>
      <c r="VQK3" s="477"/>
      <c r="VQL3" s="477"/>
      <c r="VQM3" s="477"/>
      <c r="VQN3" s="477"/>
      <c r="VQO3" s="477"/>
      <c r="VQP3" s="477"/>
      <c r="VQQ3" s="477"/>
      <c r="VQR3" s="477"/>
      <c r="VQS3" s="477"/>
      <c r="VQT3" s="477"/>
      <c r="VQU3" s="477"/>
      <c r="VQV3" s="477"/>
      <c r="VQW3" s="477"/>
      <c r="VQX3" s="477" t="s">
        <v>25</v>
      </c>
      <c r="VQY3" s="477"/>
      <c r="VQZ3" s="477"/>
      <c r="VRA3" s="477"/>
      <c r="VRB3" s="477"/>
      <c r="VRC3" s="477"/>
      <c r="VRD3" s="477"/>
      <c r="VRE3" s="477"/>
      <c r="VRF3" s="477"/>
      <c r="VRG3" s="477"/>
      <c r="VRH3" s="477"/>
      <c r="VRI3" s="477"/>
      <c r="VRJ3" s="477"/>
      <c r="VRK3" s="477"/>
      <c r="VRL3" s="477"/>
      <c r="VRM3" s="477"/>
      <c r="VRN3" s="477" t="s">
        <v>25</v>
      </c>
      <c r="VRO3" s="477"/>
      <c r="VRP3" s="477"/>
      <c r="VRQ3" s="477"/>
      <c r="VRR3" s="477"/>
      <c r="VRS3" s="477"/>
      <c r="VRT3" s="477"/>
      <c r="VRU3" s="477"/>
      <c r="VRV3" s="477"/>
      <c r="VRW3" s="477"/>
      <c r="VRX3" s="477"/>
      <c r="VRY3" s="477"/>
      <c r="VRZ3" s="477"/>
      <c r="VSA3" s="477"/>
      <c r="VSB3" s="477"/>
      <c r="VSC3" s="477"/>
      <c r="VSD3" s="477" t="s">
        <v>25</v>
      </c>
      <c r="VSE3" s="477"/>
      <c r="VSF3" s="477"/>
      <c r="VSG3" s="477"/>
      <c r="VSH3" s="477"/>
      <c r="VSI3" s="477"/>
      <c r="VSJ3" s="477"/>
      <c r="VSK3" s="477"/>
      <c r="VSL3" s="477"/>
      <c r="VSM3" s="477"/>
      <c r="VSN3" s="477"/>
      <c r="VSO3" s="477"/>
      <c r="VSP3" s="477"/>
      <c r="VSQ3" s="477"/>
      <c r="VSR3" s="477"/>
      <c r="VSS3" s="477"/>
      <c r="VST3" s="477" t="s">
        <v>25</v>
      </c>
      <c r="VSU3" s="477"/>
      <c r="VSV3" s="477"/>
      <c r="VSW3" s="477"/>
      <c r="VSX3" s="477"/>
      <c r="VSY3" s="477"/>
      <c r="VSZ3" s="477"/>
      <c r="VTA3" s="477"/>
      <c r="VTB3" s="477"/>
      <c r="VTC3" s="477"/>
      <c r="VTD3" s="477"/>
      <c r="VTE3" s="477"/>
      <c r="VTF3" s="477"/>
      <c r="VTG3" s="477"/>
      <c r="VTH3" s="477"/>
      <c r="VTI3" s="477"/>
      <c r="VTJ3" s="477" t="s">
        <v>25</v>
      </c>
      <c r="VTK3" s="477"/>
      <c r="VTL3" s="477"/>
      <c r="VTM3" s="477"/>
      <c r="VTN3" s="477"/>
      <c r="VTO3" s="477"/>
      <c r="VTP3" s="477"/>
      <c r="VTQ3" s="477"/>
      <c r="VTR3" s="477"/>
      <c r="VTS3" s="477"/>
      <c r="VTT3" s="477"/>
      <c r="VTU3" s="477"/>
      <c r="VTV3" s="477"/>
      <c r="VTW3" s="477"/>
      <c r="VTX3" s="477"/>
      <c r="VTY3" s="477"/>
      <c r="VTZ3" s="477" t="s">
        <v>25</v>
      </c>
      <c r="VUA3" s="477"/>
      <c r="VUB3" s="477"/>
      <c r="VUC3" s="477"/>
      <c r="VUD3" s="477"/>
      <c r="VUE3" s="477"/>
      <c r="VUF3" s="477"/>
      <c r="VUG3" s="477"/>
      <c r="VUH3" s="477"/>
      <c r="VUI3" s="477"/>
      <c r="VUJ3" s="477"/>
      <c r="VUK3" s="477"/>
      <c r="VUL3" s="477"/>
      <c r="VUM3" s="477"/>
      <c r="VUN3" s="477"/>
      <c r="VUO3" s="477"/>
      <c r="VUP3" s="477" t="s">
        <v>25</v>
      </c>
      <c r="VUQ3" s="477"/>
      <c r="VUR3" s="477"/>
      <c r="VUS3" s="477"/>
      <c r="VUT3" s="477"/>
      <c r="VUU3" s="477"/>
      <c r="VUV3" s="477"/>
      <c r="VUW3" s="477"/>
      <c r="VUX3" s="477"/>
      <c r="VUY3" s="477"/>
      <c r="VUZ3" s="477"/>
      <c r="VVA3" s="477"/>
      <c r="VVB3" s="477"/>
      <c r="VVC3" s="477"/>
      <c r="VVD3" s="477"/>
      <c r="VVE3" s="477"/>
      <c r="VVF3" s="477" t="s">
        <v>25</v>
      </c>
      <c r="VVG3" s="477"/>
      <c r="VVH3" s="477"/>
      <c r="VVI3" s="477"/>
      <c r="VVJ3" s="477"/>
      <c r="VVK3" s="477"/>
      <c r="VVL3" s="477"/>
      <c r="VVM3" s="477"/>
      <c r="VVN3" s="477"/>
      <c r="VVO3" s="477"/>
      <c r="VVP3" s="477"/>
      <c r="VVQ3" s="477"/>
      <c r="VVR3" s="477"/>
      <c r="VVS3" s="477"/>
      <c r="VVT3" s="477"/>
      <c r="VVU3" s="477"/>
      <c r="VVV3" s="477" t="s">
        <v>25</v>
      </c>
      <c r="VVW3" s="477"/>
      <c r="VVX3" s="477"/>
      <c r="VVY3" s="477"/>
      <c r="VVZ3" s="477"/>
      <c r="VWA3" s="477"/>
      <c r="VWB3" s="477"/>
      <c r="VWC3" s="477"/>
      <c r="VWD3" s="477"/>
      <c r="VWE3" s="477"/>
      <c r="VWF3" s="477"/>
      <c r="VWG3" s="477"/>
      <c r="VWH3" s="477"/>
      <c r="VWI3" s="477"/>
      <c r="VWJ3" s="477"/>
      <c r="VWK3" s="477"/>
      <c r="VWL3" s="477" t="s">
        <v>25</v>
      </c>
      <c r="VWM3" s="477"/>
      <c r="VWN3" s="477"/>
      <c r="VWO3" s="477"/>
      <c r="VWP3" s="477"/>
      <c r="VWQ3" s="477"/>
      <c r="VWR3" s="477"/>
      <c r="VWS3" s="477"/>
      <c r="VWT3" s="477"/>
      <c r="VWU3" s="477"/>
      <c r="VWV3" s="477"/>
      <c r="VWW3" s="477"/>
      <c r="VWX3" s="477"/>
      <c r="VWY3" s="477"/>
      <c r="VWZ3" s="477"/>
      <c r="VXA3" s="477"/>
      <c r="VXB3" s="477" t="s">
        <v>25</v>
      </c>
      <c r="VXC3" s="477"/>
      <c r="VXD3" s="477"/>
      <c r="VXE3" s="477"/>
      <c r="VXF3" s="477"/>
      <c r="VXG3" s="477"/>
      <c r="VXH3" s="477"/>
      <c r="VXI3" s="477"/>
      <c r="VXJ3" s="477"/>
      <c r="VXK3" s="477"/>
      <c r="VXL3" s="477"/>
      <c r="VXM3" s="477"/>
      <c r="VXN3" s="477"/>
      <c r="VXO3" s="477"/>
      <c r="VXP3" s="477"/>
      <c r="VXQ3" s="477"/>
      <c r="VXR3" s="477" t="s">
        <v>25</v>
      </c>
      <c r="VXS3" s="477"/>
      <c r="VXT3" s="477"/>
      <c r="VXU3" s="477"/>
      <c r="VXV3" s="477"/>
      <c r="VXW3" s="477"/>
      <c r="VXX3" s="477"/>
      <c r="VXY3" s="477"/>
      <c r="VXZ3" s="477"/>
      <c r="VYA3" s="477"/>
      <c r="VYB3" s="477"/>
      <c r="VYC3" s="477"/>
      <c r="VYD3" s="477"/>
      <c r="VYE3" s="477"/>
      <c r="VYF3" s="477"/>
      <c r="VYG3" s="477"/>
      <c r="VYH3" s="477" t="s">
        <v>25</v>
      </c>
      <c r="VYI3" s="477"/>
      <c r="VYJ3" s="477"/>
      <c r="VYK3" s="477"/>
      <c r="VYL3" s="477"/>
      <c r="VYM3" s="477"/>
      <c r="VYN3" s="477"/>
      <c r="VYO3" s="477"/>
      <c r="VYP3" s="477"/>
      <c r="VYQ3" s="477"/>
      <c r="VYR3" s="477"/>
      <c r="VYS3" s="477"/>
      <c r="VYT3" s="477"/>
      <c r="VYU3" s="477"/>
      <c r="VYV3" s="477"/>
      <c r="VYW3" s="477"/>
      <c r="VYX3" s="477" t="s">
        <v>25</v>
      </c>
      <c r="VYY3" s="477"/>
      <c r="VYZ3" s="477"/>
      <c r="VZA3" s="477"/>
      <c r="VZB3" s="477"/>
      <c r="VZC3" s="477"/>
      <c r="VZD3" s="477"/>
      <c r="VZE3" s="477"/>
      <c r="VZF3" s="477"/>
      <c r="VZG3" s="477"/>
      <c r="VZH3" s="477"/>
      <c r="VZI3" s="477"/>
      <c r="VZJ3" s="477"/>
      <c r="VZK3" s="477"/>
      <c r="VZL3" s="477"/>
      <c r="VZM3" s="477"/>
      <c r="VZN3" s="477" t="s">
        <v>25</v>
      </c>
      <c r="VZO3" s="477"/>
      <c r="VZP3" s="477"/>
      <c r="VZQ3" s="477"/>
      <c r="VZR3" s="477"/>
      <c r="VZS3" s="477"/>
      <c r="VZT3" s="477"/>
      <c r="VZU3" s="477"/>
      <c r="VZV3" s="477"/>
      <c r="VZW3" s="477"/>
      <c r="VZX3" s="477"/>
      <c r="VZY3" s="477"/>
      <c r="VZZ3" s="477"/>
      <c r="WAA3" s="477"/>
      <c r="WAB3" s="477"/>
      <c r="WAC3" s="477"/>
      <c r="WAD3" s="477" t="s">
        <v>25</v>
      </c>
      <c r="WAE3" s="477"/>
      <c r="WAF3" s="477"/>
      <c r="WAG3" s="477"/>
      <c r="WAH3" s="477"/>
      <c r="WAI3" s="477"/>
      <c r="WAJ3" s="477"/>
      <c r="WAK3" s="477"/>
      <c r="WAL3" s="477"/>
      <c r="WAM3" s="477"/>
      <c r="WAN3" s="477"/>
      <c r="WAO3" s="477"/>
      <c r="WAP3" s="477"/>
      <c r="WAQ3" s="477"/>
      <c r="WAR3" s="477"/>
      <c r="WAS3" s="477"/>
      <c r="WAT3" s="477" t="s">
        <v>25</v>
      </c>
      <c r="WAU3" s="477"/>
      <c r="WAV3" s="477"/>
      <c r="WAW3" s="477"/>
      <c r="WAX3" s="477"/>
      <c r="WAY3" s="477"/>
      <c r="WAZ3" s="477"/>
      <c r="WBA3" s="477"/>
      <c r="WBB3" s="477"/>
      <c r="WBC3" s="477"/>
      <c r="WBD3" s="477"/>
      <c r="WBE3" s="477"/>
      <c r="WBF3" s="477"/>
      <c r="WBG3" s="477"/>
      <c r="WBH3" s="477"/>
      <c r="WBI3" s="477"/>
      <c r="WBJ3" s="477" t="s">
        <v>25</v>
      </c>
      <c r="WBK3" s="477"/>
      <c r="WBL3" s="477"/>
      <c r="WBM3" s="477"/>
      <c r="WBN3" s="477"/>
      <c r="WBO3" s="477"/>
      <c r="WBP3" s="477"/>
      <c r="WBQ3" s="477"/>
      <c r="WBR3" s="477"/>
      <c r="WBS3" s="477"/>
      <c r="WBT3" s="477"/>
      <c r="WBU3" s="477"/>
      <c r="WBV3" s="477"/>
      <c r="WBW3" s="477"/>
      <c r="WBX3" s="477"/>
      <c r="WBY3" s="477"/>
      <c r="WBZ3" s="477" t="s">
        <v>25</v>
      </c>
      <c r="WCA3" s="477"/>
      <c r="WCB3" s="477"/>
      <c r="WCC3" s="477"/>
      <c r="WCD3" s="477"/>
      <c r="WCE3" s="477"/>
      <c r="WCF3" s="477"/>
      <c r="WCG3" s="477"/>
      <c r="WCH3" s="477"/>
      <c r="WCI3" s="477"/>
      <c r="WCJ3" s="477"/>
      <c r="WCK3" s="477"/>
      <c r="WCL3" s="477"/>
      <c r="WCM3" s="477"/>
      <c r="WCN3" s="477"/>
      <c r="WCO3" s="477"/>
      <c r="WCP3" s="477" t="s">
        <v>25</v>
      </c>
      <c r="WCQ3" s="477"/>
      <c r="WCR3" s="477"/>
      <c r="WCS3" s="477"/>
      <c r="WCT3" s="477"/>
      <c r="WCU3" s="477"/>
      <c r="WCV3" s="477"/>
      <c r="WCW3" s="477"/>
      <c r="WCX3" s="477"/>
      <c r="WCY3" s="477"/>
      <c r="WCZ3" s="477"/>
      <c r="WDA3" s="477"/>
      <c r="WDB3" s="477"/>
      <c r="WDC3" s="477"/>
      <c r="WDD3" s="477"/>
      <c r="WDE3" s="477"/>
      <c r="WDF3" s="477" t="s">
        <v>25</v>
      </c>
      <c r="WDG3" s="477"/>
      <c r="WDH3" s="477"/>
      <c r="WDI3" s="477"/>
      <c r="WDJ3" s="477"/>
      <c r="WDK3" s="477"/>
      <c r="WDL3" s="477"/>
      <c r="WDM3" s="477"/>
      <c r="WDN3" s="477"/>
      <c r="WDO3" s="477"/>
      <c r="WDP3" s="477"/>
      <c r="WDQ3" s="477"/>
      <c r="WDR3" s="477"/>
      <c r="WDS3" s="477"/>
      <c r="WDT3" s="477"/>
      <c r="WDU3" s="477"/>
      <c r="WDV3" s="477" t="s">
        <v>25</v>
      </c>
      <c r="WDW3" s="477"/>
      <c r="WDX3" s="477"/>
      <c r="WDY3" s="477"/>
      <c r="WDZ3" s="477"/>
      <c r="WEA3" s="477"/>
      <c r="WEB3" s="477"/>
      <c r="WEC3" s="477"/>
      <c r="WED3" s="477"/>
      <c r="WEE3" s="477"/>
      <c r="WEF3" s="477"/>
      <c r="WEG3" s="477"/>
      <c r="WEH3" s="477"/>
      <c r="WEI3" s="477"/>
      <c r="WEJ3" s="477"/>
      <c r="WEK3" s="477"/>
      <c r="WEL3" s="477" t="s">
        <v>25</v>
      </c>
      <c r="WEM3" s="477"/>
      <c r="WEN3" s="477"/>
      <c r="WEO3" s="477"/>
      <c r="WEP3" s="477"/>
      <c r="WEQ3" s="477"/>
      <c r="WER3" s="477"/>
      <c r="WES3" s="477"/>
      <c r="WET3" s="477"/>
      <c r="WEU3" s="477"/>
      <c r="WEV3" s="477"/>
      <c r="WEW3" s="477"/>
      <c r="WEX3" s="477"/>
      <c r="WEY3" s="477"/>
      <c r="WEZ3" s="477"/>
      <c r="WFA3" s="477"/>
      <c r="WFB3" s="477" t="s">
        <v>25</v>
      </c>
      <c r="WFC3" s="477"/>
      <c r="WFD3" s="477"/>
      <c r="WFE3" s="477"/>
      <c r="WFF3" s="477"/>
      <c r="WFG3" s="477"/>
      <c r="WFH3" s="477"/>
      <c r="WFI3" s="477"/>
      <c r="WFJ3" s="477"/>
      <c r="WFK3" s="477"/>
      <c r="WFL3" s="477"/>
      <c r="WFM3" s="477"/>
      <c r="WFN3" s="477"/>
      <c r="WFO3" s="477"/>
      <c r="WFP3" s="477"/>
      <c r="WFQ3" s="477"/>
      <c r="WFR3" s="477" t="s">
        <v>25</v>
      </c>
      <c r="WFS3" s="477"/>
      <c r="WFT3" s="477"/>
      <c r="WFU3" s="477"/>
      <c r="WFV3" s="477"/>
      <c r="WFW3" s="477"/>
      <c r="WFX3" s="477"/>
      <c r="WFY3" s="477"/>
      <c r="WFZ3" s="477"/>
      <c r="WGA3" s="477"/>
      <c r="WGB3" s="477"/>
      <c r="WGC3" s="477"/>
      <c r="WGD3" s="477"/>
      <c r="WGE3" s="477"/>
      <c r="WGF3" s="477"/>
      <c r="WGG3" s="477"/>
      <c r="WGH3" s="477" t="s">
        <v>25</v>
      </c>
      <c r="WGI3" s="477"/>
      <c r="WGJ3" s="477"/>
      <c r="WGK3" s="477"/>
      <c r="WGL3" s="477"/>
      <c r="WGM3" s="477"/>
      <c r="WGN3" s="477"/>
      <c r="WGO3" s="477"/>
      <c r="WGP3" s="477"/>
      <c r="WGQ3" s="477"/>
      <c r="WGR3" s="477"/>
      <c r="WGS3" s="477"/>
      <c r="WGT3" s="477"/>
      <c r="WGU3" s="477"/>
      <c r="WGV3" s="477"/>
      <c r="WGW3" s="477"/>
      <c r="WGX3" s="477" t="s">
        <v>25</v>
      </c>
      <c r="WGY3" s="477"/>
      <c r="WGZ3" s="477"/>
      <c r="WHA3" s="477"/>
      <c r="WHB3" s="477"/>
      <c r="WHC3" s="477"/>
      <c r="WHD3" s="477"/>
      <c r="WHE3" s="477"/>
      <c r="WHF3" s="477"/>
      <c r="WHG3" s="477"/>
      <c r="WHH3" s="477"/>
      <c r="WHI3" s="477"/>
      <c r="WHJ3" s="477"/>
      <c r="WHK3" s="477"/>
      <c r="WHL3" s="477"/>
      <c r="WHM3" s="477"/>
      <c r="WHN3" s="477" t="s">
        <v>25</v>
      </c>
      <c r="WHO3" s="477"/>
      <c r="WHP3" s="477"/>
      <c r="WHQ3" s="477"/>
      <c r="WHR3" s="477"/>
      <c r="WHS3" s="477"/>
      <c r="WHT3" s="477"/>
      <c r="WHU3" s="477"/>
      <c r="WHV3" s="477"/>
      <c r="WHW3" s="477"/>
      <c r="WHX3" s="477"/>
      <c r="WHY3" s="477"/>
      <c r="WHZ3" s="477"/>
      <c r="WIA3" s="477"/>
      <c r="WIB3" s="477"/>
      <c r="WIC3" s="477"/>
      <c r="WID3" s="477" t="s">
        <v>25</v>
      </c>
      <c r="WIE3" s="477"/>
      <c r="WIF3" s="477"/>
      <c r="WIG3" s="477"/>
      <c r="WIH3" s="477"/>
      <c r="WII3" s="477"/>
      <c r="WIJ3" s="477"/>
      <c r="WIK3" s="477"/>
      <c r="WIL3" s="477"/>
      <c r="WIM3" s="477"/>
      <c r="WIN3" s="477"/>
      <c r="WIO3" s="477"/>
      <c r="WIP3" s="477"/>
      <c r="WIQ3" s="477"/>
      <c r="WIR3" s="477"/>
      <c r="WIS3" s="477"/>
      <c r="WIT3" s="477" t="s">
        <v>25</v>
      </c>
      <c r="WIU3" s="477"/>
      <c r="WIV3" s="477"/>
      <c r="WIW3" s="477"/>
      <c r="WIX3" s="477"/>
      <c r="WIY3" s="477"/>
      <c r="WIZ3" s="477"/>
      <c r="WJA3" s="477"/>
      <c r="WJB3" s="477"/>
      <c r="WJC3" s="477"/>
      <c r="WJD3" s="477"/>
      <c r="WJE3" s="477"/>
      <c r="WJF3" s="477"/>
      <c r="WJG3" s="477"/>
      <c r="WJH3" s="477"/>
      <c r="WJI3" s="477"/>
      <c r="WJJ3" s="477" t="s">
        <v>25</v>
      </c>
      <c r="WJK3" s="477"/>
      <c r="WJL3" s="477"/>
      <c r="WJM3" s="477"/>
      <c r="WJN3" s="477"/>
      <c r="WJO3" s="477"/>
      <c r="WJP3" s="477"/>
      <c r="WJQ3" s="477"/>
      <c r="WJR3" s="477"/>
      <c r="WJS3" s="477"/>
      <c r="WJT3" s="477"/>
      <c r="WJU3" s="477"/>
      <c r="WJV3" s="477"/>
      <c r="WJW3" s="477"/>
      <c r="WJX3" s="477"/>
      <c r="WJY3" s="477"/>
      <c r="WJZ3" s="477" t="s">
        <v>25</v>
      </c>
      <c r="WKA3" s="477"/>
      <c r="WKB3" s="477"/>
      <c r="WKC3" s="477"/>
      <c r="WKD3" s="477"/>
      <c r="WKE3" s="477"/>
      <c r="WKF3" s="477"/>
      <c r="WKG3" s="477"/>
      <c r="WKH3" s="477"/>
      <c r="WKI3" s="477"/>
      <c r="WKJ3" s="477"/>
      <c r="WKK3" s="477"/>
      <c r="WKL3" s="477"/>
      <c r="WKM3" s="477"/>
      <c r="WKN3" s="477"/>
      <c r="WKO3" s="477"/>
      <c r="WKP3" s="477" t="s">
        <v>25</v>
      </c>
      <c r="WKQ3" s="477"/>
      <c r="WKR3" s="477"/>
      <c r="WKS3" s="477"/>
      <c r="WKT3" s="477"/>
      <c r="WKU3" s="477"/>
      <c r="WKV3" s="477"/>
      <c r="WKW3" s="477"/>
      <c r="WKX3" s="477"/>
      <c r="WKY3" s="477"/>
      <c r="WKZ3" s="477"/>
      <c r="WLA3" s="477"/>
      <c r="WLB3" s="477"/>
      <c r="WLC3" s="477"/>
      <c r="WLD3" s="477"/>
      <c r="WLE3" s="477"/>
      <c r="WLF3" s="477" t="s">
        <v>25</v>
      </c>
      <c r="WLG3" s="477"/>
      <c r="WLH3" s="477"/>
      <c r="WLI3" s="477"/>
      <c r="WLJ3" s="477"/>
      <c r="WLK3" s="477"/>
      <c r="WLL3" s="477"/>
      <c r="WLM3" s="477"/>
      <c r="WLN3" s="477"/>
      <c r="WLO3" s="477"/>
      <c r="WLP3" s="477"/>
      <c r="WLQ3" s="477"/>
      <c r="WLR3" s="477"/>
      <c r="WLS3" s="477"/>
      <c r="WLT3" s="477"/>
      <c r="WLU3" s="477"/>
      <c r="WLV3" s="477" t="s">
        <v>25</v>
      </c>
      <c r="WLW3" s="477"/>
      <c r="WLX3" s="477"/>
      <c r="WLY3" s="477"/>
      <c r="WLZ3" s="477"/>
      <c r="WMA3" s="477"/>
      <c r="WMB3" s="477"/>
      <c r="WMC3" s="477"/>
      <c r="WMD3" s="477"/>
      <c r="WME3" s="477"/>
      <c r="WMF3" s="477"/>
      <c r="WMG3" s="477"/>
      <c r="WMH3" s="477"/>
      <c r="WMI3" s="477"/>
      <c r="WMJ3" s="477"/>
      <c r="WMK3" s="477"/>
      <c r="WML3" s="477" t="s">
        <v>25</v>
      </c>
      <c r="WMM3" s="477"/>
      <c r="WMN3" s="477"/>
      <c r="WMO3" s="477"/>
      <c r="WMP3" s="477"/>
      <c r="WMQ3" s="477"/>
      <c r="WMR3" s="477"/>
      <c r="WMS3" s="477"/>
      <c r="WMT3" s="477"/>
      <c r="WMU3" s="477"/>
      <c r="WMV3" s="477"/>
      <c r="WMW3" s="477"/>
      <c r="WMX3" s="477"/>
      <c r="WMY3" s="477"/>
      <c r="WMZ3" s="477"/>
      <c r="WNA3" s="477"/>
      <c r="WNB3" s="477" t="s">
        <v>25</v>
      </c>
      <c r="WNC3" s="477"/>
      <c r="WND3" s="477"/>
      <c r="WNE3" s="477"/>
      <c r="WNF3" s="477"/>
      <c r="WNG3" s="477"/>
      <c r="WNH3" s="477"/>
      <c r="WNI3" s="477"/>
      <c r="WNJ3" s="477"/>
      <c r="WNK3" s="477"/>
      <c r="WNL3" s="477"/>
      <c r="WNM3" s="477"/>
      <c r="WNN3" s="477"/>
      <c r="WNO3" s="477"/>
      <c r="WNP3" s="477"/>
      <c r="WNQ3" s="477"/>
      <c r="WNR3" s="477" t="s">
        <v>25</v>
      </c>
      <c r="WNS3" s="477"/>
      <c r="WNT3" s="477"/>
      <c r="WNU3" s="477"/>
      <c r="WNV3" s="477"/>
      <c r="WNW3" s="477"/>
      <c r="WNX3" s="477"/>
      <c r="WNY3" s="477"/>
      <c r="WNZ3" s="477"/>
      <c r="WOA3" s="477"/>
      <c r="WOB3" s="477"/>
      <c r="WOC3" s="477"/>
      <c r="WOD3" s="477"/>
      <c r="WOE3" s="477"/>
      <c r="WOF3" s="477"/>
      <c r="WOG3" s="477"/>
      <c r="WOH3" s="477" t="s">
        <v>25</v>
      </c>
      <c r="WOI3" s="477"/>
      <c r="WOJ3" s="477"/>
      <c r="WOK3" s="477"/>
      <c r="WOL3" s="477"/>
      <c r="WOM3" s="477"/>
      <c r="WON3" s="477"/>
      <c r="WOO3" s="477"/>
      <c r="WOP3" s="477"/>
      <c r="WOQ3" s="477"/>
      <c r="WOR3" s="477"/>
      <c r="WOS3" s="477"/>
      <c r="WOT3" s="477"/>
      <c r="WOU3" s="477"/>
      <c r="WOV3" s="477"/>
      <c r="WOW3" s="477"/>
      <c r="WOX3" s="477" t="s">
        <v>25</v>
      </c>
      <c r="WOY3" s="477"/>
      <c r="WOZ3" s="477"/>
      <c r="WPA3" s="477"/>
      <c r="WPB3" s="477"/>
      <c r="WPC3" s="477"/>
      <c r="WPD3" s="477"/>
      <c r="WPE3" s="477"/>
      <c r="WPF3" s="477"/>
      <c r="WPG3" s="477"/>
      <c r="WPH3" s="477"/>
      <c r="WPI3" s="477"/>
      <c r="WPJ3" s="477"/>
      <c r="WPK3" s="477"/>
      <c r="WPL3" s="477"/>
      <c r="WPM3" s="477"/>
      <c r="WPN3" s="477" t="s">
        <v>25</v>
      </c>
      <c r="WPO3" s="477"/>
      <c r="WPP3" s="477"/>
      <c r="WPQ3" s="477"/>
      <c r="WPR3" s="477"/>
      <c r="WPS3" s="477"/>
      <c r="WPT3" s="477"/>
      <c r="WPU3" s="477"/>
      <c r="WPV3" s="477"/>
      <c r="WPW3" s="477"/>
      <c r="WPX3" s="477"/>
      <c r="WPY3" s="477"/>
      <c r="WPZ3" s="477"/>
      <c r="WQA3" s="477"/>
      <c r="WQB3" s="477"/>
      <c r="WQC3" s="477"/>
      <c r="WQD3" s="477" t="s">
        <v>25</v>
      </c>
      <c r="WQE3" s="477"/>
      <c r="WQF3" s="477"/>
      <c r="WQG3" s="477"/>
      <c r="WQH3" s="477"/>
      <c r="WQI3" s="477"/>
      <c r="WQJ3" s="477"/>
      <c r="WQK3" s="477"/>
      <c r="WQL3" s="477"/>
      <c r="WQM3" s="477"/>
      <c r="WQN3" s="477"/>
      <c r="WQO3" s="477"/>
      <c r="WQP3" s="477"/>
      <c r="WQQ3" s="477"/>
      <c r="WQR3" s="477"/>
      <c r="WQS3" s="477"/>
      <c r="WQT3" s="477" t="s">
        <v>25</v>
      </c>
      <c r="WQU3" s="477"/>
      <c r="WQV3" s="477"/>
      <c r="WQW3" s="477"/>
      <c r="WQX3" s="477"/>
      <c r="WQY3" s="477"/>
      <c r="WQZ3" s="477"/>
      <c r="WRA3" s="477"/>
      <c r="WRB3" s="477"/>
      <c r="WRC3" s="477"/>
      <c r="WRD3" s="477"/>
      <c r="WRE3" s="477"/>
      <c r="WRF3" s="477"/>
      <c r="WRG3" s="477"/>
      <c r="WRH3" s="477"/>
      <c r="WRI3" s="477"/>
      <c r="WRJ3" s="477" t="s">
        <v>25</v>
      </c>
      <c r="WRK3" s="477"/>
      <c r="WRL3" s="477"/>
      <c r="WRM3" s="477"/>
      <c r="WRN3" s="477"/>
      <c r="WRO3" s="477"/>
      <c r="WRP3" s="477"/>
      <c r="WRQ3" s="477"/>
      <c r="WRR3" s="477"/>
      <c r="WRS3" s="477"/>
      <c r="WRT3" s="477"/>
      <c r="WRU3" s="477"/>
      <c r="WRV3" s="477"/>
      <c r="WRW3" s="477"/>
      <c r="WRX3" s="477"/>
      <c r="WRY3" s="477"/>
      <c r="WRZ3" s="477" t="s">
        <v>25</v>
      </c>
      <c r="WSA3" s="477"/>
      <c r="WSB3" s="477"/>
      <c r="WSC3" s="477"/>
      <c r="WSD3" s="477"/>
      <c r="WSE3" s="477"/>
      <c r="WSF3" s="477"/>
      <c r="WSG3" s="477"/>
      <c r="WSH3" s="477"/>
      <c r="WSI3" s="477"/>
      <c r="WSJ3" s="477"/>
      <c r="WSK3" s="477"/>
      <c r="WSL3" s="477"/>
      <c r="WSM3" s="477"/>
      <c r="WSN3" s="477"/>
      <c r="WSO3" s="477"/>
      <c r="WSP3" s="477" t="s">
        <v>25</v>
      </c>
      <c r="WSQ3" s="477"/>
      <c r="WSR3" s="477"/>
      <c r="WSS3" s="477"/>
      <c r="WST3" s="477"/>
      <c r="WSU3" s="477"/>
      <c r="WSV3" s="477"/>
      <c r="WSW3" s="477"/>
      <c r="WSX3" s="477"/>
      <c r="WSY3" s="477"/>
      <c r="WSZ3" s="477"/>
      <c r="WTA3" s="477"/>
      <c r="WTB3" s="477"/>
      <c r="WTC3" s="477"/>
      <c r="WTD3" s="477"/>
      <c r="WTE3" s="477"/>
      <c r="WTF3" s="477" t="s">
        <v>25</v>
      </c>
      <c r="WTG3" s="477"/>
      <c r="WTH3" s="477"/>
      <c r="WTI3" s="477"/>
      <c r="WTJ3" s="477"/>
      <c r="WTK3" s="477"/>
      <c r="WTL3" s="477"/>
      <c r="WTM3" s="477"/>
      <c r="WTN3" s="477"/>
      <c r="WTO3" s="477"/>
      <c r="WTP3" s="477"/>
      <c r="WTQ3" s="477"/>
      <c r="WTR3" s="477"/>
      <c r="WTS3" s="477"/>
      <c r="WTT3" s="477"/>
      <c r="WTU3" s="477"/>
      <c r="WTV3" s="477" t="s">
        <v>25</v>
      </c>
      <c r="WTW3" s="477"/>
      <c r="WTX3" s="477"/>
      <c r="WTY3" s="477"/>
      <c r="WTZ3" s="477"/>
      <c r="WUA3" s="477"/>
      <c r="WUB3" s="477"/>
      <c r="WUC3" s="477"/>
      <c r="WUD3" s="477"/>
      <c r="WUE3" s="477"/>
      <c r="WUF3" s="477"/>
      <c r="WUG3" s="477"/>
      <c r="WUH3" s="477"/>
      <c r="WUI3" s="477"/>
      <c r="WUJ3" s="477"/>
      <c r="WUK3" s="477"/>
      <c r="WUL3" s="477" t="s">
        <v>25</v>
      </c>
      <c r="WUM3" s="477"/>
      <c r="WUN3" s="477"/>
      <c r="WUO3" s="477"/>
      <c r="WUP3" s="477"/>
      <c r="WUQ3" s="477"/>
      <c r="WUR3" s="477"/>
      <c r="WUS3" s="477"/>
      <c r="WUT3" s="477"/>
      <c r="WUU3" s="477"/>
      <c r="WUV3" s="477"/>
      <c r="WUW3" s="477"/>
      <c r="WUX3" s="477"/>
      <c r="WUY3" s="477"/>
      <c r="WUZ3" s="477"/>
      <c r="WVA3" s="477"/>
      <c r="WVB3" s="477" t="s">
        <v>25</v>
      </c>
      <c r="WVC3" s="477"/>
      <c r="WVD3" s="477"/>
      <c r="WVE3" s="477"/>
      <c r="WVF3" s="477"/>
      <c r="WVG3" s="477"/>
      <c r="WVH3" s="477"/>
      <c r="WVI3" s="477"/>
      <c r="WVJ3" s="477"/>
      <c r="WVK3" s="477"/>
      <c r="WVL3" s="477"/>
      <c r="WVM3" s="477"/>
      <c r="WVN3" s="477"/>
      <c r="WVO3" s="477"/>
      <c r="WVP3" s="477"/>
      <c r="WVQ3" s="477"/>
      <c r="WVR3" s="477" t="s">
        <v>25</v>
      </c>
      <c r="WVS3" s="477"/>
      <c r="WVT3" s="477"/>
      <c r="WVU3" s="477"/>
      <c r="WVV3" s="477"/>
      <c r="WVW3" s="477"/>
      <c r="WVX3" s="477"/>
      <c r="WVY3" s="477"/>
      <c r="WVZ3" s="477"/>
      <c r="WWA3" s="477"/>
      <c r="WWB3" s="477"/>
      <c r="WWC3" s="477"/>
      <c r="WWD3" s="477"/>
      <c r="WWE3" s="477"/>
      <c r="WWF3" s="477"/>
      <c r="WWG3" s="477"/>
      <c r="WWH3" s="477" t="s">
        <v>25</v>
      </c>
      <c r="WWI3" s="477"/>
      <c r="WWJ3" s="477"/>
      <c r="WWK3" s="477"/>
      <c r="WWL3" s="477"/>
      <c r="WWM3" s="477"/>
      <c r="WWN3" s="477"/>
      <c r="WWO3" s="477"/>
      <c r="WWP3" s="477"/>
      <c r="WWQ3" s="477"/>
      <c r="WWR3" s="477"/>
      <c r="WWS3" s="477"/>
      <c r="WWT3" s="477"/>
      <c r="WWU3" s="477"/>
      <c r="WWV3" s="477"/>
      <c r="WWW3" s="477"/>
      <c r="WWX3" s="477" t="s">
        <v>25</v>
      </c>
      <c r="WWY3" s="477"/>
      <c r="WWZ3" s="477"/>
      <c r="WXA3" s="477"/>
      <c r="WXB3" s="477"/>
      <c r="WXC3" s="477"/>
      <c r="WXD3" s="477"/>
      <c r="WXE3" s="477"/>
      <c r="WXF3" s="477"/>
      <c r="WXG3" s="477"/>
      <c r="WXH3" s="477"/>
      <c r="WXI3" s="477"/>
      <c r="WXJ3" s="477"/>
      <c r="WXK3" s="477"/>
      <c r="WXL3" s="477"/>
      <c r="WXM3" s="477"/>
      <c r="WXN3" s="477" t="s">
        <v>25</v>
      </c>
      <c r="WXO3" s="477"/>
      <c r="WXP3" s="477"/>
      <c r="WXQ3" s="477"/>
      <c r="WXR3" s="477"/>
      <c r="WXS3" s="477"/>
      <c r="WXT3" s="477"/>
      <c r="WXU3" s="477"/>
      <c r="WXV3" s="477"/>
      <c r="WXW3" s="477"/>
      <c r="WXX3" s="477"/>
      <c r="WXY3" s="477"/>
      <c r="WXZ3" s="477"/>
      <c r="WYA3" s="477"/>
      <c r="WYB3" s="477"/>
      <c r="WYC3" s="477"/>
      <c r="WYD3" s="477" t="s">
        <v>25</v>
      </c>
      <c r="WYE3" s="477"/>
      <c r="WYF3" s="477"/>
      <c r="WYG3" s="477"/>
      <c r="WYH3" s="477"/>
      <c r="WYI3" s="477"/>
      <c r="WYJ3" s="477"/>
      <c r="WYK3" s="477"/>
      <c r="WYL3" s="477"/>
      <c r="WYM3" s="477"/>
      <c r="WYN3" s="477"/>
      <c r="WYO3" s="477"/>
      <c r="WYP3" s="477"/>
      <c r="WYQ3" s="477"/>
      <c r="WYR3" s="477"/>
      <c r="WYS3" s="477"/>
      <c r="WYT3" s="477" t="s">
        <v>25</v>
      </c>
      <c r="WYU3" s="477"/>
      <c r="WYV3" s="477"/>
      <c r="WYW3" s="477"/>
      <c r="WYX3" s="477"/>
      <c r="WYY3" s="477"/>
      <c r="WYZ3" s="477"/>
      <c r="WZA3" s="477"/>
      <c r="WZB3" s="477"/>
      <c r="WZC3" s="477"/>
      <c r="WZD3" s="477"/>
      <c r="WZE3" s="477"/>
      <c r="WZF3" s="477"/>
      <c r="WZG3" s="477"/>
      <c r="WZH3" s="477"/>
      <c r="WZI3" s="477"/>
      <c r="WZJ3" s="477" t="s">
        <v>25</v>
      </c>
      <c r="WZK3" s="477"/>
      <c r="WZL3" s="477"/>
      <c r="WZM3" s="477"/>
      <c r="WZN3" s="477"/>
      <c r="WZO3" s="477"/>
      <c r="WZP3" s="477"/>
      <c r="WZQ3" s="477"/>
      <c r="WZR3" s="477"/>
      <c r="WZS3" s="477"/>
      <c r="WZT3" s="477"/>
      <c r="WZU3" s="477"/>
      <c r="WZV3" s="477"/>
      <c r="WZW3" s="477"/>
      <c r="WZX3" s="477"/>
      <c r="WZY3" s="477"/>
      <c r="WZZ3" s="477" t="s">
        <v>25</v>
      </c>
      <c r="XAA3" s="477"/>
      <c r="XAB3" s="477"/>
      <c r="XAC3" s="477"/>
      <c r="XAD3" s="477"/>
      <c r="XAE3" s="477"/>
      <c r="XAF3" s="477"/>
      <c r="XAG3" s="477"/>
      <c r="XAH3" s="477"/>
      <c r="XAI3" s="477"/>
      <c r="XAJ3" s="477"/>
      <c r="XAK3" s="477"/>
      <c r="XAL3" s="477"/>
      <c r="XAM3" s="477"/>
      <c r="XAN3" s="477"/>
      <c r="XAO3" s="477"/>
      <c r="XAP3" s="477" t="s">
        <v>25</v>
      </c>
      <c r="XAQ3" s="477"/>
      <c r="XAR3" s="477"/>
      <c r="XAS3" s="477"/>
      <c r="XAT3" s="477"/>
      <c r="XAU3" s="477"/>
      <c r="XAV3" s="477"/>
      <c r="XAW3" s="477"/>
      <c r="XAX3" s="477"/>
      <c r="XAY3" s="477"/>
      <c r="XAZ3" s="477"/>
      <c r="XBA3" s="477"/>
      <c r="XBB3" s="477"/>
      <c r="XBC3" s="477"/>
      <c r="XBD3" s="477"/>
      <c r="XBE3" s="477"/>
      <c r="XBF3" s="477" t="s">
        <v>25</v>
      </c>
      <c r="XBG3" s="477"/>
      <c r="XBH3" s="477"/>
      <c r="XBI3" s="477"/>
      <c r="XBJ3" s="477"/>
      <c r="XBK3" s="477"/>
      <c r="XBL3" s="477"/>
      <c r="XBM3" s="477"/>
      <c r="XBN3" s="477"/>
      <c r="XBO3" s="477"/>
      <c r="XBP3" s="477"/>
      <c r="XBQ3" s="477"/>
      <c r="XBR3" s="477"/>
      <c r="XBS3" s="477"/>
      <c r="XBT3" s="477"/>
      <c r="XBU3" s="477"/>
      <c r="XBV3" s="477" t="s">
        <v>25</v>
      </c>
      <c r="XBW3" s="477"/>
      <c r="XBX3" s="477"/>
      <c r="XBY3" s="477"/>
      <c r="XBZ3" s="477"/>
      <c r="XCA3" s="477"/>
      <c r="XCB3" s="477"/>
      <c r="XCC3" s="477"/>
      <c r="XCD3" s="477"/>
      <c r="XCE3" s="477"/>
      <c r="XCF3" s="477"/>
      <c r="XCG3" s="477"/>
      <c r="XCH3" s="477"/>
      <c r="XCI3" s="477"/>
      <c r="XCJ3" s="477"/>
      <c r="XCK3" s="477"/>
      <c r="XCL3" s="477" t="s">
        <v>25</v>
      </c>
      <c r="XCM3" s="477"/>
      <c r="XCN3" s="477"/>
      <c r="XCO3" s="477"/>
      <c r="XCP3" s="477"/>
      <c r="XCQ3" s="477"/>
      <c r="XCR3" s="477"/>
      <c r="XCS3" s="477"/>
      <c r="XCT3" s="477"/>
      <c r="XCU3" s="477"/>
      <c r="XCV3" s="477"/>
      <c r="XCW3" s="477"/>
      <c r="XCX3" s="477"/>
      <c r="XCY3" s="477"/>
      <c r="XCZ3" s="477"/>
      <c r="XDA3" s="477"/>
      <c r="XDB3" s="477" t="s">
        <v>25</v>
      </c>
      <c r="XDC3" s="477"/>
      <c r="XDD3" s="477"/>
      <c r="XDE3" s="477"/>
      <c r="XDF3" s="477"/>
      <c r="XDG3" s="477"/>
      <c r="XDH3" s="477"/>
      <c r="XDI3" s="477"/>
      <c r="XDJ3" s="477"/>
      <c r="XDK3" s="477"/>
      <c r="XDL3" s="477"/>
      <c r="XDM3" s="477"/>
      <c r="XDN3" s="477"/>
      <c r="XDO3" s="477"/>
      <c r="XDP3" s="477"/>
      <c r="XDQ3" s="477"/>
      <c r="XDR3" s="477" t="s">
        <v>25</v>
      </c>
      <c r="XDS3" s="477"/>
      <c r="XDT3" s="477"/>
      <c r="XDU3" s="477"/>
      <c r="XDV3" s="477"/>
      <c r="XDW3" s="477"/>
      <c r="XDX3" s="477"/>
      <c r="XDY3" s="477"/>
      <c r="XDZ3" s="477"/>
      <c r="XEA3" s="477"/>
      <c r="XEB3" s="477"/>
      <c r="XEC3" s="477"/>
      <c r="XED3" s="477"/>
      <c r="XEE3" s="477"/>
      <c r="XEF3" s="477"/>
      <c r="XEG3" s="477"/>
      <c r="XEH3" s="477" t="s">
        <v>25</v>
      </c>
      <c r="XEI3" s="477"/>
      <c r="XEJ3" s="477"/>
      <c r="XEK3" s="477"/>
      <c r="XEL3" s="477"/>
      <c r="XEM3" s="477"/>
      <c r="XEN3" s="477"/>
      <c r="XEO3" s="477"/>
      <c r="XEP3" s="477"/>
      <c r="XEQ3" s="477"/>
      <c r="XER3" s="477"/>
      <c r="XES3" s="477"/>
      <c r="XET3" s="477"/>
      <c r="XEU3" s="477"/>
      <c r="XEV3" s="477"/>
      <c r="XEW3" s="477"/>
    </row>
    <row r="4" spans="1:16377" x14ac:dyDescent="0.75">
      <c r="A4" s="598" t="s">
        <v>26</v>
      </c>
      <c r="B4" s="598"/>
      <c r="C4" s="598"/>
      <c r="D4" s="598"/>
      <c r="E4" s="598"/>
      <c r="F4" s="598"/>
      <c r="G4" s="598"/>
      <c r="H4" s="598"/>
      <c r="I4" s="598"/>
      <c r="J4" s="598"/>
      <c r="K4" s="598"/>
      <c r="L4" s="598"/>
      <c r="M4" s="598"/>
    </row>
    <row r="5" spans="1:16377" x14ac:dyDescent="0.75">
      <c r="A5" s="599" t="s">
        <v>27</v>
      </c>
      <c r="B5" s="599"/>
      <c r="C5" s="599"/>
      <c r="D5" s="599"/>
      <c r="E5" s="599"/>
      <c r="F5" s="599"/>
      <c r="G5" s="599"/>
      <c r="H5" s="599"/>
      <c r="I5" s="599"/>
      <c r="J5" s="599"/>
      <c r="K5" s="599"/>
      <c r="L5" s="599"/>
      <c r="M5" s="599"/>
    </row>
    <row r="6" spans="1:16377" x14ac:dyDescent="0.75">
      <c r="G6" s="7"/>
      <c r="H6" s="7"/>
      <c r="I6" s="7"/>
      <c r="J6" s="7"/>
      <c r="K6" s="7"/>
      <c r="L6" s="7"/>
      <c r="M6" s="3"/>
    </row>
    <row r="7" spans="1:16377" ht="23.45" customHeight="1" x14ac:dyDescent="0.75">
      <c r="A7" s="487" t="s">
        <v>28</v>
      </c>
      <c r="B7" s="487" t="s">
        <v>29</v>
      </c>
      <c r="C7" s="487" t="s">
        <v>30</v>
      </c>
      <c r="D7" s="551" t="s">
        <v>5</v>
      </c>
      <c r="E7" s="551"/>
      <c r="F7" s="551"/>
      <c r="G7" s="552" t="s">
        <v>31</v>
      </c>
      <c r="H7" s="553"/>
      <c r="I7" s="21"/>
      <c r="J7" s="487" t="s">
        <v>32</v>
      </c>
      <c r="K7" s="487" t="s">
        <v>33</v>
      </c>
      <c r="L7" s="487" t="s">
        <v>34</v>
      </c>
      <c r="M7" s="487" t="s">
        <v>35</v>
      </c>
    </row>
    <row r="8" spans="1:16377" ht="28.7" customHeight="1" x14ac:dyDescent="0.75">
      <c r="A8" s="487"/>
      <c r="B8" s="487"/>
      <c r="C8" s="487"/>
      <c r="D8" s="480" t="s">
        <v>36</v>
      </c>
      <c r="E8" s="481" t="s">
        <v>37</v>
      </c>
      <c r="F8" s="483" t="s">
        <v>38</v>
      </c>
      <c r="G8" s="481" t="s">
        <v>39</v>
      </c>
      <c r="H8" s="481" t="s">
        <v>40</v>
      </c>
      <c r="I8" s="19" t="s">
        <v>13</v>
      </c>
      <c r="J8" s="487"/>
      <c r="K8" s="487"/>
      <c r="L8" s="487"/>
      <c r="M8" s="487"/>
    </row>
    <row r="9" spans="1:16377" x14ac:dyDescent="0.75">
      <c r="A9" s="487"/>
      <c r="B9" s="487"/>
      <c r="C9" s="487"/>
      <c r="D9" s="480"/>
      <c r="E9" s="482"/>
      <c r="F9" s="484"/>
      <c r="G9" s="482"/>
      <c r="H9" s="482"/>
      <c r="I9" s="20"/>
      <c r="J9" s="487"/>
      <c r="K9" s="487"/>
      <c r="L9" s="487"/>
      <c r="M9" s="487"/>
    </row>
    <row r="10" spans="1:16377" ht="322.5" customHeight="1" x14ac:dyDescent="0.75">
      <c r="A10" s="66" t="s">
        <v>41</v>
      </c>
      <c r="B10" s="220" t="s">
        <v>42</v>
      </c>
      <c r="C10" s="239" t="s">
        <v>43</v>
      </c>
      <c r="D10" s="344">
        <v>0.98</v>
      </c>
      <c r="E10" s="338">
        <v>1</v>
      </c>
      <c r="F10" s="338">
        <v>1</v>
      </c>
      <c r="G10" s="240">
        <v>5909.89</v>
      </c>
      <c r="H10" s="240">
        <v>5110.7299999999996</v>
      </c>
      <c r="I10" s="345">
        <f>+H10/G10</f>
        <v>0.86477582493075156</v>
      </c>
      <c r="J10" s="221" t="s">
        <v>44</v>
      </c>
      <c r="K10" s="221" t="s">
        <v>45</v>
      </c>
      <c r="L10" s="297" t="s">
        <v>46</v>
      </c>
      <c r="M10" s="220" t="s">
        <v>47</v>
      </c>
      <c r="N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c r="FU10" s="219"/>
      <c r="FV10" s="219"/>
      <c r="FW10" s="219"/>
      <c r="FX10" s="219"/>
      <c r="FY10" s="219"/>
      <c r="FZ10" s="219"/>
      <c r="GA10" s="219"/>
      <c r="GB10" s="219"/>
      <c r="GC10" s="219"/>
      <c r="GD10" s="219"/>
      <c r="GE10" s="219"/>
      <c r="GF10" s="219"/>
      <c r="GG10" s="219"/>
      <c r="GH10" s="219"/>
      <c r="GI10" s="219"/>
      <c r="GJ10" s="219"/>
      <c r="GK10" s="219"/>
      <c r="GL10" s="219"/>
      <c r="GM10" s="219"/>
      <c r="GN10" s="219"/>
      <c r="GO10" s="219"/>
      <c r="GP10" s="219"/>
      <c r="GQ10" s="219"/>
      <c r="GR10" s="219"/>
      <c r="GS10" s="219"/>
      <c r="GT10" s="219"/>
      <c r="GU10" s="219"/>
      <c r="GV10" s="219"/>
      <c r="GW10" s="219"/>
      <c r="GX10" s="219"/>
      <c r="GY10" s="219"/>
      <c r="GZ10" s="219"/>
      <c r="HA10" s="219"/>
      <c r="HB10" s="219"/>
      <c r="HC10" s="219"/>
      <c r="HD10" s="219"/>
      <c r="HE10" s="219"/>
      <c r="HF10" s="219"/>
      <c r="HG10" s="219"/>
      <c r="HH10" s="219"/>
      <c r="HI10" s="219"/>
      <c r="HJ10" s="219"/>
      <c r="HK10" s="219"/>
      <c r="HL10" s="219"/>
      <c r="HM10" s="219"/>
      <c r="HN10" s="219"/>
      <c r="HO10" s="219"/>
      <c r="HP10" s="219"/>
      <c r="HQ10" s="219"/>
      <c r="HR10" s="219"/>
      <c r="HS10" s="219"/>
      <c r="HT10" s="219"/>
      <c r="HU10" s="219"/>
      <c r="HV10" s="219"/>
      <c r="HW10" s="219"/>
      <c r="HX10" s="219"/>
      <c r="HY10" s="219"/>
      <c r="HZ10" s="219"/>
      <c r="IA10" s="219"/>
      <c r="IB10" s="219"/>
      <c r="IC10" s="219"/>
      <c r="ID10" s="219"/>
      <c r="IE10" s="219"/>
      <c r="IF10" s="219"/>
      <c r="IG10" s="219"/>
      <c r="IH10" s="219"/>
      <c r="II10" s="219"/>
      <c r="IJ10" s="219"/>
      <c r="IK10" s="219"/>
      <c r="IL10" s="219"/>
      <c r="IM10" s="219"/>
      <c r="IN10" s="219"/>
      <c r="IO10" s="219"/>
      <c r="IP10" s="219"/>
      <c r="IQ10" s="219"/>
      <c r="IR10" s="219"/>
      <c r="IS10" s="219"/>
      <c r="IT10" s="219"/>
      <c r="IU10" s="219"/>
      <c r="IV10" s="219"/>
      <c r="IW10" s="219"/>
      <c r="IX10" s="219"/>
      <c r="IY10" s="219"/>
      <c r="IZ10" s="219"/>
      <c r="JA10" s="219"/>
      <c r="JB10" s="219"/>
      <c r="JC10" s="219"/>
      <c r="JD10" s="219"/>
      <c r="JE10" s="219"/>
      <c r="JF10" s="219"/>
      <c r="JG10" s="219"/>
      <c r="JH10" s="219"/>
      <c r="JI10" s="219"/>
      <c r="JJ10" s="219"/>
      <c r="JK10" s="219"/>
      <c r="JL10" s="219"/>
      <c r="JM10" s="219"/>
      <c r="JN10" s="219"/>
      <c r="JO10" s="219"/>
      <c r="JP10" s="219"/>
      <c r="JQ10" s="219"/>
      <c r="JR10" s="219"/>
      <c r="JS10" s="219"/>
      <c r="JT10" s="219"/>
      <c r="JU10" s="219"/>
      <c r="JV10" s="219"/>
      <c r="JW10" s="219"/>
      <c r="JX10" s="219"/>
      <c r="JY10" s="219"/>
      <c r="JZ10" s="219"/>
      <c r="KA10" s="219"/>
      <c r="KB10" s="219"/>
      <c r="KC10" s="219"/>
      <c r="KD10" s="219"/>
      <c r="KE10" s="219"/>
      <c r="KF10" s="219"/>
      <c r="KG10" s="219"/>
      <c r="KH10" s="219"/>
      <c r="KI10" s="219"/>
      <c r="KJ10" s="219"/>
      <c r="KK10" s="219"/>
      <c r="KL10" s="219"/>
      <c r="KM10" s="219"/>
      <c r="KN10" s="219"/>
      <c r="KO10" s="219"/>
      <c r="KP10" s="219"/>
      <c r="KQ10" s="219"/>
      <c r="KR10" s="219"/>
      <c r="KS10" s="219"/>
      <c r="KT10" s="219"/>
      <c r="KU10" s="219"/>
      <c r="KV10" s="219"/>
      <c r="KW10" s="219"/>
      <c r="KX10" s="219"/>
      <c r="KY10" s="219"/>
      <c r="KZ10" s="219"/>
      <c r="LA10" s="219"/>
      <c r="LB10" s="219"/>
      <c r="LC10" s="219"/>
      <c r="LD10" s="219"/>
      <c r="LE10" s="219"/>
      <c r="LF10" s="219"/>
      <c r="LG10" s="219"/>
      <c r="LH10" s="219"/>
      <c r="LI10" s="219"/>
      <c r="LJ10" s="219"/>
      <c r="LK10" s="219"/>
      <c r="LL10" s="219"/>
      <c r="LM10" s="219"/>
      <c r="LN10" s="219"/>
      <c r="LO10" s="219"/>
      <c r="LP10" s="219"/>
      <c r="LQ10" s="219"/>
      <c r="LR10" s="219"/>
      <c r="LS10" s="219"/>
      <c r="LT10" s="219"/>
      <c r="LU10" s="219"/>
      <c r="LV10" s="219"/>
      <c r="LW10" s="219"/>
      <c r="LX10" s="219"/>
      <c r="LY10" s="219"/>
      <c r="LZ10" s="219"/>
      <c r="MA10" s="219"/>
      <c r="MB10" s="219"/>
      <c r="MC10" s="219"/>
      <c r="MD10" s="219"/>
      <c r="ME10" s="219"/>
      <c r="MF10" s="219"/>
      <c r="MG10" s="219"/>
      <c r="MH10" s="219"/>
      <c r="MI10" s="219"/>
      <c r="MJ10" s="219"/>
      <c r="MK10" s="219"/>
      <c r="ML10" s="219"/>
      <c r="MM10" s="219"/>
      <c r="MN10" s="219"/>
      <c r="MO10" s="219"/>
      <c r="MP10" s="219"/>
      <c r="MQ10" s="219"/>
      <c r="MR10" s="219"/>
      <c r="MS10" s="219"/>
      <c r="MT10" s="219"/>
      <c r="MU10" s="219"/>
      <c r="MV10" s="219"/>
      <c r="MW10" s="219"/>
      <c r="MX10" s="219"/>
      <c r="MY10" s="219"/>
      <c r="MZ10" s="219"/>
      <c r="NA10" s="219"/>
      <c r="NB10" s="219"/>
      <c r="NC10" s="219"/>
      <c r="ND10" s="219"/>
      <c r="NE10" s="219"/>
      <c r="NF10" s="219"/>
      <c r="NG10" s="219"/>
      <c r="NH10" s="219"/>
      <c r="NI10" s="219"/>
      <c r="NJ10" s="219"/>
      <c r="NK10" s="219"/>
      <c r="NL10" s="219"/>
      <c r="NM10" s="219"/>
      <c r="NN10" s="219"/>
      <c r="NO10" s="219"/>
      <c r="NP10" s="219"/>
      <c r="NQ10" s="219"/>
      <c r="NR10" s="219"/>
      <c r="NS10" s="219"/>
      <c r="NT10" s="219"/>
      <c r="NU10" s="219"/>
      <c r="NV10" s="219"/>
      <c r="NW10" s="219"/>
      <c r="NX10" s="219"/>
      <c r="NY10" s="219"/>
      <c r="NZ10" s="219"/>
      <c r="OA10" s="219"/>
      <c r="OB10" s="219"/>
      <c r="OC10" s="219"/>
      <c r="OD10" s="219"/>
      <c r="OE10" s="219"/>
      <c r="OF10" s="219"/>
      <c r="OG10" s="219"/>
      <c r="OH10" s="219"/>
      <c r="OI10" s="219"/>
      <c r="OJ10" s="219"/>
      <c r="OK10" s="219"/>
      <c r="OL10" s="219"/>
      <c r="OM10" s="219"/>
      <c r="ON10" s="219"/>
      <c r="OO10" s="219"/>
      <c r="OP10" s="219"/>
      <c r="OQ10" s="219"/>
      <c r="OR10" s="219"/>
      <c r="OS10" s="219"/>
      <c r="OT10" s="219"/>
      <c r="OU10" s="219"/>
      <c r="OV10" s="219"/>
      <c r="OW10" s="219"/>
      <c r="OX10" s="219"/>
      <c r="OY10" s="219"/>
      <c r="OZ10" s="219"/>
      <c r="PA10" s="219"/>
      <c r="PB10" s="219"/>
      <c r="PC10" s="219"/>
      <c r="PD10" s="219"/>
      <c r="PE10" s="219"/>
      <c r="PF10" s="219"/>
      <c r="PG10" s="219"/>
      <c r="PH10" s="219"/>
      <c r="PI10" s="219"/>
      <c r="PJ10" s="219"/>
      <c r="PK10" s="219"/>
      <c r="PL10" s="219"/>
      <c r="PM10" s="219"/>
      <c r="PN10" s="219"/>
      <c r="PO10" s="219"/>
      <c r="PP10" s="219"/>
      <c r="PQ10" s="219"/>
      <c r="PR10" s="219"/>
      <c r="PS10" s="219"/>
      <c r="PT10" s="219"/>
      <c r="PU10" s="219"/>
      <c r="PV10" s="219"/>
      <c r="PW10" s="219"/>
      <c r="PX10" s="219"/>
      <c r="PY10" s="219"/>
      <c r="PZ10" s="219"/>
      <c r="QA10" s="219"/>
      <c r="QB10" s="219"/>
      <c r="QC10" s="219"/>
      <c r="QD10" s="219"/>
      <c r="QE10" s="219"/>
      <c r="QF10" s="219"/>
      <c r="QG10" s="219"/>
      <c r="QH10" s="219"/>
      <c r="QI10" s="219"/>
      <c r="QJ10" s="219"/>
      <c r="QK10" s="219"/>
      <c r="QL10" s="219"/>
      <c r="QM10" s="219"/>
      <c r="QN10" s="219"/>
      <c r="QO10" s="219"/>
      <c r="QP10" s="219"/>
      <c r="QQ10" s="219"/>
      <c r="QR10" s="219"/>
      <c r="QS10" s="219"/>
      <c r="QT10" s="219"/>
      <c r="QU10" s="219"/>
      <c r="QV10" s="219"/>
      <c r="QW10" s="219"/>
      <c r="QX10" s="219"/>
      <c r="QY10" s="219"/>
      <c r="QZ10" s="219"/>
      <c r="RA10" s="219"/>
      <c r="RB10" s="219"/>
      <c r="RC10" s="219"/>
      <c r="RD10" s="219"/>
      <c r="RE10" s="219"/>
      <c r="RF10" s="219"/>
      <c r="RG10" s="219"/>
      <c r="RH10" s="219"/>
      <c r="RI10" s="219"/>
      <c r="RJ10" s="219"/>
      <c r="RK10" s="219"/>
      <c r="RL10" s="219"/>
      <c r="RM10" s="219"/>
      <c r="RN10" s="219"/>
      <c r="RO10" s="219"/>
      <c r="RP10" s="219"/>
      <c r="RQ10" s="219"/>
      <c r="RR10" s="219"/>
      <c r="RS10" s="219"/>
      <c r="RT10" s="219"/>
      <c r="RU10" s="219"/>
      <c r="RV10" s="219"/>
      <c r="RW10" s="219"/>
      <c r="RX10" s="219"/>
      <c r="RY10" s="219"/>
      <c r="RZ10" s="219"/>
      <c r="SA10" s="219"/>
      <c r="SB10" s="219"/>
      <c r="SC10" s="219"/>
      <c r="SD10" s="219"/>
      <c r="SE10" s="219"/>
      <c r="SF10" s="219"/>
      <c r="SG10" s="219"/>
      <c r="SH10" s="219"/>
      <c r="SI10" s="219"/>
      <c r="SJ10" s="219"/>
      <c r="SK10" s="219"/>
      <c r="SL10" s="219"/>
      <c r="SM10" s="219"/>
      <c r="SN10" s="219"/>
      <c r="SO10" s="219"/>
      <c r="SP10" s="219"/>
      <c r="SQ10" s="219"/>
      <c r="SR10" s="219"/>
      <c r="SS10" s="219"/>
      <c r="ST10" s="219"/>
      <c r="SU10" s="219"/>
      <c r="SV10" s="219"/>
      <c r="SW10" s="219"/>
      <c r="SX10" s="219"/>
      <c r="SY10" s="219"/>
      <c r="SZ10" s="219"/>
      <c r="TA10" s="219"/>
      <c r="TB10" s="219"/>
      <c r="TC10" s="219"/>
      <c r="TD10" s="219"/>
      <c r="TE10" s="219"/>
      <c r="TF10" s="219"/>
      <c r="TG10" s="219"/>
      <c r="TH10" s="219"/>
      <c r="TI10" s="219"/>
      <c r="TJ10" s="219"/>
      <c r="TK10" s="219"/>
      <c r="TL10" s="219"/>
      <c r="TM10" s="219"/>
      <c r="TN10" s="219"/>
      <c r="TO10" s="219"/>
      <c r="TP10" s="219"/>
      <c r="TQ10" s="219"/>
      <c r="TR10" s="219"/>
      <c r="TS10" s="219"/>
      <c r="TT10" s="219"/>
      <c r="TU10" s="219"/>
      <c r="TV10" s="219"/>
      <c r="TW10" s="219"/>
      <c r="TX10" s="219"/>
      <c r="TY10" s="219"/>
      <c r="TZ10" s="219"/>
      <c r="UA10" s="219"/>
      <c r="UB10" s="219"/>
      <c r="UC10" s="219"/>
      <c r="UD10" s="219"/>
      <c r="UE10" s="219"/>
      <c r="UF10" s="219"/>
      <c r="UG10" s="219"/>
      <c r="UH10" s="219"/>
      <c r="UI10" s="219"/>
      <c r="UJ10" s="219"/>
      <c r="UK10" s="219"/>
      <c r="UL10" s="219"/>
      <c r="UM10" s="219"/>
      <c r="UN10" s="219"/>
      <c r="UO10" s="219"/>
      <c r="UP10" s="219"/>
      <c r="UQ10" s="219"/>
      <c r="UR10" s="219"/>
      <c r="US10" s="219"/>
      <c r="UT10" s="219"/>
      <c r="UU10" s="219"/>
      <c r="UV10" s="219"/>
      <c r="UW10" s="219"/>
      <c r="UX10" s="219"/>
      <c r="UY10" s="219"/>
      <c r="UZ10" s="219"/>
      <c r="VA10" s="219"/>
      <c r="VB10" s="219"/>
      <c r="VC10" s="219"/>
      <c r="VD10" s="219"/>
      <c r="VE10" s="219"/>
      <c r="VF10" s="219"/>
      <c r="VG10" s="219"/>
      <c r="VH10" s="219"/>
      <c r="VI10" s="219"/>
      <c r="VJ10" s="219"/>
      <c r="VK10" s="219"/>
      <c r="VL10" s="219"/>
      <c r="VM10" s="219"/>
      <c r="VN10" s="219"/>
      <c r="VO10" s="219"/>
      <c r="VP10" s="219"/>
      <c r="VQ10" s="219"/>
      <c r="VR10" s="219"/>
      <c r="VS10" s="219"/>
      <c r="VT10" s="219"/>
      <c r="VU10" s="219"/>
      <c r="VV10" s="219"/>
      <c r="VW10" s="219"/>
      <c r="VX10" s="219"/>
      <c r="VY10" s="219"/>
      <c r="VZ10" s="219"/>
      <c r="WA10" s="219"/>
      <c r="WB10" s="219"/>
      <c r="WC10" s="219"/>
      <c r="WD10" s="219"/>
      <c r="WE10" s="219"/>
      <c r="WF10" s="219"/>
      <c r="WG10" s="219"/>
      <c r="WH10" s="219"/>
      <c r="WI10" s="219"/>
      <c r="WJ10" s="219"/>
      <c r="WK10" s="219"/>
      <c r="WL10" s="219"/>
      <c r="WM10" s="219"/>
      <c r="WN10" s="219"/>
      <c r="WO10" s="219"/>
      <c r="WP10" s="219"/>
      <c r="WQ10" s="219"/>
      <c r="WR10" s="219"/>
      <c r="WS10" s="219"/>
      <c r="WT10" s="219"/>
      <c r="WU10" s="219"/>
      <c r="WV10" s="219"/>
      <c r="WW10" s="219"/>
      <c r="WX10" s="219"/>
      <c r="WY10" s="219"/>
      <c r="WZ10" s="219"/>
      <c r="XA10" s="219"/>
      <c r="XB10" s="219"/>
      <c r="XC10" s="219"/>
      <c r="XD10" s="219"/>
      <c r="XE10" s="219"/>
      <c r="XF10" s="219"/>
      <c r="XG10" s="219"/>
      <c r="XH10" s="219"/>
      <c r="XI10" s="219"/>
      <c r="XJ10" s="219"/>
      <c r="XK10" s="219"/>
      <c r="XL10" s="219"/>
      <c r="XM10" s="219"/>
      <c r="XN10" s="219"/>
      <c r="XO10" s="219"/>
      <c r="XP10" s="219"/>
      <c r="XQ10" s="219"/>
      <c r="XR10" s="219"/>
      <c r="XS10" s="219"/>
      <c r="XT10" s="219"/>
      <c r="XU10" s="219"/>
      <c r="XV10" s="219"/>
      <c r="XW10" s="219"/>
      <c r="XX10" s="219"/>
      <c r="XY10" s="219"/>
      <c r="XZ10" s="219"/>
      <c r="YA10" s="219"/>
      <c r="YB10" s="219"/>
      <c r="YC10" s="219"/>
      <c r="YD10" s="219"/>
      <c r="YE10" s="219"/>
      <c r="YF10" s="219"/>
      <c r="YG10" s="219"/>
      <c r="YH10" s="219"/>
      <c r="YI10" s="219"/>
      <c r="YJ10" s="219"/>
      <c r="YK10" s="219"/>
      <c r="YL10" s="219"/>
      <c r="YM10" s="219"/>
      <c r="YN10" s="219"/>
      <c r="YO10" s="219"/>
      <c r="YP10" s="219"/>
      <c r="YQ10" s="219"/>
      <c r="YR10" s="219"/>
      <c r="YS10" s="219"/>
      <c r="YT10" s="219"/>
      <c r="YU10" s="219"/>
      <c r="YV10" s="219"/>
      <c r="YW10" s="219"/>
      <c r="YX10" s="219"/>
      <c r="YY10" s="219"/>
      <c r="YZ10" s="219"/>
      <c r="ZA10" s="219"/>
      <c r="ZB10" s="219"/>
      <c r="ZC10" s="219"/>
      <c r="ZD10" s="219"/>
      <c r="ZE10" s="219"/>
      <c r="ZF10" s="219"/>
      <c r="ZG10" s="219"/>
      <c r="ZH10" s="219"/>
      <c r="ZI10" s="219"/>
      <c r="ZJ10" s="219"/>
      <c r="ZK10" s="219"/>
      <c r="ZL10" s="219"/>
      <c r="ZM10" s="219"/>
      <c r="ZN10" s="219"/>
      <c r="ZO10" s="219"/>
      <c r="ZP10" s="219"/>
      <c r="ZQ10" s="219"/>
      <c r="ZR10" s="219"/>
      <c r="ZS10" s="219"/>
      <c r="ZT10" s="219"/>
      <c r="ZU10" s="219"/>
      <c r="ZV10" s="219"/>
      <c r="ZW10" s="219"/>
      <c r="ZX10" s="219"/>
      <c r="ZY10" s="219"/>
      <c r="ZZ10" s="219"/>
      <c r="AAA10" s="219"/>
      <c r="AAB10" s="219"/>
      <c r="AAC10" s="219"/>
      <c r="AAD10" s="219"/>
      <c r="AAE10" s="219"/>
      <c r="AAF10" s="219"/>
      <c r="AAG10" s="219"/>
      <c r="AAH10" s="219"/>
      <c r="AAI10" s="219"/>
      <c r="AAJ10" s="219"/>
      <c r="AAK10" s="219"/>
      <c r="AAL10" s="219"/>
      <c r="AAM10" s="219"/>
      <c r="AAN10" s="219"/>
      <c r="AAO10" s="219"/>
      <c r="AAP10" s="219"/>
      <c r="AAQ10" s="219"/>
      <c r="AAR10" s="219"/>
      <c r="AAS10" s="219"/>
      <c r="AAT10" s="219"/>
      <c r="AAU10" s="219"/>
      <c r="AAV10" s="219"/>
      <c r="AAW10" s="219"/>
      <c r="AAX10" s="219"/>
      <c r="AAY10" s="219"/>
      <c r="AAZ10" s="219"/>
      <c r="ABA10" s="219"/>
      <c r="ABB10" s="219"/>
      <c r="ABC10" s="219"/>
      <c r="ABD10" s="219"/>
      <c r="ABE10" s="219"/>
      <c r="ABF10" s="219"/>
      <c r="ABG10" s="219"/>
      <c r="ABH10" s="219"/>
      <c r="ABI10" s="219"/>
      <c r="ABJ10" s="219"/>
      <c r="ABK10" s="219"/>
      <c r="ABL10" s="219"/>
      <c r="ABM10" s="219"/>
      <c r="ABN10" s="219"/>
      <c r="ABO10" s="219"/>
      <c r="ABP10" s="219"/>
      <c r="ABQ10" s="219"/>
      <c r="ABR10" s="219"/>
      <c r="ABS10" s="219"/>
      <c r="ABT10" s="219"/>
      <c r="ABU10" s="219"/>
      <c r="ABV10" s="219"/>
      <c r="ABW10" s="219"/>
      <c r="ABX10" s="219"/>
      <c r="ABY10" s="219"/>
      <c r="ABZ10" s="219"/>
      <c r="ACA10" s="219"/>
      <c r="ACB10" s="219"/>
      <c r="ACC10" s="219"/>
      <c r="ACD10" s="219"/>
      <c r="ACE10" s="219"/>
      <c r="ACF10" s="219"/>
      <c r="ACG10" s="219"/>
      <c r="ACH10" s="219"/>
      <c r="ACI10" s="219"/>
      <c r="ACJ10" s="219"/>
      <c r="ACK10" s="219"/>
      <c r="ACL10" s="219"/>
      <c r="ACM10" s="219"/>
      <c r="ACN10" s="219"/>
      <c r="ACO10" s="219"/>
      <c r="ACP10" s="219"/>
      <c r="ACQ10" s="219"/>
      <c r="ACR10" s="219"/>
      <c r="ACS10" s="219"/>
      <c r="ACT10" s="219"/>
      <c r="ACU10" s="219"/>
      <c r="ACV10" s="219"/>
      <c r="ACW10" s="219"/>
      <c r="ACX10" s="219"/>
      <c r="ACY10" s="219"/>
      <c r="ACZ10" s="219"/>
      <c r="ADA10" s="219"/>
      <c r="ADB10" s="219"/>
      <c r="ADC10" s="219"/>
      <c r="ADD10" s="219"/>
      <c r="ADE10" s="219"/>
      <c r="ADF10" s="219"/>
      <c r="ADG10" s="219"/>
      <c r="ADH10" s="219"/>
      <c r="ADI10" s="219"/>
      <c r="ADJ10" s="219"/>
      <c r="ADK10" s="219"/>
      <c r="ADL10" s="219"/>
      <c r="ADM10" s="219"/>
      <c r="ADN10" s="219"/>
      <c r="ADO10" s="219"/>
      <c r="ADP10" s="219"/>
      <c r="ADQ10" s="219"/>
      <c r="ADR10" s="219"/>
      <c r="ADS10" s="219"/>
      <c r="ADT10" s="219"/>
      <c r="ADU10" s="219"/>
      <c r="ADV10" s="219"/>
      <c r="ADW10" s="219"/>
      <c r="ADX10" s="219"/>
      <c r="ADY10" s="219"/>
      <c r="ADZ10" s="219"/>
      <c r="AEA10" s="219"/>
      <c r="AEB10" s="219"/>
      <c r="AEC10" s="219"/>
      <c r="AED10" s="219"/>
      <c r="AEE10" s="219"/>
      <c r="AEF10" s="219"/>
      <c r="AEG10" s="219"/>
      <c r="AEH10" s="219"/>
      <c r="AEI10" s="219"/>
      <c r="AEJ10" s="219"/>
      <c r="AEK10" s="219"/>
      <c r="AEL10" s="219"/>
      <c r="AEM10" s="219"/>
      <c r="AEN10" s="219"/>
      <c r="AEO10" s="219"/>
      <c r="AEP10" s="219"/>
      <c r="AEQ10" s="219"/>
      <c r="AER10" s="219"/>
      <c r="AES10" s="219"/>
      <c r="AET10" s="219"/>
      <c r="AEU10" s="219"/>
      <c r="AEV10" s="219"/>
      <c r="AEW10" s="219"/>
      <c r="AEX10" s="219"/>
      <c r="AEY10" s="219"/>
      <c r="AEZ10" s="219"/>
      <c r="AFA10" s="219"/>
      <c r="AFB10" s="219"/>
      <c r="AFC10" s="219"/>
      <c r="AFD10" s="219"/>
      <c r="AFE10" s="219"/>
      <c r="AFF10" s="219"/>
      <c r="AFG10" s="219"/>
      <c r="AFH10" s="219"/>
      <c r="AFI10" s="219"/>
      <c r="AFJ10" s="219"/>
      <c r="AFK10" s="219"/>
      <c r="AFL10" s="219"/>
      <c r="AFM10" s="219"/>
      <c r="AFN10" s="219"/>
      <c r="AFO10" s="219"/>
      <c r="AFP10" s="219"/>
      <c r="AFQ10" s="219"/>
      <c r="AFR10" s="219"/>
      <c r="AFS10" s="219"/>
      <c r="AFT10" s="219"/>
      <c r="AFU10" s="219"/>
      <c r="AFV10" s="219"/>
      <c r="AFW10" s="219"/>
      <c r="AFX10" s="219"/>
      <c r="AFY10" s="219"/>
      <c r="AFZ10" s="219"/>
      <c r="AGA10" s="219"/>
      <c r="AGB10" s="219"/>
      <c r="AGC10" s="219"/>
      <c r="AGD10" s="219"/>
      <c r="AGE10" s="219"/>
      <c r="AGF10" s="219"/>
      <c r="AGG10" s="219"/>
      <c r="AGH10" s="219"/>
      <c r="AGI10" s="219"/>
      <c r="AGJ10" s="219"/>
      <c r="AGK10" s="219"/>
      <c r="AGL10" s="219"/>
      <c r="AGM10" s="219"/>
      <c r="AGN10" s="219"/>
      <c r="AGO10" s="219"/>
      <c r="AGP10" s="219"/>
      <c r="AGQ10" s="219"/>
      <c r="AGR10" s="219"/>
      <c r="AGS10" s="219"/>
      <c r="AGT10" s="219"/>
      <c r="AGU10" s="219"/>
      <c r="AGV10" s="219"/>
      <c r="AGW10" s="219"/>
      <c r="AGX10" s="219"/>
      <c r="AGY10" s="219"/>
      <c r="AGZ10" s="219"/>
      <c r="AHA10" s="219"/>
      <c r="AHB10" s="219"/>
      <c r="AHC10" s="219"/>
      <c r="AHD10" s="219"/>
      <c r="AHE10" s="219"/>
      <c r="AHF10" s="219"/>
      <c r="AHG10" s="219"/>
      <c r="AHH10" s="219"/>
      <c r="AHI10" s="219"/>
      <c r="AHJ10" s="219"/>
      <c r="AHK10" s="219"/>
      <c r="AHL10" s="219"/>
      <c r="AHM10" s="219"/>
      <c r="AHN10" s="219"/>
      <c r="AHO10" s="219"/>
      <c r="AHP10" s="219"/>
      <c r="AHQ10" s="219"/>
      <c r="AHR10" s="219"/>
      <c r="AHS10" s="219"/>
      <c r="AHT10" s="219"/>
      <c r="AHU10" s="219"/>
      <c r="AHV10" s="219"/>
      <c r="AHW10" s="219"/>
      <c r="AHX10" s="219"/>
      <c r="AHY10" s="219"/>
      <c r="AHZ10" s="219"/>
      <c r="AIA10" s="219"/>
      <c r="AIB10" s="219"/>
      <c r="AIC10" s="219"/>
      <c r="AID10" s="219"/>
      <c r="AIE10" s="219"/>
      <c r="AIF10" s="219"/>
      <c r="AIG10" s="219"/>
      <c r="AIH10" s="219"/>
      <c r="AII10" s="219"/>
      <c r="AIJ10" s="219"/>
      <c r="AIK10" s="219"/>
      <c r="AIL10" s="219"/>
      <c r="AIM10" s="219"/>
      <c r="AIN10" s="219"/>
      <c r="AIO10" s="219"/>
      <c r="AIP10" s="219"/>
      <c r="AIQ10" s="219"/>
      <c r="AIR10" s="219"/>
      <c r="AIS10" s="219"/>
      <c r="AIT10" s="219"/>
      <c r="AIU10" s="219"/>
      <c r="AIV10" s="219"/>
      <c r="AIW10" s="219"/>
      <c r="AIX10" s="219"/>
      <c r="AIY10" s="219"/>
      <c r="AIZ10" s="219"/>
      <c r="AJA10" s="219"/>
      <c r="AJB10" s="219"/>
      <c r="AJC10" s="219"/>
      <c r="AJD10" s="219"/>
      <c r="AJE10" s="219"/>
      <c r="AJF10" s="219"/>
      <c r="AJG10" s="219"/>
      <c r="AJH10" s="219"/>
      <c r="AJI10" s="219"/>
      <c r="AJJ10" s="219"/>
      <c r="AJK10" s="219"/>
      <c r="AJL10" s="219"/>
      <c r="AJM10" s="219"/>
      <c r="AJN10" s="219"/>
      <c r="AJO10" s="219"/>
      <c r="AJP10" s="219"/>
      <c r="AJQ10" s="219"/>
      <c r="AJR10" s="219"/>
      <c r="AJS10" s="219"/>
      <c r="AJT10" s="219"/>
      <c r="AJU10" s="219"/>
      <c r="AJV10" s="219"/>
      <c r="AJW10" s="219"/>
      <c r="AJX10" s="219"/>
      <c r="AJY10" s="219"/>
      <c r="AJZ10" s="219"/>
      <c r="AKA10" s="219"/>
      <c r="AKB10" s="219"/>
      <c r="AKC10" s="219"/>
      <c r="AKD10" s="219"/>
      <c r="AKE10" s="219"/>
      <c r="AKF10" s="219"/>
      <c r="AKG10" s="219"/>
      <c r="AKH10" s="219"/>
      <c r="AKI10" s="219"/>
      <c r="AKJ10" s="219"/>
      <c r="AKK10" s="219"/>
      <c r="AKL10" s="219"/>
      <c r="AKM10" s="219"/>
      <c r="AKN10" s="219"/>
      <c r="AKO10" s="219"/>
      <c r="AKP10" s="219"/>
      <c r="AKQ10" s="219"/>
      <c r="AKR10" s="219"/>
      <c r="AKS10" s="219"/>
      <c r="AKT10" s="219"/>
      <c r="AKU10" s="219"/>
      <c r="AKV10" s="219"/>
      <c r="AKW10" s="219"/>
      <c r="AKX10" s="219"/>
      <c r="AKY10" s="219"/>
      <c r="AKZ10" s="219"/>
      <c r="ALA10" s="219"/>
      <c r="ALB10" s="219"/>
      <c r="ALC10" s="219"/>
      <c r="ALD10" s="219"/>
      <c r="ALE10" s="219"/>
      <c r="ALF10" s="219"/>
      <c r="ALG10" s="219"/>
      <c r="ALH10" s="219"/>
      <c r="ALI10" s="219"/>
      <c r="ALJ10" s="219"/>
      <c r="ALK10" s="219"/>
      <c r="ALL10" s="219"/>
      <c r="ALM10" s="219"/>
      <c r="ALN10" s="219"/>
      <c r="ALO10" s="219"/>
      <c r="ALP10" s="219"/>
      <c r="ALQ10" s="219"/>
      <c r="ALR10" s="219"/>
      <c r="ALS10" s="219"/>
      <c r="ALT10" s="219"/>
      <c r="ALU10" s="219"/>
      <c r="ALV10" s="219"/>
      <c r="ALW10" s="219"/>
      <c r="ALX10" s="219"/>
      <c r="ALY10" s="219"/>
      <c r="ALZ10" s="219"/>
      <c r="AMA10" s="219"/>
      <c r="AMB10" s="219"/>
      <c r="AMC10" s="219"/>
      <c r="AMD10" s="219"/>
      <c r="AME10" s="219"/>
      <c r="AMF10" s="219"/>
      <c r="AMG10" s="219"/>
      <c r="AMH10" s="219"/>
      <c r="AMI10" s="219"/>
      <c r="AMJ10" s="219"/>
      <c r="AMK10" s="219"/>
      <c r="AML10" s="219"/>
      <c r="AMM10" s="219"/>
      <c r="AMN10" s="219"/>
      <c r="AMO10" s="219"/>
      <c r="AMP10" s="219"/>
      <c r="AMQ10" s="219"/>
      <c r="AMR10" s="219"/>
      <c r="AMS10" s="219"/>
      <c r="AMT10" s="219"/>
      <c r="AMU10" s="219"/>
      <c r="AMV10" s="219"/>
      <c r="AMW10" s="219"/>
      <c r="AMX10" s="219"/>
      <c r="AMY10" s="219"/>
      <c r="AMZ10" s="219"/>
      <c r="ANA10" s="219"/>
      <c r="ANB10" s="219"/>
      <c r="ANC10" s="219"/>
      <c r="AND10" s="219"/>
      <c r="ANE10" s="219"/>
      <c r="ANF10" s="219"/>
      <c r="ANG10" s="219"/>
      <c r="ANH10" s="219"/>
      <c r="ANI10" s="219"/>
      <c r="ANJ10" s="219"/>
      <c r="ANK10" s="219"/>
      <c r="ANL10" s="219"/>
      <c r="ANM10" s="219"/>
      <c r="ANN10" s="219"/>
      <c r="ANO10" s="219"/>
      <c r="ANP10" s="219"/>
      <c r="ANQ10" s="219"/>
      <c r="ANR10" s="219"/>
      <c r="ANS10" s="219"/>
      <c r="ANT10" s="219"/>
      <c r="ANU10" s="219"/>
      <c r="ANV10" s="219"/>
      <c r="ANW10" s="219"/>
      <c r="ANX10" s="219"/>
      <c r="ANY10" s="219"/>
      <c r="ANZ10" s="219"/>
      <c r="AOA10" s="219"/>
      <c r="AOB10" s="219"/>
      <c r="AOC10" s="219"/>
      <c r="AOD10" s="219"/>
      <c r="AOE10" s="219"/>
      <c r="AOF10" s="219"/>
      <c r="AOG10" s="219"/>
      <c r="AOH10" s="219"/>
      <c r="AOI10" s="219"/>
      <c r="AOJ10" s="219"/>
      <c r="AOK10" s="219"/>
      <c r="AOL10" s="219"/>
      <c r="AOM10" s="219"/>
      <c r="AON10" s="219"/>
      <c r="AOO10" s="219"/>
      <c r="AOP10" s="219"/>
      <c r="AOQ10" s="219"/>
      <c r="AOR10" s="219"/>
      <c r="AOS10" s="219"/>
      <c r="AOT10" s="219"/>
      <c r="AOU10" s="219"/>
      <c r="AOV10" s="219"/>
      <c r="AOW10" s="219"/>
      <c r="AOX10" s="219"/>
      <c r="AOY10" s="219"/>
      <c r="AOZ10" s="219"/>
      <c r="APA10" s="219"/>
      <c r="APB10" s="219"/>
      <c r="APC10" s="219"/>
      <c r="APD10" s="219"/>
      <c r="APE10" s="219"/>
      <c r="APF10" s="219"/>
      <c r="APG10" s="219"/>
      <c r="APH10" s="219"/>
      <c r="API10" s="219"/>
      <c r="APJ10" s="219"/>
      <c r="APK10" s="219"/>
      <c r="APL10" s="219"/>
      <c r="APM10" s="219"/>
      <c r="APN10" s="219"/>
      <c r="APO10" s="219"/>
      <c r="APP10" s="219"/>
      <c r="APQ10" s="219"/>
      <c r="APR10" s="219"/>
      <c r="APS10" s="219"/>
      <c r="APT10" s="219"/>
      <c r="APU10" s="219"/>
      <c r="APV10" s="219"/>
      <c r="APW10" s="219"/>
      <c r="APX10" s="219"/>
      <c r="APY10" s="219"/>
      <c r="APZ10" s="219"/>
      <c r="AQA10" s="219"/>
      <c r="AQB10" s="219"/>
      <c r="AQC10" s="219"/>
      <c r="AQD10" s="219"/>
      <c r="AQE10" s="219"/>
      <c r="AQF10" s="219"/>
      <c r="AQG10" s="219"/>
      <c r="AQH10" s="219"/>
      <c r="AQI10" s="219"/>
      <c r="AQJ10" s="219"/>
      <c r="AQK10" s="219"/>
      <c r="AQL10" s="219"/>
      <c r="AQM10" s="219"/>
      <c r="AQN10" s="219"/>
      <c r="AQO10" s="219"/>
      <c r="AQP10" s="219"/>
      <c r="AQQ10" s="219"/>
      <c r="AQR10" s="219"/>
      <c r="AQS10" s="219"/>
      <c r="AQT10" s="219"/>
      <c r="AQU10" s="219"/>
      <c r="AQV10" s="219"/>
      <c r="AQW10" s="219"/>
      <c r="AQX10" s="219"/>
      <c r="AQY10" s="219"/>
      <c r="AQZ10" s="219"/>
      <c r="ARA10" s="219"/>
      <c r="ARB10" s="219"/>
      <c r="ARC10" s="219"/>
      <c r="ARD10" s="219"/>
      <c r="ARE10" s="219"/>
      <c r="ARF10" s="219"/>
      <c r="ARG10" s="219"/>
      <c r="ARH10" s="219"/>
      <c r="ARI10" s="219"/>
      <c r="ARJ10" s="219"/>
      <c r="ARK10" s="219"/>
      <c r="ARL10" s="219"/>
      <c r="ARM10" s="219"/>
      <c r="ARN10" s="219"/>
      <c r="ARO10" s="219"/>
      <c r="ARP10" s="219"/>
      <c r="ARQ10" s="219"/>
      <c r="ARR10" s="219"/>
      <c r="ARS10" s="219"/>
      <c r="ART10" s="219"/>
      <c r="ARU10" s="219"/>
      <c r="ARV10" s="219"/>
      <c r="ARW10" s="219"/>
      <c r="ARX10" s="219"/>
      <c r="ARY10" s="219"/>
      <c r="ARZ10" s="219"/>
      <c r="ASA10" s="219"/>
      <c r="ASB10" s="219"/>
      <c r="ASC10" s="219"/>
      <c r="ASD10" s="219"/>
      <c r="ASE10" s="219"/>
      <c r="ASF10" s="219"/>
      <c r="ASG10" s="219"/>
      <c r="ASH10" s="219"/>
      <c r="ASI10" s="219"/>
      <c r="ASJ10" s="219"/>
      <c r="ASK10" s="219"/>
      <c r="ASL10" s="219"/>
      <c r="ASM10" s="219"/>
      <c r="ASN10" s="219"/>
      <c r="ASO10" s="219"/>
      <c r="ASP10" s="219"/>
      <c r="ASQ10" s="219"/>
      <c r="ASR10" s="219"/>
      <c r="ASS10" s="219"/>
      <c r="AST10" s="219"/>
      <c r="ASU10" s="219"/>
      <c r="ASV10" s="219"/>
      <c r="ASW10" s="219"/>
      <c r="ASX10" s="219"/>
      <c r="ASY10" s="219"/>
      <c r="ASZ10" s="219"/>
      <c r="ATA10" s="219"/>
      <c r="ATB10" s="219"/>
      <c r="ATC10" s="219"/>
      <c r="ATD10" s="219"/>
      <c r="ATE10" s="219"/>
      <c r="ATF10" s="219"/>
      <c r="ATG10" s="219"/>
      <c r="ATH10" s="219"/>
      <c r="ATI10" s="219"/>
      <c r="ATJ10" s="219"/>
      <c r="ATK10" s="219"/>
      <c r="ATL10" s="219"/>
      <c r="ATM10" s="219"/>
      <c r="ATN10" s="219"/>
      <c r="ATO10" s="219"/>
      <c r="ATP10" s="219"/>
      <c r="ATQ10" s="219"/>
      <c r="ATR10" s="219"/>
      <c r="ATS10" s="219"/>
      <c r="ATT10" s="219"/>
      <c r="ATU10" s="219"/>
      <c r="ATV10" s="219"/>
      <c r="ATW10" s="219"/>
      <c r="ATX10" s="219"/>
      <c r="ATY10" s="219"/>
      <c r="ATZ10" s="219"/>
      <c r="AUA10" s="219"/>
      <c r="AUB10" s="219"/>
      <c r="AUC10" s="219"/>
      <c r="AUD10" s="219"/>
      <c r="AUE10" s="219"/>
      <c r="AUF10" s="219"/>
      <c r="AUG10" s="219"/>
      <c r="AUH10" s="219"/>
      <c r="AUI10" s="219"/>
      <c r="AUJ10" s="219"/>
      <c r="AUK10" s="219"/>
      <c r="AUL10" s="219"/>
      <c r="AUM10" s="219"/>
      <c r="AUN10" s="219"/>
      <c r="AUO10" s="219"/>
      <c r="AUP10" s="219"/>
      <c r="AUQ10" s="219"/>
      <c r="AUR10" s="219"/>
      <c r="AUS10" s="219"/>
      <c r="AUT10" s="219"/>
      <c r="AUU10" s="219"/>
      <c r="AUV10" s="219"/>
      <c r="AUW10" s="219"/>
      <c r="AUX10" s="219"/>
      <c r="AUY10" s="219"/>
      <c r="AUZ10" s="219"/>
      <c r="AVA10" s="219"/>
      <c r="AVB10" s="219"/>
      <c r="AVC10" s="219"/>
      <c r="AVD10" s="219"/>
      <c r="AVE10" s="219"/>
      <c r="AVF10" s="219"/>
      <c r="AVG10" s="219"/>
      <c r="AVH10" s="219"/>
      <c r="AVI10" s="219"/>
      <c r="AVJ10" s="219"/>
      <c r="AVK10" s="219"/>
      <c r="AVL10" s="219"/>
      <c r="AVM10" s="219"/>
      <c r="AVN10" s="219"/>
      <c r="AVO10" s="219"/>
      <c r="AVP10" s="219"/>
      <c r="AVQ10" s="219"/>
      <c r="AVR10" s="219"/>
      <c r="AVS10" s="219"/>
      <c r="AVT10" s="219"/>
      <c r="AVU10" s="219"/>
      <c r="AVV10" s="219"/>
      <c r="AVW10" s="219"/>
      <c r="AVX10" s="219"/>
      <c r="AVY10" s="219"/>
      <c r="AVZ10" s="219"/>
      <c r="AWA10" s="219"/>
      <c r="AWB10" s="219"/>
      <c r="AWC10" s="219"/>
      <c r="AWD10" s="219"/>
      <c r="AWE10" s="219"/>
      <c r="AWF10" s="219"/>
      <c r="AWG10" s="219"/>
      <c r="AWH10" s="219"/>
      <c r="AWI10" s="219"/>
      <c r="AWJ10" s="219"/>
      <c r="AWK10" s="219"/>
      <c r="AWL10" s="219"/>
      <c r="AWM10" s="219"/>
      <c r="AWN10" s="219"/>
      <c r="AWO10" s="219"/>
      <c r="AWP10" s="219"/>
      <c r="AWQ10" s="219"/>
      <c r="AWR10" s="219"/>
      <c r="AWS10" s="219"/>
      <c r="AWT10" s="219"/>
      <c r="AWU10" s="219"/>
      <c r="AWV10" s="219"/>
      <c r="AWW10" s="219"/>
      <c r="AWX10" s="219"/>
      <c r="AWY10" s="219"/>
      <c r="AWZ10" s="219"/>
      <c r="AXA10" s="219"/>
      <c r="AXB10" s="219"/>
      <c r="AXC10" s="219"/>
      <c r="AXD10" s="219"/>
      <c r="AXE10" s="219"/>
      <c r="AXF10" s="219"/>
      <c r="AXG10" s="219"/>
      <c r="AXH10" s="219"/>
      <c r="AXI10" s="219"/>
      <c r="AXJ10" s="219"/>
      <c r="AXK10" s="219"/>
      <c r="AXL10" s="219"/>
      <c r="AXM10" s="219"/>
      <c r="AXN10" s="219"/>
      <c r="AXO10" s="219"/>
      <c r="AXP10" s="219"/>
      <c r="AXQ10" s="219"/>
      <c r="AXR10" s="219"/>
      <c r="AXS10" s="219"/>
      <c r="AXT10" s="219"/>
      <c r="AXU10" s="219"/>
      <c r="AXV10" s="219"/>
      <c r="AXW10" s="219"/>
      <c r="AXX10" s="219"/>
      <c r="AXY10" s="219"/>
      <c r="AXZ10" s="219"/>
      <c r="AYA10" s="219"/>
      <c r="AYB10" s="219"/>
      <c r="AYC10" s="219"/>
      <c r="AYD10" s="219"/>
      <c r="AYE10" s="219"/>
      <c r="AYF10" s="219"/>
      <c r="AYG10" s="219"/>
      <c r="AYH10" s="219"/>
      <c r="AYI10" s="219"/>
      <c r="AYJ10" s="219"/>
      <c r="AYK10" s="219"/>
      <c r="AYL10" s="219"/>
      <c r="AYM10" s="219"/>
      <c r="AYN10" s="219"/>
      <c r="AYO10" s="219"/>
      <c r="AYP10" s="219"/>
      <c r="AYQ10" s="219"/>
      <c r="AYR10" s="219"/>
      <c r="AYS10" s="219"/>
      <c r="AYT10" s="219"/>
      <c r="AYU10" s="219"/>
      <c r="AYV10" s="219"/>
      <c r="AYW10" s="219"/>
      <c r="AYX10" s="219"/>
      <c r="AYY10" s="219"/>
      <c r="AYZ10" s="219"/>
      <c r="AZA10" s="219"/>
      <c r="AZB10" s="219"/>
      <c r="AZC10" s="219"/>
      <c r="AZD10" s="219"/>
      <c r="AZE10" s="219"/>
      <c r="AZF10" s="219"/>
      <c r="AZG10" s="219"/>
      <c r="AZH10" s="219"/>
      <c r="AZI10" s="219"/>
      <c r="AZJ10" s="219"/>
      <c r="AZK10" s="219"/>
      <c r="AZL10" s="219"/>
      <c r="AZM10" s="219"/>
      <c r="AZN10" s="219"/>
      <c r="AZO10" s="219"/>
      <c r="AZP10" s="219"/>
      <c r="AZQ10" s="219"/>
      <c r="AZR10" s="219"/>
      <c r="AZS10" s="219"/>
      <c r="AZT10" s="219"/>
      <c r="AZU10" s="219"/>
      <c r="AZV10" s="219"/>
      <c r="AZW10" s="219"/>
      <c r="AZX10" s="219"/>
      <c r="AZY10" s="219"/>
      <c r="AZZ10" s="219"/>
      <c r="BAA10" s="219"/>
      <c r="BAB10" s="219"/>
      <c r="BAC10" s="219"/>
      <c r="BAD10" s="219"/>
      <c r="BAE10" s="219"/>
      <c r="BAF10" s="219"/>
      <c r="BAG10" s="219"/>
      <c r="BAH10" s="219"/>
      <c r="BAI10" s="219"/>
      <c r="BAJ10" s="219"/>
      <c r="BAK10" s="219"/>
      <c r="BAL10" s="219"/>
      <c r="BAM10" s="219"/>
      <c r="BAN10" s="219"/>
      <c r="BAO10" s="219"/>
      <c r="BAP10" s="219"/>
      <c r="BAQ10" s="219"/>
      <c r="BAR10" s="219"/>
      <c r="BAS10" s="219"/>
      <c r="BAT10" s="219"/>
      <c r="BAU10" s="219"/>
      <c r="BAV10" s="219"/>
      <c r="BAW10" s="219"/>
      <c r="BAX10" s="219"/>
      <c r="BAY10" s="219"/>
      <c r="BAZ10" s="219"/>
      <c r="BBA10" s="219"/>
      <c r="BBB10" s="219"/>
      <c r="BBC10" s="219"/>
      <c r="BBD10" s="219"/>
      <c r="BBE10" s="219"/>
      <c r="BBF10" s="219"/>
      <c r="BBG10" s="219"/>
      <c r="BBH10" s="219"/>
      <c r="BBI10" s="219"/>
      <c r="BBJ10" s="219"/>
      <c r="BBK10" s="219"/>
      <c r="BBL10" s="219"/>
      <c r="BBM10" s="219"/>
      <c r="BBN10" s="219"/>
      <c r="BBO10" s="219"/>
      <c r="BBP10" s="219"/>
      <c r="BBQ10" s="219"/>
      <c r="BBR10" s="219"/>
      <c r="BBS10" s="219"/>
      <c r="BBT10" s="219"/>
      <c r="BBU10" s="219"/>
      <c r="BBV10" s="219"/>
      <c r="BBW10" s="219"/>
      <c r="BBX10" s="219"/>
      <c r="BBY10" s="219"/>
      <c r="BBZ10" s="219"/>
      <c r="BCA10" s="219"/>
      <c r="BCB10" s="219"/>
      <c r="BCC10" s="219"/>
      <c r="BCD10" s="219"/>
      <c r="BCE10" s="219"/>
      <c r="BCF10" s="219"/>
      <c r="BCG10" s="219"/>
      <c r="BCH10" s="219"/>
      <c r="BCI10" s="219"/>
      <c r="BCJ10" s="219"/>
      <c r="BCK10" s="219"/>
      <c r="BCL10" s="219"/>
      <c r="BCM10" s="219"/>
      <c r="BCN10" s="219"/>
      <c r="BCO10" s="219"/>
      <c r="BCP10" s="219"/>
      <c r="BCQ10" s="219"/>
      <c r="BCR10" s="219"/>
      <c r="BCS10" s="219"/>
      <c r="BCT10" s="219"/>
      <c r="BCU10" s="219"/>
      <c r="BCV10" s="219"/>
      <c r="BCW10" s="219"/>
      <c r="BCX10" s="219"/>
      <c r="BCY10" s="219"/>
      <c r="BCZ10" s="219"/>
      <c r="BDA10" s="219"/>
      <c r="BDB10" s="219"/>
      <c r="BDC10" s="219"/>
      <c r="BDD10" s="219"/>
      <c r="BDE10" s="219"/>
      <c r="BDF10" s="219"/>
      <c r="BDG10" s="219"/>
      <c r="BDH10" s="219"/>
      <c r="BDI10" s="219"/>
      <c r="BDJ10" s="219"/>
      <c r="BDK10" s="219"/>
      <c r="BDL10" s="219"/>
      <c r="BDM10" s="219"/>
      <c r="BDN10" s="219"/>
      <c r="BDO10" s="219"/>
      <c r="BDP10" s="219"/>
      <c r="BDQ10" s="219"/>
      <c r="BDR10" s="219"/>
      <c r="BDS10" s="219"/>
      <c r="BDT10" s="219"/>
      <c r="BDU10" s="219"/>
      <c r="BDV10" s="219"/>
      <c r="BDW10" s="219"/>
      <c r="BDX10" s="219"/>
      <c r="BDY10" s="219"/>
      <c r="BDZ10" s="219"/>
      <c r="BEA10" s="219"/>
      <c r="BEB10" s="219"/>
      <c r="BEC10" s="219"/>
      <c r="BED10" s="219"/>
      <c r="BEE10" s="219"/>
      <c r="BEF10" s="219"/>
      <c r="BEG10" s="219"/>
      <c r="BEH10" s="219"/>
      <c r="BEI10" s="219"/>
      <c r="BEJ10" s="219"/>
      <c r="BEK10" s="219"/>
      <c r="BEL10" s="219"/>
      <c r="BEM10" s="219"/>
      <c r="BEN10" s="219"/>
      <c r="BEO10" s="219"/>
      <c r="BEP10" s="219"/>
      <c r="BEQ10" s="219"/>
      <c r="BER10" s="219"/>
      <c r="BES10" s="219"/>
      <c r="BET10" s="219"/>
      <c r="BEU10" s="219"/>
      <c r="BEV10" s="219"/>
      <c r="BEW10" s="219"/>
      <c r="BEX10" s="219"/>
      <c r="BEY10" s="219"/>
      <c r="BEZ10" s="219"/>
      <c r="BFA10" s="219"/>
      <c r="BFB10" s="219"/>
      <c r="BFC10" s="219"/>
      <c r="BFD10" s="219"/>
      <c r="BFE10" s="219"/>
      <c r="BFF10" s="219"/>
      <c r="BFG10" s="219"/>
      <c r="BFH10" s="219"/>
      <c r="BFI10" s="219"/>
      <c r="BFJ10" s="219"/>
      <c r="BFK10" s="219"/>
      <c r="BFL10" s="219"/>
      <c r="BFM10" s="219"/>
      <c r="BFN10" s="219"/>
      <c r="BFO10" s="219"/>
      <c r="BFP10" s="219"/>
      <c r="BFQ10" s="219"/>
      <c r="BFR10" s="219"/>
      <c r="BFS10" s="219"/>
      <c r="BFT10" s="219"/>
      <c r="BFU10" s="219"/>
      <c r="BFV10" s="219"/>
      <c r="BFW10" s="219"/>
      <c r="BFX10" s="219"/>
      <c r="BFY10" s="219"/>
      <c r="BFZ10" s="219"/>
      <c r="BGA10" s="219"/>
      <c r="BGB10" s="219"/>
      <c r="BGC10" s="219"/>
      <c r="BGD10" s="219"/>
      <c r="BGE10" s="219"/>
      <c r="BGF10" s="219"/>
      <c r="BGG10" s="219"/>
      <c r="BGH10" s="219"/>
      <c r="BGI10" s="219"/>
      <c r="BGJ10" s="219"/>
      <c r="BGK10" s="219"/>
      <c r="BGL10" s="219"/>
      <c r="BGM10" s="219"/>
      <c r="BGN10" s="219"/>
      <c r="BGO10" s="219"/>
      <c r="BGP10" s="219"/>
      <c r="BGQ10" s="219"/>
      <c r="BGR10" s="219"/>
      <c r="BGS10" s="219"/>
      <c r="BGT10" s="219"/>
      <c r="BGU10" s="219"/>
      <c r="BGV10" s="219"/>
      <c r="BGW10" s="219"/>
      <c r="BGX10" s="219"/>
      <c r="BGY10" s="219"/>
      <c r="BGZ10" s="219"/>
      <c r="BHA10" s="219"/>
      <c r="BHB10" s="219"/>
      <c r="BHC10" s="219"/>
      <c r="BHD10" s="219"/>
      <c r="BHE10" s="219"/>
      <c r="BHF10" s="219"/>
      <c r="BHG10" s="219"/>
      <c r="BHH10" s="219"/>
      <c r="BHI10" s="219"/>
      <c r="BHJ10" s="219"/>
      <c r="BHK10" s="219"/>
      <c r="BHL10" s="219"/>
      <c r="BHM10" s="219"/>
      <c r="BHN10" s="219"/>
      <c r="BHO10" s="219"/>
      <c r="BHP10" s="219"/>
      <c r="BHQ10" s="219"/>
      <c r="BHR10" s="219"/>
      <c r="BHS10" s="219"/>
      <c r="BHT10" s="219"/>
      <c r="BHU10" s="219"/>
      <c r="BHV10" s="219"/>
      <c r="BHW10" s="219"/>
      <c r="BHX10" s="219"/>
      <c r="BHY10" s="219"/>
      <c r="BHZ10" s="219"/>
      <c r="BIA10" s="219"/>
      <c r="BIB10" s="219"/>
      <c r="BIC10" s="219"/>
      <c r="BID10" s="219"/>
      <c r="BIE10" s="219"/>
      <c r="BIF10" s="219"/>
      <c r="BIG10" s="219"/>
      <c r="BIH10" s="219"/>
      <c r="BII10" s="219"/>
      <c r="BIJ10" s="219"/>
      <c r="BIK10" s="219"/>
      <c r="BIL10" s="219"/>
      <c r="BIM10" s="219"/>
      <c r="BIN10" s="219"/>
      <c r="BIO10" s="219"/>
      <c r="BIP10" s="219"/>
      <c r="BIQ10" s="219"/>
      <c r="BIR10" s="219"/>
      <c r="BIS10" s="219"/>
      <c r="BIT10" s="219"/>
      <c r="BIU10" s="219"/>
      <c r="BIV10" s="219"/>
      <c r="BIW10" s="219"/>
      <c r="BIX10" s="219"/>
      <c r="BIY10" s="219"/>
      <c r="BIZ10" s="219"/>
      <c r="BJA10" s="219"/>
      <c r="BJB10" s="219"/>
      <c r="BJC10" s="219"/>
      <c r="BJD10" s="219"/>
      <c r="BJE10" s="219"/>
      <c r="BJF10" s="219"/>
      <c r="BJG10" s="219"/>
      <c r="BJH10" s="219"/>
      <c r="BJI10" s="219"/>
      <c r="BJJ10" s="219"/>
      <c r="BJK10" s="219"/>
      <c r="BJL10" s="219"/>
      <c r="BJM10" s="219"/>
      <c r="BJN10" s="219"/>
      <c r="BJO10" s="219"/>
      <c r="BJP10" s="219"/>
      <c r="BJQ10" s="219"/>
      <c r="BJR10" s="219"/>
      <c r="BJS10" s="219"/>
      <c r="BJT10" s="219"/>
      <c r="BJU10" s="219"/>
      <c r="BJV10" s="219"/>
      <c r="BJW10" s="219"/>
      <c r="BJX10" s="219"/>
      <c r="BJY10" s="219"/>
      <c r="BJZ10" s="219"/>
      <c r="BKA10" s="219"/>
      <c r="BKB10" s="219"/>
      <c r="BKC10" s="219"/>
      <c r="BKD10" s="219"/>
      <c r="BKE10" s="219"/>
      <c r="BKF10" s="219"/>
      <c r="BKG10" s="219"/>
      <c r="BKH10" s="219"/>
      <c r="BKI10" s="219"/>
      <c r="BKJ10" s="219"/>
      <c r="BKK10" s="219"/>
      <c r="BKL10" s="219"/>
      <c r="BKM10" s="219"/>
      <c r="BKN10" s="219"/>
      <c r="BKO10" s="219"/>
      <c r="BKP10" s="219"/>
      <c r="BKQ10" s="219"/>
      <c r="BKR10" s="219"/>
      <c r="BKS10" s="219"/>
      <c r="BKT10" s="219"/>
      <c r="BKU10" s="219"/>
      <c r="BKV10" s="219"/>
      <c r="BKW10" s="219"/>
      <c r="BKX10" s="219"/>
      <c r="BKY10" s="219"/>
      <c r="BKZ10" s="219"/>
      <c r="BLA10" s="219"/>
      <c r="BLB10" s="219"/>
      <c r="BLC10" s="219"/>
      <c r="BLD10" s="219"/>
      <c r="BLE10" s="219"/>
      <c r="BLF10" s="219"/>
      <c r="BLG10" s="219"/>
      <c r="BLH10" s="219"/>
      <c r="BLI10" s="219"/>
      <c r="BLJ10" s="219"/>
      <c r="BLK10" s="219"/>
      <c r="BLL10" s="219"/>
      <c r="BLM10" s="219"/>
      <c r="BLN10" s="219"/>
      <c r="BLO10" s="219"/>
      <c r="BLP10" s="219"/>
      <c r="BLQ10" s="219"/>
      <c r="BLR10" s="219"/>
      <c r="BLS10" s="219"/>
      <c r="BLT10" s="219"/>
      <c r="BLU10" s="219"/>
      <c r="BLV10" s="219"/>
      <c r="BLW10" s="219"/>
      <c r="BLX10" s="219"/>
      <c r="BLY10" s="219"/>
      <c r="BLZ10" s="219"/>
      <c r="BMA10" s="219"/>
      <c r="BMB10" s="219"/>
      <c r="BMC10" s="219"/>
      <c r="BMD10" s="219"/>
      <c r="BME10" s="219"/>
      <c r="BMF10" s="219"/>
      <c r="BMG10" s="219"/>
      <c r="BMH10" s="219"/>
      <c r="BMI10" s="219"/>
      <c r="BMJ10" s="219"/>
      <c r="BMK10" s="219"/>
      <c r="BML10" s="219"/>
      <c r="BMM10" s="219"/>
      <c r="BMN10" s="219"/>
      <c r="BMO10" s="219"/>
      <c r="BMP10" s="219"/>
      <c r="BMQ10" s="219"/>
      <c r="BMR10" s="219"/>
      <c r="BMS10" s="219"/>
      <c r="BMT10" s="219"/>
      <c r="BMU10" s="219"/>
      <c r="BMV10" s="219"/>
      <c r="BMW10" s="219"/>
      <c r="BMX10" s="219"/>
      <c r="BMY10" s="219"/>
      <c r="BMZ10" s="219"/>
      <c r="BNA10" s="219"/>
      <c r="BNB10" s="219"/>
      <c r="BNC10" s="219"/>
      <c r="BND10" s="219"/>
      <c r="BNE10" s="219"/>
      <c r="BNF10" s="219"/>
      <c r="BNG10" s="219"/>
      <c r="BNH10" s="219"/>
      <c r="BNI10" s="219"/>
      <c r="BNJ10" s="219"/>
      <c r="BNK10" s="219"/>
      <c r="BNL10" s="219"/>
      <c r="BNM10" s="219"/>
      <c r="BNN10" s="219"/>
      <c r="BNO10" s="219"/>
      <c r="BNP10" s="219"/>
      <c r="BNQ10" s="219"/>
      <c r="BNR10" s="219"/>
      <c r="BNS10" s="219"/>
      <c r="BNT10" s="219"/>
      <c r="BNU10" s="219"/>
      <c r="BNV10" s="219"/>
      <c r="BNW10" s="219"/>
      <c r="BNX10" s="219"/>
      <c r="BNY10" s="219"/>
      <c r="BNZ10" s="219"/>
      <c r="BOA10" s="219"/>
      <c r="BOB10" s="219"/>
      <c r="BOC10" s="219"/>
      <c r="BOD10" s="219"/>
      <c r="BOE10" s="219"/>
      <c r="BOF10" s="219"/>
      <c r="BOG10" s="219"/>
      <c r="BOH10" s="219"/>
      <c r="BOI10" s="219"/>
      <c r="BOJ10" s="219"/>
      <c r="BOK10" s="219"/>
      <c r="BOL10" s="219"/>
      <c r="BOM10" s="219"/>
      <c r="BON10" s="219"/>
      <c r="BOO10" s="219"/>
      <c r="BOP10" s="219"/>
      <c r="BOQ10" s="219"/>
      <c r="BOR10" s="219"/>
      <c r="BOS10" s="219"/>
      <c r="BOT10" s="219"/>
      <c r="BOU10" s="219"/>
      <c r="BOV10" s="219"/>
      <c r="BOW10" s="219"/>
      <c r="BOX10" s="219"/>
      <c r="BOY10" s="219"/>
      <c r="BOZ10" s="219"/>
      <c r="BPA10" s="219"/>
      <c r="BPB10" s="219"/>
      <c r="BPC10" s="219"/>
      <c r="BPD10" s="219"/>
      <c r="BPE10" s="219"/>
      <c r="BPF10" s="219"/>
      <c r="BPG10" s="219"/>
      <c r="BPH10" s="219"/>
      <c r="BPI10" s="219"/>
      <c r="BPJ10" s="219"/>
      <c r="BPK10" s="219"/>
      <c r="BPL10" s="219"/>
      <c r="BPM10" s="219"/>
      <c r="BPN10" s="219"/>
      <c r="BPO10" s="219"/>
      <c r="BPP10" s="219"/>
      <c r="BPQ10" s="219"/>
      <c r="BPR10" s="219"/>
      <c r="BPS10" s="219"/>
      <c r="BPT10" s="219"/>
      <c r="BPU10" s="219"/>
      <c r="BPV10" s="219"/>
      <c r="BPW10" s="219"/>
      <c r="BPX10" s="219"/>
      <c r="BPY10" s="219"/>
      <c r="BPZ10" s="219"/>
      <c r="BQA10" s="219"/>
      <c r="BQB10" s="219"/>
      <c r="BQC10" s="219"/>
      <c r="BQD10" s="219"/>
      <c r="BQE10" s="219"/>
      <c r="BQF10" s="219"/>
      <c r="BQG10" s="219"/>
      <c r="BQH10" s="219"/>
      <c r="BQI10" s="219"/>
      <c r="BQJ10" s="219"/>
      <c r="BQK10" s="219"/>
      <c r="BQL10" s="219"/>
      <c r="BQM10" s="219"/>
      <c r="BQN10" s="219"/>
      <c r="BQO10" s="219"/>
      <c r="BQP10" s="219"/>
      <c r="BQQ10" s="219"/>
      <c r="BQR10" s="219"/>
      <c r="BQS10" s="219"/>
      <c r="BQT10" s="219"/>
      <c r="BQU10" s="219"/>
      <c r="BQV10" s="219"/>
      <c r="BQW10" s="219"/>
      <c r="BQX10" s="219"/>
      <c r="BQY10" s="219"/>
      <c r="BQZ10" s="219"/>
      <c r="BRA10" s="219"/>
      <c r="BRB10" s="219"/>
      <c r="BRC10" s="219"/>
      <c r="BRD10" s="219"/>
      <c r="BRE10" s="219"/>
      <c r="BRF10" s="219"/>
      <c r="BRG10" s="219"/>
      <c r="BRH10" s="219"/>
      <c r="BRI10" s="219"/>
      <c r="BRJ10" s="219"/>
      <c r="BRK10" s="219"/>
      <c r="BRL10" s="219"/>
      <c r="BRM10" s="219"/>
      <c r="BRN10" s="219"/>
      <c r="BRO10" s="219"/>
      <c r="BRP10" s="219"/>
      <c r="BRQ10" s="219"/>
      <c r="BRR10" s="219"/>
      <c r="BRS10" s="219"/>
      <c r="BRT10" s="219"/>
      <c r="BRU10" s="219"/>
      <c r="BRV10" s="219"/>
      <c r="BRW10" s="219"/>
      <c r="BRX10" s="219"/>
      <c r="BRY10" s="219"/>
      <c r="BRZ10" s="219"/>
      <c r="BSA10" s="219"/>
      <c r="BSB10" s="219"/>
      <c r="BSC10" s="219"/>
      <c r="BSD10" s="219"/>
      <c r="BSE10" s="219"/>
      <c r="BSF10" s="219"/>
      <c r="BSG10" s="219"/>
      <c r="BSH10" s="219"/>
      <c r="BSI10" s="219"/>
      <c r="BSJ10" s="219"/>
      <c r="BSK10" s="219"/>
      <c r="BSL10" s="219"/>
      <c r="BSM10" s="219"/>
      <c r="BSN10" s="219"/>
      <c r="BSO10" s="219"/>
      <c r="BSP10" s="219"/>
      <c r="BSQ10" s="219"/>
      <c r="BSR10" s="219"/>
      <c r="BSS10" s="219"/>
      <c r="BST10" s="219"/>
      <c r="BSU10" s="219"/>
      <c r="BSV10" s="219"/>
      <c r="BSW10" s="219"/>
      <c r="BSX10" s="219"/>
      <c r="BSY10" s="219"/>
      <c r="BSZ10" s="219"/>
      <c r="BTA10" s="219"/>
      <c r="BTB10" s="219"/>
      <c r="BTC10" s="219"/>
      <c r="BTD10" s="219"/>
      <c r="BTE10" s="219"/>
      <c r="BTF10" s="219"/>
      <c r="BTG10" s="219"/>
      <c r="BTH10" s="219"/>
      <c r="BTI10" s="219"/>
      <c r="BTJ10" s="219"/>
      <c r="BTK10" s="219"/>
      <c r="BTL10" s="219"/>
      <c r="BTM10" s="219"/>
      <c r="BTN10" s="219"/>
      <c r="BTO10" s="219"/>
      <c r="BTP10" s="219"/>
      <c r="BTQ10" s="219"/>
      <c r="BTR10" s="219"/>
      <c r="BTS10" s="219"/>
      <c r="BTT10" s="219"/>
      <c r="BTU10" s="219"/>
      <c r="BTV10" s="219"/>
      <c r="BTW10" s="219"/>
      <c r="BTX10" s="219"/>
      <c r="BTY10" s="219"/>
      <c r="BTZ10" s="219"/>
      <c r="BUA10" s="219"/>
      <c r="BUB10" s="219"/>
      <c r="BUC10" s="219"/>
      <c r="BUD10" s="219"/>
      <c r="BUE10" s="219"/>
      <c r="BUF10" s="219"/>
      <c r="BUG10" s="219"/>
      <c r="BUH10" s="219"/>
      <c r="BUI10" s="219"/>
      <c r="BUJ10" s="219"/>
      <c r="BUK10" s="219"/>
      <c r="BUL10" s="219"/>
      <c r="BUM10" s="219"/>
      <c r="BUN10" s="219"/>
      <c r="BUO10" s="219"/>
      <c r="BUP10" s="219"/>
      <c r="BUQ10" s="219"/>
      <c r="BUR10" s="219"/>
      <c r="BUS10" s="219"/>
      <c r="BUT10" s="219"/>
      <c r="BUU10" s="219"/>
      <c r="BUV10" s="219"/>
      <c r="BUW10" s="219"/>
      <c r="BUX10" s="219"/>
      <c r="BUY10" s="219"/>
      <c r="BUZ10" s="219"/>
      <c r="BVA10" s="219"/>
      <c r="BVB10" s="219"/>
      <c r="BVC10" s="219"/>
      <c r="BVD10" s="219"/>
      <c r="BVE10" s="219"/>
      <c r="BVF10" s="219"/>
      <c r="BVG10" s="219"/>
      <c r="BVH10" s="219"/>
      <c r="BVI10" s="219"/>
      <c r="BVJ10" s="219"/>
      <c r="BVK10" s="219"/>
      <c r="BVL10" s="219"/>
      <c r="BVM10" s="219"/>
      <c r="BVN10" s="219"/>
      <c r="BVO10" s="219"/>
      <c r="BVP10" s="219"/>
      <c r="BVQ10" s="219"/>
      <c r="BVR10" s="219"/>
      <c r="BVS10" s="219"/>
      <c r="BVT10" s="219"/>
      <c r="BVU10" s="219"/>
      <c r="BVV10" s="219"/>
      <c r="BVW10" s="219"/>
      <c r="BVX10" s="219"/>
      <c r="BVY10" s="219"/>
      <c r="BVZ10" s="219"/>
      <c r="BWA10" s="219"/>
      <c r="BWB10" s="219"/>
      <c r="BWC10" s="219"/>
      <c r="BWD10" s="219"/>
      <c r="BWE10" s="219"/>
      <c r="BWF10" s="219"/>
      <c r="BWG10" s="219"/>
      <c r="BWH10" s="219"/>
      <c r="BWI10" s="219"/>
      <c r="BWJ10" s="219"/>
      <c r="BWK10" s="219"/>
      <c r="BWL10" s="219"/>
      <c r="BWM10" s="219"/>
      <c r="BWN10" s="219"/>
      <c r="BWO10" s="219"/>
      <c r="BWP10" s="219"/>
      <c r="BWQ10" s="219"/>
      <c r="BWR10" s="219"/>
      <c r="BWS10" s="219"/>
      <c r="BWT10" s="219"/>
      <c r="BWU10" s="219"/>
      <c r="BWV10" s="219"/>
      <c r="BWW10" s="219"/>
      <c r="BWX10" s="219"/>
      <c r="BWY10" s="219"/>
      <c r="BWZ10" s="219"/>
      <c r="BXA10" s="219"/>
      <c r="BXB10" s="219"/>
      <c r="BXC10" s="219"/>
      <c r="BXD10" s="219"/>
      <c r="BXE10" s="219"/>
      <c r="BXF10" s="219"/>
      <c r="BXG10" s="219"/>
      <c r="BXH10" s="219"/>
      <c r="BXI10" s="219"/>
      <c r="BXJ10" s="219"/>
      <c r="BXK10" s="219"/>
      <c r="BXL10" s="219"/>
      <c r="BXM10" s="219"/>
      <c r="BXN10" s="219"/>
      <c r="BXO10" s="219"/>
      <c r="BXP10" s="219"/>
      <c r="BXQ10" s="219"/>
      <c r="BXR10" s="219"/>
      <c r="BXS10" s="219"/>
      <c r="BXT10" s="219"/>
      <c r="BXU10" s="219"/>
      <c r="BXV10" s="219"/>
      <c r="BXW10" s="219"/>
      <c r="BXX10" s="219"/>
      <c r="BXY10" s="219"/>
      <c r="BXZ10" s="219"/>
      <c r="BYA10" s="219"/>
      <c r="BYB10" s="219"/>
      <c r="BYC10" s="219"/>
      <c r="BYD10" s="219"/>
      <c r="BYE10" s="219"/>
      <c r="BYF10" s="219"/>
      <c r="BYG10" s="219"/>
      <c r="BYH10" s="219"/>
      <c r="BYI10" s="219"/>
      <c r="BYJ10" s="219"/>
      <c r="BYK10" s="219"/>
      <c r="BYL10" s="219"/>
      <c r="BYM10" s="219"/>
      <c r="BYN10" s="219"/>
      <c r="BYO10" s="219"/>
      <c r="BYP10" s="219"/>
      <c r="BYQ10" s="219"/>
      <c r="BYR10" s="219"/>
      <c r="BYS10" s="219"/>
      <c r="BYT10" s="219"/>
      <c r="BYU10" s="219"/>
      <c r="BYV10" s="219"/>
      <c r="BYW10" s="219"/>
      <c r="BYX10" s="219"/>
      <c r="BYY10" s="219"/>
      <c r="BYZ10" s="219"/>
      <c r="BZA10" s="219"/>
      <c r="BZB10" s="219"/>
      <c r="BZC10" s="219"/>
      <c r="BZD10" s="219"/>
      <c r="BZE10" s="219"/>
      <c r="BZF10" s="219"/>
      <c r="BZG10" s="219"/>
      <c r="BZH10" s="219"/>
      <c r="BZI10" s="219"/>
      <c r="BZJ10" s="219"/>
      <c r="BZK10" s="219"/>
      <c r="BZL10" s="219"/>
      <c r="BZM10" s="219"/>
      <c r="BZN10" s="219"/>
      <c r="BZO10" s="219"/>
      <c r="BZP10" s="219"/>
      <c r="BZQ10" s="219"/>
      <c r="BZR10" s="219"/>
      <c r="BZS10" s="219"/>
      <c r="BZT10" s="219"/>
      <c r="BZU10" s="219"/>
      <c r="BZV10" s="219"/>
      <c r="BZW10" s="219"/>
      <c r="BZX10" s="219"/>
      <c r="BZY10" s="219"/>
      <c r="BZZ10" s="219"/>
      <c r="CAA10" s="219"/>
      <c r="CAB10" s="219"/>
      <c r="CAC10" s="219"/>
      <c r="CAD10" s="219"/>
      <c r="CAE10" s="219"/>
      <c r="CAF10" s="219"/>
      <c r="CAG10" s="219"/>
      <c r="CAH10" s="219"/>
      <c r="CAI10" s="219"/>
      <c r="CAJ10" s="219"/>
      <c r="CAK10" s="219"/>
      <c r="CAL10" s="219"/>
      <c r="CAM10" s="219"/>
      <c r="CAN10" s="219"/>
      <c r="CAO10" s="219"/>
      <c r="CAP10" s="219"/>
      <c r="CAQ10" s="219"/>
      <c r="CAR10" s="219"/>
      <c r="CAS10" s="219"/>
      <c r="CAT10" s="219"/>
      <c r="CAU10" s="219"/>
      <c r="CAV10" s="219"/>
      <c r="CAW10" s="219"/>
      <c r="CAX10" s="219"/>
      <c r="CAY10" s="219"/>
      <c r="CAZ10" s="219"/>
      <c r="CBA10" s="219"/>
      <c r="CBB10" s="219"/>
      <c r="CBC10" s="219"/>
      <c r="CBD10" s="219"/>
      <c r="CBE10" s="219"/>
      <c r="CBF10" s="219"/>
      <c r="CBG10" s="219"/>
      <c r="CBH10" s="219"/>
      <c r="CBI10" s="219"/>
      <c r="CBJ10" s="219"/>
      <c r="CBK10" s="219"/>
      <c r="CBL10" s="219"/>
      <c r="CBM10" s="219"/>
      <c r="CBN10" s="219"/>
      <c r="CBO10" s="219"/>
      <c r="CBP10" s="219"/>
      <c r="CBQ10" s="219"/>
      <c r="CBR10" s="219"/>
      <c r="CBS10" s="219"/>
      <c r="CBT10" s="219"/>
      <c r="CBU10" s="219"/>
      <c r="CBV10" s="219"/>
      <c r="CBW10" s="219"/>
      <c r="CBX10" s="219"/>
      <c r="CBY10" s="219"/>
      <c r="CBZ10" s="219"/>
      <c r="CCA10" s="219"/>
      <c r="CCB10" s="219"/>
      <c r="CCC10" s="219"/>
      <c r="CCD10" s="219"/>
      <c r="CCE10" s="219"/>
      <c r="CCF10" s="219"/>
      <c r="CCG10" s="219"/>
      <c r="CCH10" s="219"/>
      <c r="CCI10" s="219"/>
      <c r="CCJ10" s="219"/>
      <c r="CCK10" s="219"/>
      <c r="CCL10" s="219"/>
      <c r="CCM10" s="219"/>
      <c r="CCN10" s="219"/>
      <c r="CCO10" s="219"/>
      <c r="CCP10" s="219"/>
      <c r="CCQ10" s="219"/>
      <c r="CCR10" s="219"/>
      <c r="CCS10" s="219"/>
      <c r="CCT10" s="219"/>
      <c r="CCU10" s="219"/>
      <c r="CCV10" s="219"/>
      <c r="CCW10" s="219"/>
      <c r="CCX10" s="219"/>
      <c r="CCY10" s="219"/>
      <c r="CCZ10" s="219"/>
      <c r="CDA10" s="219"/>
      <c r="CDB10" s="219"/>
      <c r="CDC10" s="219"/>
      <c r="CDD10" s="219"/>
      <c r="CDE10" s="219"/>
      <c r="CDF10" s="219"/>
      <c r="CDG10" s="219"/>
      <c r="CDH10" s="219"/>
      <c r="CDI10" s="219"/>
      <c r="CDJ10" s="219"/>
      <c r="CDK10" s="219"/>
      <c r="CDL10" s="219"/>
      <c r="CDM10" s="219"/>
      <c r="CDN10" s="219"/>
      <c r="CDO10" s="219"/>
      <c r="CDP10" s="219"/>
      <c r="CDQ10" s="219"/>
      <c r="CDR10" s="219"/>
      <c r="CDS10" s="219"/>
      <c r="CDT10" s="219"/>
      <c r="CDU10" s="219"/>
      <c r="CDV10" s="219"/>
      <c r="CDW10" s="219"/>
      <c r="CDX10" s="219"/>
      <c r="CDY10" s="219"/>
      <c r="CDZ10" s="219"/>
      <c r="CEA10" s="219"/>
      <c r="CEB10" s="219"/>
      <c r="CEC10" s="219"/>
      <c r="CED10" s="219"/>
      <c r="CEE10" s="219"/>
      <c r="CEF10" s="219"/>
      <c r="CEG10" s="219"/>
      <c r="CEH10" s="219"/>
      <c r="CEI10" s="219"/>
      <c r="CEJ10" s="219"/>
      <c r="CEK10" s="219"/>
      <c r="CEL10" s="219"/>
      <c r="CEM10" s="219"/>
      <c r="CEN10" s="219"/>
      <c r="CEO10" s="219"/>
      <c r="CEP10" s="219"/>
      <c r="CEQ10" s="219"/>
      <c r="CER10" s="219"/>
      <c r="CES10" s="219"/>
      <c r="CET10" s="219"/>
      <c r="CEU10" s="219"/>
      <c r="CEV10" s="219"/>
      <c r="CEW10" s="219"/>
      <c r="CEX10" s="219"/>
      <c r="CEY10" s="219"/>
      <c r="CEZ10" s="219"/>
      <c r="CFA10" s="219"/>
      <c r="CFB10" s="219"/>
      <c r="CFC10" s="219"/>
      <c r="CFD10" s="219"/>
      <c r="CFE10" s="219"/>
      <c r="CFF10" s="219"/>
      <c r="CFG10" s="219"/>
      <c r="CFH10" s="219"/>
      <c r="CFI10" s="219"/>
      <c r="CFJ10" s="219"/>
      <c r="CFK10" s="219"/>
      <c r="CFL10" s="219"/>
      <c r="CFM10" s="219"/>
      <c r="CFN10" s="219"/>
      <c r="CFO10" s="219"/>
      <c r="CFP10" s="219"/>
      <c r="CFQ10" s="219"/>
      <c r="CFR10" s="219"/>
      <c r="CFS10" s="219"/>
      <c r="CFT10" s="219"/>
      <c r="CFU10" s="219"/>
      <c r="CFV10" s="219"/>
      <c r="CFW10" s="219"/>
      <c r="CFX10" s="219"/>
      <c r="CFY10" s="219"/>
      <c r="CFZ10" s="219"/>
      <c r="CGA10" s="219"/>
      <c r="CGB10" s="219"/>
      <c r="CGC10" s="219"/>
      <c r="CGD10" s="219"/>
      <c r="CGE10" s="219"/>
      <c r="CGF10" s="219"/>
      <c r="CGG10" s="219"/>
      <c r="CGH10" s="219"/>
      <c r="CGI10" s="219"/>
      <c r="CGJ10" s="219"/>
      <c r="CGK10" s="219"/>
      <c r="CGL10" s="219"/>
      <c r="CGM10" s="219"/>
      <c r="CGN10" s="219"/>
      <c r="CGO10" s="219"/>
      <c r="CGP10" s="219"/>
      <c r="CGQ10" s="219"/>
      <c r="CGR10" s="219"/>
      <c r="CGS10" s="219"/>
      <c r="CGT10" s="219"/>
      <c r="CGU10" s="219"/>
      <c r="CGV10" s="219"/>
      <c r="CGW10" s="219"/>
      <c r="CGX10" s="219"/>
      <c r="CGY10" s="219"/>
      <c r="CGZ10" s="219"/>
      <c r="CHA10" s="219"/>
      <c r="CHB10" s="219"/>
      <c r="CHC10" s="219"/>
      <c r="CHD10" s="219"/>
      <c r="CHE10" s="219"/>
      <c r="CHF10" s="219"/>
      <c r="CHG10" s="219"/>
      <c r="CHH10" s="219"/>
      <c r="CHI10" s="219"/>
      <c r="CHJ10" s="219"/>
      <c r="CHK10" s="219"/>
      <c r="CHL10" s="219"/>
      <c r="CHM10" s="219"/>
      <c r="CHN10" s="219"/>
      <c r="CHO10" s="219"/>
      <c r="CHP10" s="219"/>
      <c r="CHQ10" s="219"/>
      <c r="CHR10" s="219"/>
      <c r="CHS10" s="219"/>
      <c r="CHT10" s="219"/>
      <c r="CHU10" s="219"/>
      <c r="CHV10" s="219"/>
      <c r="CHW10" s="219"/>
      <c r="CHX10" s="219"/>
      <c r="CHY10" s="219"/>
      <c r="CHZ10" s="219"/>
      <c r="CIA10" s="219"/>
      <c r="CIB10" s="219"/>
      <c r="CIC10" s="219"/>
      <c r="CID10" s="219"/>
      <c r="CIE10" s="219"/>
      <c r="CIF10" s="219"/>
      <c r="CIG10" s="219"/>
      <c r="CIH10" s="219"/>
      <c r="CII10" s="219"/>
      <c r="CIJ10" s="219"/>
      <c r="CIK10" s="219"/>
      <c r="CIL10" s="219"/>
      <c r="CIM10" s="219"/>
      <c r="CIN10" s="219"/>
      <c r="CIO10" s="219"/>
      <c r="CIP10" s="219"/>
      <c r="CIQ10" s="219"/>
      <c r="CIR10" s="219"/>
      <c r="CIS10" s="219"/>
      <c r="CIT10" s="219"/>
      <c r="CIU10" s="219"/>
      <c r="CIV10" s="219"/>
      <c r="CIW10" s="219"/>
      <c r="CIX10" s="219"/>
      <c r="CIY10" s="219"/>
      <c r="CIZ10" s="219"/>
      <c r="CJA10" s="219"/>
      <c r="CJB10" s="219"/>
      <c r="CJC10" s="219"/>
      <c r="CJD10" s="219"/>
      <c r="CJE10" s="219"/>
      <c r="CJF10" s="219"/>
      <c r="CJG10" s="219"/>
      <c r="CJH10" s="219"/>
      <c r="CJI10" s="219"/>
      <c r="CJJ10" s="219"/>
      <c r="CJK10" s="219"/>
      <c r="CJL10" s="219"/>
      <c r="CJM10" s="219"/>
      <c r="CJN10" s="219"/>
      <c r="CJO10" s="219"/>
      <c r="CJP10" s="219"/>
      <c r="CJQ10" s="219"/>
      <c r="CJR10" s="219"/>
      <c r="CJS10" s="219"/>
      <c r="CJT10" s="219"/>
      <c r="CJU10" s="219"/>
      <c r="CJV10" s="219"/>
      <c r="CJW10" s="219"/>
      <c r="CJX10" s="219"/>
      <c r="CJY10" s="219"/>
      <c r="CJZ10" s="219"/>
      <c r="CKA10" s="219"/>
      <c r="CKB10" s="219"/>
      <c r="CKC10" s="219"/>
      <c r="CKD10" s="219"/>
      <c r="CKE10" s="219"/>
      <c r="CKF10" s="219"/>
      <c r="CKG10" s="219"/>
      <c r="CKH10" s="219"/>
      <c r="CKI10" s="219"/>
      <c r="CKJ10" s="219"/>
      <c r="CKK10" s="219"/>
      <c r="CKL10" s="219"/>
      <c r="CKM10" s="219"/>
      <c r="CKN10" s="219"/>
      <c r="CKO10" s="219"/>
      <c r="CKP10" s="219"/>
      <c r="CKQ10" s="219"/>
      <c r="CKR10" s="219"/>
      <c r="CKS10" s="219"/>
      <c r="CKT10" s="219"/>
      <c r="CKU10" s="219"/>
      <c r="CKV10" s="219"/>
      <c r="CKW10" s="219"/>
      <c r="CKX10" s="219"/>
      <c r="CKY10" s="219"/>
      <c r="CKZ10" s="219"/>
      <c r="CLA10" s="219"/>
      <c r="CLB10" s="219"/>
      <c r="CLC10" s="219"/>
      <c r="CLD10" s="219"/>
      <c r="CLE10" s="219"/>
      <c r="CLF10" s="219"/>
      <c r="CLG10" s="219"/>
      <c r="CLH10" s="219"/>
      <c r="CLI10" s="219"/>
      <c r="CLJ10" s="219"/>
      <c r="CLK10" s="219"/>
      <c r="CLL10" s="219"/>
      <c r="CLM10" s="219"/>
      <c r="CLN10" s="219"/>
      <c r="CLO10" s="219"/>
      <c r="CLP10" s="219"/>
      <c r="CLQ10" s="219"/>
      <c r="CLR10" s="219"/>
      <c r="CLS10" s="219"/>
      <c r="CLT10" s="219"/>
      <c r="CLU10" s="219"/>
      <c r="CLV10" s="219"/>
      <c r="CLW10" s="219"/>
      <c r="CLX10" s="219"/>
      <c r="CLY10" s="219"/>
      <c r="CLZ10" s="219"/>
      <c r="CMA10" s="219"/>
      <c r="CMB10" s="219"/>
      <c r="CMC10" s="219"/>
      <c r="CMD10" s="219"/>
      <c r="CME10" s="219"/>
      <c r="CMF10" s="219"/>
      <c r="CMG10" s="219"/>
      <c r="CMH10" s="219"/>
      <c r="CMI10" s="219"/>
      <c r="CMJ10" s="219"/>
      <c r="CMK10" s="219"/>
      <c r="CML10" s="219"/>
      <c r="CMM10" s="219"/>
      <c r="CMN10" s="219"/>
      <c r="CMO10" s="219"/>
      <c r="CMP10" s="219"/>
      <c r="CMQ10" s="219"/>
      <c r="CMR10" s="219"/>
      <c r="CMS10" s="219"/>
      <c r="CMT10" s="219"/>
      <c r="CMU10" s="219"/>
      <c r="CMV10" s="219"/>
      <c r="CMW10" s="219"/>
      <c r="CMX10" s="219"/>
      <c r="CMY10" s="219"/>
      <c r="CMZ10" s="219"/>
      <c r="CNA10" s="219"/>
      <c r="CNB10" s="219"/>
      <c r="CNC10" s="219"/>
      <c r="CND10" s="219"/>
      <c r="CNE10" s="219"/>
      <c r="CNF10" s="219"/>
      <c r="CNG10" s="219"/>
      <c r="CNH10" s="219"/>
      <c r="CNI10" s="219"/>
      <c r="CNJ10" s="219"/>
      <c r="CNK10" s="219"/>
      <c r="CNL10" s="219"/>
      <c r="CNM10" s="219"/>
      <c r="CNN10" s="219"/>
      <c r="CNO10" s="219"/>
      <c r="CNP10" s="219"/>
      <c r="CNQ10" s="219"/>
      <c r="CNR10" s="219"/>
      <c r="CNS10" s="219"/>
      <c r="CNT10" s="219"/>
      <c r="CNU10" s="219"/>
      <c r="CNV10" s="219"/>
      <c r="CNW10" s="219"/>
      <c r="CNX10" s="219"/>
      <c r="CNY10" s="219"/>
      <c r="CNZ10" s="219"/>
      <c r="COA10" s="219"/>
      <c r="COB10" s="219"/>
      <c r="COC10" s="219"/>
      <c r="COD10" s="219"/>
      <c r="COE10" s="219"/>
      <c r="COF10" s="219"/>
      <c r="COG10" s="219"/>
      <c r="COH10" s="219"/>
      <c r="COI10" s="219"/>
      <c r="COJ10" s="219"/>
      <c r="COK10" s="219"/>
      <c r="COL10" s="219"/>
      <c r="COM10" s="219"/>
      <c r="CON10" s="219"/>
      <c r="COO10" s="219"/>
      <c r="COP10" s="219"/>
      <c r="COQ10" s="219"/>
      <c r="COR10" s="219"/>
      <c r="COS10" s="219"/>
      <c r="COT10" s="219"/>
      <c r="COU10" s="219"/>
      <c r="COV10" s="219"/>
      <c r="COW10" s="219"/>
      <c r="COX10" s="219"/>
      <c r="COY10" s="219"/>
      <c r="COZ10" s="219"/>
      <c r="CPA10" s="219"/>
      <c r="CPB10" s="219"/>
      <c r="CPC10" s="219"/>
      <c r="CPD10" s="219"/>
      <c r="CPE10" s="219"/>
      <c r="CPF10" s="219"/>
      <c r="CPG10" s="219"/>
      <c r="CPH10" s="219"/>
      <c r="CPI10" s="219"/>
      <c r="CPJ10" s="219"/>
      <c r="CPK10" s="219"/>
      <c r="CPL10" s="219"/>
      <c r="CPM10" s="219"/>
      <c r="CPN10" s="219"/>
      <c r="CPO10" s="219"/>
      <c r="CPP10" s="219"/>
      <c r="CPQ10" s="219"/>
      <c r="CPR10" s="219"/>
      <c r="CPS10" s="219"/>
      <c r="CPT10" s="219"/>
      <c r="CPU10" s="219"/>
      <c r="CPV10" s="219"/>
      <c r="CPW10" s="219"/>
      <c r="CPX10" s="219"/>
      <c r="CPY10" s="219"/>
      <c r="CPZ10" s="219"/>
      <c r="CQA10" s="219"/>
      <c r="CQB10" s="219"/>
      <c r="CQC10" s="219"/>
      <c r="CQD10" s="219"/>
      <c r="CQE10" s="219"/>
      <c r="CQF10" s="219"/>
      <c r="CQG10" s="219"/>
      <c r="CQH10" s="219"/>
      <c r="CQI10" s="219"/>
      <c r="CQJ10" s="219"/>
      <c r="CQK10" s="219"/>
      <c r="CQL10" s="219"/>
      <c r="CQM10" s="219"/>
      <c r="CQN10" s="219"/>
      <c r="CQO10" s="219"/>
      <c r="CQP10" s="219"/>
      <c r="CQQ10" s="219"/>
      <c r="CQR10" s="219"/>
      <c r="CQS10" s="219"/>
      <c r="CQT10" s="219"/>
      <c r="CQU10" s="219"/>
      <c r="CQV10" s="219"/>
      <c r="CQW10" s="219"/>
      <c r="CQX10" s="219"/>
      <c r="CQY10" s="219"/>
      <c r="CQZ10" s="219"/>
      <c r="CRA10" s="219"/>
      <c r="CRB10" s="219"/>
      <c r="CRC10" s="219"/>
      <c r="CRD10" s="219"/>
      <c r="CRE10" s="219"/>
      <c r="CRF10" s="219"/>
      <c r="CRG10" s="219"/>
      <c r="CRH10" s="219"/>
      <c r="CRI10" s="219"/>
      <c r="CRJ10" s="219"/>
      <c r="CRK10" s="219"/>
      <c r="CRL10" s="219"/>
      <c r="CRM10" s="219"/>
      <c r="CRN10" s="219"/>
      <c r="CRO10" s="219"/>
      <c r="CRP10" s="219"/>
      <c r="CRQ10" s="219"/>
      <c r="CRR10" s="219"/>
      <c r="CRS10" s="219"/>
      <c r="CRT10" s="219"/>
      <c r="CRU10" s="219"/>
      <c r="CRV10" s="219"/>
      <c r="CRW10" s="219"/>
      <c r="CRX10" s="219"/>
      <c r="CRY10" s="219"/>
      <c r="CRZ10" s="219"/>
      <c r="CSA10" s="219"/>
      <c r="CSB10" s="219"/>
      <c r="CSC10" s="219"/>
      <c r="CSD10" s="219"/>
      <c r="CSE10" s="219"/>
      <c r="CSF10" s="219"/>
      <c r="CSG10" s="219"/>
      <c r="CSH10" s="219"/>
      <c r="CSI10" s="219"/>
      <c r="CSJ10" s="219"/>
      <c r="CSK10" s="219"/>
      <c r="CSL10" s="219"/>
      <c r="CSM10" s="219"/>
      <c r="CSN10" s="219"/>
      <c r="CSO10" s="219"/>
      <c r="CSP10" s="219"/>
      <c r="CSQ10" s="219"/>
      <c r="CSR10" s="219"/>
      <c r="CSS10" s="219"/>
      <c r="CST10" s="219"/>
      <c r="CSU10" s="219"/>
      <c r="CSV10" s="219"/>
      <c r="CSW10" s="219"/>
      <c r="CSX10" s="219"/>
      <c r="CSY10" s="219"/>
      <c r="CSZ10" s="219"/>
      <c r="CTA10" s="219"/>
      <c r="CTB10" s="219"/>
      <c r="CTC10" s="219"/>
      <c r="CTD10" s="219"/>
      <c r="CTE10" s="219"/>
      <c r="CTF10" s="219"/>
      <c r="CTG10" s="219"/>
      <c r="CTH10" s="219"/>
      <c r="CTI10" s="219"/>
      <c r="CTJ10" s="219"/>
      <c r="CTK10" s="219"/>
      <c r="CTL10" s="219"/>
      <c r="CTM10" s="219"/>
      <c r="CTN10" s="219"/>
      <c r="CTO10" s="219"/>
      <c r="CTP10" s="219"/>
      <c r="CTQ10" s="219"/>
      <c r="CTR10" s="219"/>
      <c r="CTS10" s="219"/>
      <c r="CTT10" s="219"/>
      <c r="CTU10" s="219"/>
      <c r="CTV10" s="219"/>
      <c r="CTW10" s="219"/>
      <c r="CTX10" s="219"/>
      <c r="CTY10" s="219"/>
      <c r="CTZ10" s="219"/>
      <c r="CUA10" s="219"/>
      <c r="CUB10" s="219"/>
      <c r="CUC10" s="219"/>
      <c r="CUD10" s="219"/>
      <c r="CUE10" s="219"/>
      <c r="CUF10" s="219"/>
      <c r="CUG10" s="219"/>
      <c r="CUH10" s="219"/>
      <c r="CUI10" s="219"/>
      <c r="CUJ10" s="219"/>
      <c r="CUK10" s="219"/>
      <c r="CUL10" s="219"/>
      <c r="CUM10" s="219"/>
      <c r="CUN10" s="219"/>
      <c r="CUO10" s="219"/>
      <c r="CUP10" s="219"/>
      <c r="CUQ10" s="219"/>
      <c r="CUR10" s="219"/>
      <c r="CUS10" s="219"/>
      <c r="CUT10" s="219"/>
      <c r="CUU10" s="219"/>
      <c r="CUV10" s="219"/>
      <c r="CUW10" s="219"/>
      <c r="CUX10" s="219"/>
      <c r="CUY10" s="219"/>
      <c r="CUZ10" s="219"/>
      <c r="CVA10" s="219"/>
      <c r="CVB10" s="219"/>
      <c r="CVC10" s="219"/>
      <c r="CVD10" s="219"/>
      <c r="CVE10" s="219"/>
      <c r="CVF10" s="219"/>
      <c r="CVG10" s="219"/>
      <c r="CVH10" s="219"/>
      <c r="CVI10" s="219"/>
      <c r="CVJ10" s="219"/>
      <c r="CVK10" s="219"/>
      <c r="CVL10" s="219"/>
      <c r="CVM10" s="219"/>
      <c r="CVN10" s="219"/>
      <c r="CVO10" s="219"/>
      <c r="CVP10" s="219"/>
      <c r="CVQ10" s="219"/>
      <c r="CVR10" s="219"/>
      <c r="CVS10" s="219"/>
      <c r="CVT10" s="219"/>
      <c r="CVU10" s="219"/>
      <c r="CVV10" s="219"/>
      <c r="CVW10" s="219"/>
      <c r="CVX10" s="219"/>
      <c r="CVY10" s="219"/>
      <c r="CVZ10" s="219"/>
      <c r="CWA10" s="219"/>
      <c r="CWB10" s="219"/>
      <c r="CWC10" s="219"/>
      <c r="CWD10" s="219"/>
      <c r="CWE10" s="219"/>
      <c r="CWF10" s="219"/>
      <c r="CWG10" s="219"/>
      <c r="CWH10" s="219"/>
      <c r="CWI10" s="219"/>
      <c r="CWJ10" s="219"/>
      <c r="CWK10" s="219"/>
      <c r="CWL10" s="219"/>
      <c r="CWM10" s="219"/>
      <c r="CWN10" s="219"/>
      <c r="CWO10" s="219"/>
      <c r="CWP10" s="219"/>
      <c r="CWQ10" s="219"/>
      <c r="CWR10" s="219"/>
      <c r="CWS10" s="219"/>
      <c r="CWT10" s="219"/>
      <c r="CWU10" s="219"/>
      <c r="CWV10" s="219"/>
      <c r="CWW10" s="219"/>
      <c r="CWX10" s="219"/>
      <c r="CWY10" s="219"/>
      <c r="CWZ10" s="219"/>
      <c r="CXA10" s="219"/>
      <c r="CXB10" s="219"/>
      <c r="CXC10" s="219"/>
      <c r="CXD10" s="219"/>
      <c r="CXE10" s="219"/>
      <c r="CXF10" s="219"/>
      <c r="CXG10" s="219"/>
      <c r="CXH10" s="219"/>
      <c r="CXI10" s="219"/>
      <c r="CXJ10" s="219"/>
      <c r="CXK10" s="219"/>
      <c r="CXL10" s="219"/>
      <c r="CXM10" s="219"/>
      <c r="CXN10" s="219"/>
      <c r="CXO10" s="219"/>
      <c r="CXP10" s="219"/>
      <c r="CXQ10" s="219"/>
      <c r="CXR10" s="219"/>
      <c r="CXS10" s="219"/>
      <c r="CXT10" s="219"/>
      <c r="CXU10" s="219"/>
      <c r="CXV10" s="219"/>
      <c r="CXW10" s="219"/>
      <c r="CXX10" s="219"/>
      <c r="CXY10" s="219"/>
      <c r="CXZ10" s="219"/>
      <c r="CYA10" s="219"/>
      <c r="CYB10" s="219"/>
      <c r="CYC10" s="219"/>
      <c r="CYD10" s="219"/>
      <c r="CYE10" s="219"/>
      <c r="CYF10" s="219"/>
      <c r="CYG10" s="219"/>
      <c r="CYH10" s="219"/>
      <c r="CYI10" s="219"/>
      <c r="CYJ10" s="219"/>
      <c r="CYK10" s="219"/>
      <c r="CYL10" s="219"/>
      <c r="CYM10" s="219"/>
      <c r="CYN10" s="219"/>
      <c r="CYO10" s="219"/>
      <c r="CYP10" s="219"/>
      <c r="CYQ10" s="219"/>
      <c r="CYR10" s="219"/>
      <c r="CYS10" s="219"/>
      <c r="CYT10" s="219"/>
      <c r="CYU10" s="219"/>
      <c r="CYV10" s="219"/>
      <c r="CYW10" s="219"/>
      <c r="CYX10" s="219"/>
      <c r="CYY10" s="219"/>
      <c r="CYZ10" s="219"/>
      <c r="CZA10" s="219"/>
      <c r="CZB10" s="219"/>
      <c r="CZC10" s="219"/>
      <c r="CZD10" s="219"/>
      <c r="CZE10" s="219"/>
      <c r="CZF10" s="219"/>
      <c r="CZG10" s="219"/>
      <c r="CZH10" s="219"/>
      <c r="CZI10" s="219"/>
      <c r="CZJ10" s="219"/>
      <c r="CZK10" s="219"/>
      <c r="CZL10" s="219"/>
      <c r="CZM10" s="219"/>
      <c r="CZN10" s="219"/>
      <c r="CZO10" s="219"/>
      <c r="CZP10" s="219"/>
      <c r="CZQ10" s="219"/>
      <c r="CZR10" s="219"/>
      <c r="CZS10" s="219"/>
      <c r="CZT10" s="219"/>
      <c r="CZU10" s="219"/>
      <c r="CZV10" s="219"/>
      <c r="CZW10" s="219"/>
      <c r="CZX10" s="219"/>
      <c r="CZY10" s="219"/>
      <c r="CZZ10" s="219"/>
      <c r="DAA10" s="219"/>
      <c r="DAB10" s="219"/>
      <c r="DAC10" s="219"/>
      <c r="DAD10" s="219"/>
      <c r="DAE10" s="219"/>
      <c r="DAF10" s="219"/>
      <c r="DAG10" s="219"/>
      <c r="DAH10" s="219"/>
      <c r="DAI10" s="219"/>
      <c r="DAJ10" s="219"/>
      <c r="DAK10" s="219"/>
      <c r="DAL10" s="219"/>
      <c r="DAM10" s="219"/>
      <c r="DAN10" s="219"/>
      <c r="DAO10" s="219"/>
      <c r="DAP10" s="219"/>
      <c r="DAQ10" s="219"/>
      <c r="DAR10" s="219"/>
      <c r="DAS10" s="219"/>
      <c r="DAT10" s="219"/>
      <c r="DAU10" s="219"/>
      <c r="DAV10" s="219"/>
      <c r="DAW10" s="219"/>
      <c r="DAX10" s="219"/>
      <c r="DAY10" s="219"/>
      <c r="DAZ10" s="219"/>
      <c r="DBA10" s="219"/>
      <c r="DBB10" s="219"/>
      <c r="DBC10" s="219"/>
      <c r="DBD10" s="219"/>
      <c r="DBE10" s="219"/>
      <c r="DBF10" s="219"/>
      <c r="DBG10" s="219"/>
      <c r="DBH10" s="219"/>
      <c r="DBI10" s="219"/>
      <c r="DBJ10" s="219"/>
      <c r="DBK10" s="219"/>
      <c r="DBL10" s="219"/>
      <c r="DBM10" s="219"/>
      <c r="DBN10" s="219"/>
      <c r="DBO10" s="219"/>
      <c r="DBP10" s="219"/>
      <c r="DBQ10" s="219"/>
      <c r="DBR10" s="219"/>
      <c r="DBS10" s="219"/>
      <c r="DBT10" s="219"/>
      <c r="DBU10" s="219"/>
      <c r="DBV10" s="219"/>
      <c r="DBW10" s="219"/>
      <c r="DBX10" s="219"/>
      <c r="DBY10" s="219"/>
      <c r="DBZ10" s="219"/>
      <c r="DCA10" s="219"/>
      <c r="DCB10" s="219"/>
      <c r="DCC10" s="219"/>
      <c r="DCD10" s="219"/>
      <c r="DCE10" s="219"/>
      <c r="DCF10" s="219"/>
      <c r="DCG10" s="219"/>
      <c r="DCH10" s="219"/>
      <c r="DCI10" s="219"/>
      <c r="DCJ10" s="219"/>
      <c r="DCK10" s="219"/>
      <c r="DCL10" s="219"/>
      <c r="DCM10" s="219"/>
      <c r="DCN10" s="219"/>
      <c r="DCO10" s="219"/>
      <c r="DCP10" s="219"/>
      <c r="DCQ10" s="219"/>
      <c r="DCR10" s="219"/>
      <c r="DCS10" s="219"/>
      <c r="DCT10" s="219"/>
      <c r="DCU10" s="219"/>
      <c r="DCV10" s="219"/>
      <c r="DCW10" s="219"/>
      <c r="DCX10" s="219"/>
      <c r="DCY10" s="219"/>
      <c r="DCZ10" s="219"/>
      <c r="DDA10" s="219"/>
      <c r="DDB10" s="219"/>
      <c r="DDC10" s="219"/>
      <c r="DDD10" s="219"/>
      <c r="DDE10" s="219"/>
      <c r="DDF10" s="219"/>
      <c r="DDG10" s="219"/>
      <c r="DDH10" s="219"/>
      <c r="DDI10" s="219"/>
      <c r="DDJ10" s="219"/>
      <c r="DDK10" s="219"/>
      <c r="DDL10" s="219"/>
      <c r="DDM10" s="219"/>
      <c r="DDN10" s="219"/>
      <c r="DDO10" s="219"/>
      <c r="DDP10" s="219"/>
      <c r="DDQ10" s="219"/>
      <c r="DDR10" s="219"/>
      <c r="DDS10" s="219"/>
      <c r="DDT10" s="219"/>
      <c r="DDU10" s="219"/>
      <c r="DDV10" s="219"/>
      <c r="DDW10" s="219"/>
      <c r="DDX10" s="219"/>
      <c r="DDY10" s="219"/>
      <c r="DDZ10" s="219"/>
      <c r="DEA10" s="219"/>
      <c r="DEB10" s="219"/>
      <c r="DEC10" s="219"/>
      <c r="DED10" s="219"/>
      <c r="DEE10" s="219"/>
      <c r="DEF10" s="219"/>
      <c r="DEG10" s="219"/>
      <c r="DEH10" s="219"/>
      <c r="DEI10" s="219"/>
      <c r="DEJ10" s="219"/>
      <c r="DEK10" s="219"/>
      <c r="DEL10" s="219"/>
      <c r="DEM10" s="219"/>
      <c r="DEN10" s="219"/>
      <c r="DEO10" s="219"/>
      <c r="DEP10" s="219"/>
      <c r="DEQ10" s="219"/>
      <c r="DER10" s="219"/>
      <c r="DES10" s="219"/>
      <c r="DET10" s="219"/>
      <c r="DEU10" s="219"/>
      <c r="DEV10" s="219"/>
      <c r="DEW10" s="219"/>
      <c r="DEX10" s="219"/>
      <c r="DEY10" s="219"/>
      <c r="DEZ10" s="219"/>
      <c r="DFA10" s="219"/>
      <c r="DFB10" s="219"/>
      <c r="DFC10" s="219"/>
      <c r="DFD10" s="219"/>
      <c r="DFE10" s="219"/>
      <c r="DFF10" s="219"/>
      <c r="DFG10" s="219"/>
      <c r="DFH10" s="219"/>
      <c r="DFI10" s="219"/>
      <c r="DFJ10" s="219"/>
      <c r="DFK10" s="219"/>
      <c r="DFL10" s="219"/>
      <c r="DFM10" s="219"/>
      <c r="DFN10" s="219"/>
      <c r="DFO10" s="219"/>
      <c r="DFP10" s="219"/>
      <c r="DFQ10" s="219"/>
      <c r="DFR10" s="219"/>
      <c r="DFS10" s="219"/>
      <c r="DFT10" s="219"/>
      <c r="DFU10" s="219"/>
      <c r="DFV10" s="219"/>
      <c r="DFW10" s="219"/>
      <c r="DFX10" s="219"/>
      <c r="DFY10" s="219"/>
      <c r="DFZ10" s="219"/>
      <c r="DGA10" s="219"/>
      <c r="DGB10" s="219"/>
      <c r="DGC10" s="219"/>
      <c r="DGD10" s="219"/>
      <c r="DGE10" s="219"/>
      <c r="DGF10" s="219"/>
      <c r="DGG10" s="219"/>
      <c r="DGH10" s="219"/>
      <c r="DGI10" s="219"/>
      <c r="DGJ10" s="219"/>
      <c r="DGK10" s="219"/>
      <c r="DGL10" s="219"/>
      <c r="DGM10" s="219"/>
      <c r="DGN10" s="219"/>
      <c r="DGO10" s="219"/>
      <c r="DGP10" s="219"/>
      <c r="DGQ10" s="219"/>
      <c r="DGR10" s="219"/>
      <c r="DGS10" s="219"/>
      <c r="DGT10" s="219"/>
      <c r="DGU10" s="219"/>
      <c r="DGV10" s="219"/>
      <c r="DGW10" s="219"/>
      <c r="DGX10" s="219"/>
      <c r="DGY10" s="219"/>
      <c r="DGZ10" s="219"/>
      <c r="DHA10" s="219"/>
      <c r="DHB10" s="219"/>
      <c r="DHC10" s="219"/>
      <c r="DHD10" s="219"/>
      <c r="DHE10" s="219"/>
      <c r="DHF10" s="219"/>
      <c r="DHG10" s="219"/>
      <c r="DHH10" s="219"/>
      <c r="DHI10" s="219"/>
      <c r="DHJ10" s="219"/>
      <c r="DHK10" s="219"/>
      <c r="DHL10" s="219"/>
      <c r="DHM10" s="219"/>
      <c r="DHN10" s="219"/>
      <c r="DHO10" s="219"/>
      <c r="DHP10" s="219"/>
      <c r="DHQ10" s="219"/>
      <c r="DHR10" s="219"/>
      <c r="DHS10" s="219"/>
      <c r="DHT10" s="219"/>
      <c r="DHU10" s="219"/>
      <c r="DHV10" s="219"/>
      <c r="DHW10" s="219"/>
      <c r="DHX10" s="219"/>
      <c r="DHY10" s="219"/>
      <c r="DHZ10" s="219"/>
      <c r="DIA10" s="219"/>
      <c r="DIB10" s="219"/>
      <c r="DIC10" s="219"/>
      <c r="DID10" s="219"/>
      <c r="DIE10" s="219"/>
      <c r="DIF10" s="219"/>
      <c r="DIG10" s="219"/>
      <c r="DIH10" s="219"/>
      <c r="DII10" s="219"/>
      <c r="DIJ10" s="219"/>
      <c r="DIK10" s="219"/>
      <c r="DIL10" s="219"/>
      <c r="DIM10" s="219"/>
      <c r="DIN10" s="219"/>
      <c r="DIO10" s="219"/>
      <c r="DIP10" s="219"/>
      <c r="DIQ10" s="219"/>
      <c r="DIR10" s="219"/>
      <c r="DIS10" s="219"/>
      <c r="DIT10" s="219"/>
      <c r="DIU10" s="219"/>
      <c r="DIV10" s="219"/>
      <c r="DIW10" s="219"/>
      <c r="DIX10" s="219"/>
      <c r="DIY10" s="219"/>
      <c r="DIZ10" s="219"/>
      <c r="DJA10" s="219"/>
      <c r="DJB10" s="219"/>
      <c r="DJC10" s="219"/>
      <c r="DJD10" s="219"/>
      <c r="DJE10" s="219"/>
      <c r="DJF10" s="219"/>
      <c r="DJG10" s="219"/>
      <c r="DJH10" s="219"/>
      <c r="DJI10" s="219"/>
      <c r="DJJ10" s="219"/>
      <c r="DJK10" s="219"/>
      <c r="DJL10" s="219"/>
      <c r="DJM10" s="219"/>
      <c r="DJN10" s="219"/>
      <c r="DJO10" s="219"/>
      <c r="DJP10" s="219"/>
      <c r="DJQ10" s="219"/>
      <c r="DJR10" s="219"/>
      <c r="DJS10" s="219"/>
      <c r="DJT10" s="219"/>
      <c r="DJU10" s="219"/>
      <c r="DJV10" s="219"/>
      <c r="DJW10" s="219"/>
      <c r="DJX10" s="219"/>
      <c r="DJY10" s="219"/>
      <c r="DJZ10" s="219"/>
      <c r="DKA10" s="219"/>
      <c r="DKB10" s="219"/>
      <c r="DKC10" s="219"/>
      <c r="DKD10" s="219"/>
      <c r="DKE10" s="219"/>
      <c r="DKF10" s="219"/>
      <c r="DKG10" s="219"/>
      <c r="DKH10" s="219"/>
      <c r="DKI10" s="219"/>
      <c r="DKJ10" s="219"/>
      <c r="DKK10" s="219"/>
      <c r="DKL10" s="219"/>
      <c r="DKM10" s="219"/>
      <c r="DKN10" s="219"/>
      <c r="DKO10" s="219"/>
      <c r="DKP10" s="219"/>
      <c r="DKQ10" s="219"/>
      <c r="DKR10" s="219"/>
      <c r="DKS10" s="219"/>
      <c r="DKT10" s="219"/>
      <c r="DKU10" s="219"/>
      <c r="DKV10" s="219"/>
      <c r="DKW10" s="219"/>
      <c r="DKX10" s="219"/>
      <c r="DKY10" s="219"/>
      <c r="DKZ10" s="219"/>
      <c r="DLA10" s="219"/>
      <c r="DLB10" s="219"/>
      <c r="DLC10" s="219"/>
      <c r="DLD10" s="219"/>
      <c r="DLE10" s="219"/>
      <c r="DLF10" s="219"/>
      <c r="DLG10" s="219"/>
      <c r="DLH10" s="219"/>
      <c r="DLI10" s="219"/>
      <c r="DLJ10" s="219"/>
      <c r="DLK10" s="219"/>
      <c r="DLL10" s="219"/>
      <c r="DLM10" s="219"/>
      <c r="DLN10" s="219"/>
      <c r="DLO10" s="219"/>
      <c r="DLP10" s="219"/>
      <c r="DLQ10" s="219"/>
      <c r="DLR10" s="219"/>
      <c r="DLS10" s="219"/>
      <c r="DLT10" s="219"/>
      <c r="DLU10" s="219"/>
      <c r="DLV10" s="219"/>
      <c r="DLW10" s="219"/>
      <c r="DLX10" s="219"/>
      <c r="DLY10" s="219"/>
      <c r="DLZ10" s="219"/>
      <c r="DMA10" s="219"/>
      <c r="DMB10" s="219"/>
      <c r="DMC10" s="219"/>
      <c r="DMD10" s="219"/>
      <c r="DME10" s="219"/>
      <c r="DMF10" s="219"/>
      <c r="DMG10" s="219"/>
      <c r="DMH10" s="219"/>
      <c r="DMI10" s="219"/>
      <c r="DMJ10" s="219"/>
      <c r="DMK10" s="219"/>
      <c r="DML10" s="219"/>
      <c r="DMM10" s="219"/>
      <c r="DMN10" s="219"/>
      <c r="DMO10" s="219"/>
      <c r="DMP10" s="219"/>
      <c r="DMQ10" s="219"/>
      <c r="DMR10" s="219"/>
      <c r="DMS10" s="219"/>
      <c r="DMT10" s="219"/>
      <c r="DMU10" s="219"/>
      <c r="DMV10" s="219"/>
      <c r="DMW10" s="219"/>
      <c r="DMX10" s="219"/>
      <c r="DMY10" s="219"/>
      <c r="DMZ10" s="219"/>
      <c r="DNA10" s="219"/>
      <c r="DNB10" s="219"/>
      <c r="DNC10" s="219"/>
      <c r="DND10" s="219"/>
      <c r="DNE10" s="219"/>
      <c r="DNF10" s="219"/>
      <c r="DNG10" s="219"/>
      <c r="DNH10" s="219"/>
      <c r="DNI10" s="219"/>
      <c r="DNJ10" s="219"/>
      <c r="DNK10" s="219"/>
      <c r="DNL10" s="219"/>
      <c r="DNM10" s="219"/>
      <c r="DNN10" s="219"/>
      <c r="DNO10" s="219"/>
      <c r="DNP10" s="219"/>
      <c r="DNQ10" s="219"/>
      <c r="DNR10" s="219"/>
      <c r="DNS10" s="219"/>
      <c r="DNT10" s="219"/>
      <c r="DNU10" s="219"/>
      <c r="DNV10" s="219"/>
      <c r="DNW10" s="219"/>
      <c r="DNX10" s="219"/>
      <c r="DNY10" s="219"/>
      <c r="DNZ10" s="219"/>
      <c r="DOA10" s="219"/>
      <c r="DOB10" s="219"/>
      <c r="DOC10" s="219"/>
      <c r="DOD10" s="219"/>
      <c r="DOE10" s="219"/>
      <c r="DOF10" s="219"/>
      <c r="DOG10" s="219"/>
      <c r="DOH10" s="219"/>
      <c r="DOI10" s="219"/>
      <c r="DOJ10" s="219"/>
      <c r="DOK10" s="219"/>
      <c r="DOL10" s="219"/>
      <c r="DOM10" s="219"/>
      <c r="DON10" s="219"/>
      <c r="DOO10" s="219"/>
      <c r="DOP10" s="219"/>
      <c r="DOQ10" s="219"/>
      <c r="DOR10" s="219"/>
      <c r="DOS10" s="219"/>
      <c r="DOT10" s="219"/>
      <c r="DOU10" s="219"/>
      <c r="DOV10" s="219"/>
      <c r="DOW10" s="219"/>
      <c r="DOX10" s="219"/>
      <c r="DOY10" s="219"/>
      <c r="DOZ10" s="219"/>
      <c r="DPA10" s="219"/>
      <c r="DPB10" s="219"/>
      <c r="DPC10" s="219"/>
      <c r="DPD10" s="219"/>
      <c r="DPE10" s="219"/>
      <c r="DPF10" s="219"/>
      <c r="DPG10" s="219"/>
      <c r="DPH10" s="219"/>
      <c r="DPI10" s="219"/>
      <c r="DPJ10" s="219"/>
      <c r="DPK10" s="219"/>
      <c r="DPL10" s="219"/>
      <c r="DPM10" s="219"/>
      <c r="DPN10" s="219"/>
      <c r="DPO10" s="219"/>
      <c r="DPP10" s="219"/>
      <c r="DPQ10" s="219"/>
      <c r="DPR10" s="219"/>
      <c r="DPS10" s="219"/>
      <c r="DPT10" s="219"/>
      <c r="DPU10" s="219"/>
      <c r="DPV10" s="219"/>
      <c r="DPW10" s="219"/>
      <c r="DPX10" s="219"/>
      <c r="DPY10" s="219"/>
      <c r="DPZ10" s="219"/>
      <c r="DQA10" s="219"/>
      <c r="DQB10" s="219"/>
      <c r="DQC10" s="219"/>
      <c r="DQD10" s="219"/>
      <c r="DQE10" s="219"/>
      <c r="DQF10" s="219"/>
      <c r="DQG10" s="219"/>
      <c r="DQH10" s="219"/>
      <c r="DQI10" s="219"/>
      <c r="DQJ10" s="219"/>
      <c r="DQK10" s="219"/>
      <c r="DQL10" s="219"/>
      <c r="DQM10" s="219"/>
      <c r="DQN10" s="219"/>
      <c r="DQO10" s="219"/>
      <c r="DQP10" s="219"/>
      <c r="DQQ10" s="219"/>
      <c r="DQR10" s="219"/>
      <c r="DQS10" s="219"/>
      <c r="DQT10" s="219"/>
      <c r="DQU10" s="219"/>
      <c r="DQV10" s="219"/>
      <c r="DQW10" s="219"/>
      <c r="DQX10" s="219"/>
      <c r="DQY10" s="219"/>
      <c r="DQZ10" s="219"/>
      <c r="DRA10" s="219"/>
      <c r="DRB10" s="219"/>
      <c r="DRC10" s="219"/>
      <c r="DRD10" s="219"/>
      <c r="DRE10" s="219"/>
      <c r="DRF10" s="219"/>
      <c r="DRG10" s="219"/>
      <c r="DRH10" s="219"/>
      <c r="DRI10" s="219"/>
      <c r="DRJ10" s="219"/>
      <c r="DRK10" s="219"/>
      <c r="DRL10" s="219"/>
      <c r="DRM10" s="219"/>
      <c r="DRN10" s="219"/>
      <c r="DRO10" s="219"/>
      <c r="DRP10" s="219"/>
      <c r="DRQ10" s="219"/>
      <c r="DRR10" s="219"/>
      <c r="DRS10" s="219"/>
      <c r="DRT10" s="219"/>
      <c r="DRU10" s="219"/>
      <c r="DRV10" s="219"/>
      <c r="DRW10" s="219"/>
      <c r="DRX10" s="219"/>
      <c r="DRY10" s="219"/>
      <c r="DRZ10" s="219"/>
      <c r="DSA10" s="219"/>
      <c r="DSB10" s="219"/>
      <c r="DSC10" s="219"/>
      <c r="DSD10" s="219"/>
      <c r="DSE10" s="219"/>
      <c r="DSF10" s="219"/>
      <c r="DSG10" s="219"/>
      <c r="DSH10" s="219"/>
      <c r="DSI10" s="219"/>
      <c r="DSJ10" s="219"/>
      <c r="DSK10" s="219"/>
      <c r="DSL10" s="219"/>
      <c r="DSM10" s="219"/>
      <c r="DSN10" s="219"/>
      <c r="DSO10" s="219"/>
      <c r="DSP10" s="219"/>
      <c r="DSQ10" s="219"/>
      <c r="DSR10" s="219"/>
      <c r="DSS10" s="219"/>
      <c r="DST10" s="219"/>
      <c r="DSU10" s="219"/>
      <c r="DSV10" s="219"/>
      <c r="DSW10" s="219"/>
      <c r="DSX10" s="219"/>
      <c r="DSY10" s="219"/>
      <c r="DSZ10" s="219"/>
      <c r="DTA10" s="219"/>
      <c r="DTB10" s="219"/>
      <c r="DTC10" s="219"/>
      <c r="DTD10" s="219"/>
      <c r="DTE10" s="219"/>
      <c r="DTF10" s="219"/>
      <c r="DTG10" s="219"/>
      <c r="DTH10" s="219"/>
      <c r="DTI10" s="219"/>
      <c r="DTJ10" s="219"/>
      <c r="DTK10" s="219"/>
      <c r="DTL10" s="219"/>
      <c r="DTM10" s="219"/>
      <c r="DTN10" s="219"/>
      <c r="DTO10" s="219"/>
      <c r="DTP10" s="219"/>
      <c r="DTQ10" s="219"/>
      <c r="DTR10" s="219"/>
      <c r="DTS10" s="219"/>
      <c r="DTT10" s="219"/>
      <c r="DTU10" s="219"/>
      <c r="DTV10" s="219"/>
      <c r="DTW10" s="219"/>
      <c r="DTX10" s="219"/>
      <c r="DTY10" s="219"/>
      <c r="DTZ10" s="219"/>
      <c r="DUA10" s="219"/>
      <c r="DUB10" s="219"/>
      <c r="DUC10" s="219"/>
      <c r="DUD10" s="219"/>
      <c r="DUE10" s="219"/>
      <c r="DUF10" s="219"/>
      <c r="DUG10" s="219"/>
      <c r="DUH10" s="219"/>
      <c r="DUI10" s="219"/>
      <c r="DUJ10" s="219"/>
      <c r="DUK10" s="219"/>
      <c r="DUL10" s="219"/>
      <c r="DUM10" s="219"/>
      <c r="DUN10" s="219"/>
      <c r="DUO10" s="219"/>
      <c r="DUP10" s="219"/>
      <c r="DUQ10" s="219"/>
      <c r="DUR10" s="219"/>
      <c r="DUS10" s="219"/>
      <c r="DUT10" s="219"/>
      <c r="DUU10" s="219"/>
      <c r="DUV10" s="219"/>
      <c r="DUW10" s="219"/>
      <c r="DUX10" s="219"/>
      <c r="DUY10" s="219"/>
      <c r="DUZ10" s="219"/>
      <c r="DVA10" s="219"/>
      <c r="DVB10" s="219"/>
      <c r="DVC10" s="219"/>
      <c r="DVD10" s="219"/>
      <c r="DVE10" s="219"/>
      <c r="DVF10" s="219"/>
      <c r="DVG10" s="219"/>
      <c r="DVH10" s="219"/>
      <c r="DVI10" s="219"/>
      <c r="DVJ10" s="219"/>
      <c r="DVK10" s="219"/>
      <c r="DVL10" s="219"/>
      <c r="DVM10" s="219"/>
      <c r="DVN10" s="219"/>
      <c r="DVO10" s="219"/>
      <c r="DVP10" s="219"/>
      <c r="DVQ10" s="219"/>
      <c r="DVR10" s="219"/>
      <c r="DVS10" s="219"/>
      <c r="DVT10" s="219"/>
      <c r="DVU10" s="219"/>
      <c r="DVV10" s="219"/>
      <c r="DVW10" s="219"/>
      <c r="DVX10" s="219"/>
      <c r="DVY10" s="219"/>
      <c r="DVZ10" s="219"/>
      <c r="DWA10" s="219"/>
      <c r="DWB10" s="219"/>
      <c r="DWC10" s="219"/>
      <c r="DWD10" s="219"/>
      <c r="DWE10" s="219"/>
      <c r="DWF10" s="219"/>
      <c r="DWG10" s="219"/>
      <c r="DWH10" s="219"/>
      <c r="DWI10" s="219"/>
      <c r="DWJ10" s="219"/>
      <c r="DWK10" s="219"/>
      <c r="DWL10" s="219"/>
      <c r="DWM10" s="219"/>
      <c r="DWN10" s="219"/>
      <c r="DWO10" s="219"/>
      <c r="DWP10" s="219"/>
      <c r="DWQ10" s="219"/>
      <c r="DWR10" s="219"/>
      <c r="DWS10" s="219"/>
      <c r="DWT10" s="219"/>
      <c r="DWU10" s="219"/>
      <c r="DWV10" s="219"/>
      <c r="DWW10" s="219"/>
      <c r="DWX10" s="219"/>
      <c r="DWY10" s="219"/>
      <c r="DWZ10" s="219"/>
      <c r="DXA10" s="219"/>
      <c r="DXB10" s="219"/>
      <c r="DXC10" s="219"/>
      <c r="DXD10" s="219"/>
      <c r="DXE10" s="219"/>
      <c r="DXF10" s="219"/>
      <c r="DXG10" s="219"/>
      <c r="DXH10" s="219"/>
      <c r="DXI10" s="219"/>
      <c r="DXJ10" s="219"/>
      <c r="DXK10" s="219"/>
      <c r="DXL10" s="219"/>
      <c r="DXM10" s="219"/>
      <c r="DXN10" s="219"/>
      <c r="DXO10" s="219"/>
      <c r="DXP10" s="219"/>
      <c r="DXQ10" s="219"/>
      <c r="DXR10" s="219"/>
      <c r="DXS10" s="219"/>
      <c r="DXT10" s="219"/>
      <c r="DXU10" s="219"/>
      <c r="DXV10" s="219"/>
      <c r="DXW10" s="219"/>
      <c r="DXX10" s="219"/>
      <c r="DXY10" s="219"/>
      <c r="DXZ10" s="219"/>
      <c r="DYA10" s="219"/>
      <c r="DYB10" s="219"/>
      <c r="DYC10" s="219"/>
      <c r="DYD10" s="219"/>
      <c r="DYE10" s="219"/>
      <c r="DYF10" s="219"/>
      <c r="DYG10" s="219"/>
      <c r="DYH10" s="219"/>
      <c r="DYI10" s="219"/>
      <c r="DYJ10" s="219"/>
      <c r="DYK10" s="219"/>
      <c r="DYL10" s="219"/>
      <c r="DYM10" s="219"/>
      <c r="DYN10" s="219"/>
      <c r="DYO10" s="219"/>
      <c r="DYP10" s="219"/>
      <c r="DYQ10" s="219"/>
      <c r="DYR10" s="219"/>
      <c r="DYS10" s="219"/>
      <c r="DYT10" s="219"/>
      <c r="DYU10" s="219"/>
      <c r="DYV10" s="219"/>
      <c r="DYW10" s="219"/>
      <c r="DYX10" s="219"/>
      <c r="DYY10" s="219"/>
      <c r="DYZ10" s="219"/>
      <c r="DZA10" s="219"/>
      <c r="DZB10" s="219"/>
      <c r="DZC10" s="219"/>
      <c r="DZD10" s="219"/>
      <c r="DZE10" s="219"/>
      <c r="DZF10" s="219"/>
      <c r="DZG10" s="219"/>
      <c r="DZH10" s="219"/>
      <c r="DZI10" s="219"/>
      <c r="DZJ10" s="219"/>
      <c r="DZK10" s="219"/>
      <c r="DZL10" s="219"/>
      <c r="DZM10" s="219"/>
      <c r="DZN10" s="219"/>
      <c r="DZO10" s="219"/>
      <c r="DZP10" s="219"/>
      <c r="DZQ10" s="219"/>
      <c r="DZR10" s="219"/>
      <c r="DZS10" s="219"/>
      <c r="DZT10" s="219"/>
      <c r="DZU10" s="219"/>
      <c r="DZV10" s="219"/>
      <c r="DZW10" s="219"/>
      <c r="DZX10" s="219"/>
      <c r="DZY10" s="219"/>
      <c r="DZZ10" s="219"/>
      <c r="EAA10" s="219"/>
      <c r="EAB10" s="219"/>
      <c r="EAC10" s="219"/>
      <c r="EAD10" s="219"/>
      <c r="EAE10" s="219"/>
      <c r="EAF10" s="219"/>
      <c r="EAG10" s="219"/>
      <c r="EAH10" s="219"/>
      <c r="EAI10" s="219"/>
      <c r="EAJ10" s="219"/>
      <c r="EAK10" s="219"/>
      <c r="EAL10" s="219"/>
      <c r="EAM10" s="219"/>
      <c r="EAN10" s="219"/>
      <c r="EAO10" s="219"/>
      <c r="EAP10" s="219"/>
      <c r="EAQ10" s="219"/>
      <c r="EAR10" s="219"/>
      <c r="EAS10" s="219"/>
      <c r="EAT10" s="219"/>
      <c r="EAU10" s="219"/>
      <c r="EAV10" s="219"/>
      <c r="EAW10" s="219"/>
      <c r="EAX10" s="219"/>
      <c r="EAY10" s="219"/>
      <c r="EAZ10" s="219"/>
      <c r="EBA10" s="219"/>
      <c r="EBB10" s="219"/>
      <c r="EBC10" s="219"/>
      <c r="EBD10" s="219"/>
      <c r="EBE10" s="219"/>
      <c r="EBF10" s="219"/>
      <c r="EBG10" s="219"/>
      <c r="EBH10" s="219"/>
      <c r="EBI10" s="219"/>
      <c r="EBJ10" s="219"/>
      <c r="EBK10" s="219"/>
      <c r="EBL10" s="219"/>
      <c r="EBM10" s="219"/>
      <c r="EBN10" s="219"/>
      <c r="EBO10" s="219"/>
      <c r="EBP10" s="219"/>
      <c r="EBQ10" s="219"/>
      <c r="EBR10" s="219"/>
      <c r="EBS10" s="219"/>
      <c r="EBT10" s="219"/>
      <c r="EBU10" s="219"/>
      <c r="EBV10" s="219"/>
      <c r="EBW10" s="219"/>
      <c r="EBX10" s="219"/>
      <c r="EBY10" s="219"/>
      <c r="EBZ10" s="219"/>
      <c r="ECA10" s="219"/>
      <c r="ECB10" s="219"/>
      <c r="ECC10" s="219"/>
      <c r="ECD10" s="219"/>
      <c r="ECE10" s="219"/>
      <c r="ECF10" s="219"/>
      <c r="ECG10" s="219"/>
      <c r="ECH10" s="219"/>
      <c r="ECI10" s="219"/>
      <c r="ECJ10" s="219"/>
      <c r="ECK10" s="219"/>
      <c r="ECL10" s="219"/>
      <c r="ECM10" s="219"/>
      <c r="ECN10" s="219"/>
      <c r="ECO10" s="219"/>
      <c r="ECP10" s="219"/>
      <c r="ECQ10" s="219"/>
      <c r="ECR10" s="219"/>
      <c r="ECS10" s="219"/>
      <c r="ECT10" s="219"/>
      <c r="ECU10" s="219"/>
      <c r="ECV10" s="219"/>
      <c r="ECW10" s="219"/>
      <c r="ECX10" s="219"/>
      <c r="ECY10" s="219"/>
      <c r="ECZ10" s="219"/>
      <c r="EDA10" s="219"/>
      <c r="EDB10" s="219"/>
      <c r="EDC10" s="219"/>
      <c r="EDD10" s="219"/>
      <c r="EDE10" s="219"/>
      <c r="EDF10" s="219"/>
      <c r="EDG10" s="219"/>
      <c r="EDH10" s="219"/>
      <c r="EDI10" s="219"/>
      <c r="EDJ10" s="219"/>
      <c r="EDK10" s="219"/>
      <c r="EDL10" s="219"/>
      <c r="EDM10" s="219"/>
      <c r="EDN10" s="219"/>
      <c r="EDO10" s="219"/>
      <c r="EDP10" s="219"/>
      <c r="EDQ10" s="219"/>
      <c r="EDR10" s="219"/>
      <c r="EDS10" s="219"/>
      <c r="EDT10" s="219"/>
      <c r="EDU10" s="219"/>
      <c r="EDV10" s="219"/>
      <c r="EDW10" s="219"/>
      <c r="EDX10" s="219"/>
      <c r="EDY10" s="219"/>
      <c r="EDZ10" s="219"/>
      <c r="EEA10" s="219"/>
      <c r="EEB10" s="219"/>
      <c r="EEC10" s="219"/>
      <c r="EED10" s="219"/>
      <c r="EEE10" s="219"/>
      <c r="EEF10" s="219"/>
      <c r="EEG10" s="219"/>
      <c r="EEH10" s="219"/>
      <c r="EEI10" s="219"/>
      <c r="EEJ10" s="219"/>
      <c r="EEK10" s="219"/>
      <c r="EEL10" s="219"/>
      <c r="EEM10" s="219"/>
      <c r="EEN10" s="219"/>
      <c r="EEO10" s="219"/>
      <c r="EEP10" s="219"/>
      <c r="EEQ10" s="219"/>
      <c r="EER10" s="219"/>
      <c r="EES10" s="219"/>
      <c r="EET10" s="219"/>
      <c r="EEU10" s="219"/>
      <c r="EEV10" s="219"/>
      <c r="EEW10" s="219"/>
      <c r="EEX10" s="219"/>
      <c r="EEY10" s="219"/>
      <c r="EEZ10" s="219"/>
      <c r="EFA10" s="219"/>
      <c r="EFB10" s="219"/>
      <c r="EFC10" s="219"/>
      <c r="EFD10" s="219"/>
      <c r="EFE10" s="219"/>
      <c r="EFF10" s="219"/>
      <c r="EFG10" s="219"/>
      <c r="EFH10" s="219"/>
      <c r="EFI10" s="219"/>
      <c r="EFJ10" s="219"/>
      <c r="EFK10" s="219"/>
      <c r="EFL10" s="219"/>
      <c r="EFM10" s="219"/>
      <c r="EFN10" s="219"/>
      <c r="EFO10" s="219"/>
      <c r="EFP10" s="219"/>
      <c r="EFQ10" s="219"/>
      <c r="EFR10" s="219"/>
      <c r="EFS10" s="219"/>
      <c r="EFT10" s="219"/>
      <c r="EFU10" s="219"/>
      <c r="EFV10" s="219"/>
      <c r="EFW10" s="219"/>
      <c r="EFX10" s="219"/>
      <c r="EFY10" s="219"/>
      <c r="EFZ10" s="219"/>
      <c r="EGA10" s="219"/>
      <c r="EGB10" s="219"/>
      <c r="EGC10" s="219"/>
      <c r="EGD10" s="219"/>
      <c r="EGE10" s="219"/>
      <c r="EGF10" s="219"/>
      <c r="EGG10" s="219"/>
      <c r="EGH10" s="219"/>
      <c r="EGI10" s="219"/>
      <c r="EGJ10" s="219"/>
      <c r="EGK10" s="219"/>
      <c r="EGL10" s="219"/>
      <c r="EGM10" s="219"/>
      <c r="EGN10" s="219"/>
      <c r="EGO10" s="219"/>
      <c r="EGP10" s="219"/>
      <c r="EGQ10" s="219"/>
      <c r="EGR10" s="219"/>
      <c r="EGS10" s="219"/>
      <c r="EGT10" s="219"/>
      <c r="EGU10" s="219"/>
      <c r="EGV10" s="219"/>
      <c r="EGW10" s="219"/>
      <c r="EGX10" s="219"/>
      <c r="EGY10" s="219"/>
      <c r="EGZ10" s="219"/>
      <c r="EHA10" s="219"/>
      <c r="EHB10" s="219"/>
      <c r="EHC10" s="219"/>
      <c r="EHD10" s="219"/>
      <c r="EHE10" s="219"/>
      <c r="EHF10" s="219"/>
      <c r="EHG10" s="219"/>
      <c r="EHH10" s="219"/>
      <c r="EHI10" s="219"/>
      <c r="EHJ10" s="219"/>
      <c r="EHK10" s="219"/>
      <c r="EHL10" s="219"/>
      <c r="EHM10" s="219"/>
      <c r="EHN10" s="219"/>
      <c r="EHO10" s="219"/>
      <c r="EHP10" s="219"/>
      <c r="EHQ10" s="219"/>
      <c r="EHR10" s="219"/>
      <c r="EHS10" s="219"/>
      <c r="EHT10" s="219"/>
      <c r="EHU10" s="219"/>
      <c r="EHV10" s="219"/>
      <c r="EHW10" s="219"/>
      <c r="EHX10" s="219"/>
      <c r="EHY10" s="219"/>
      <c r="EHZ10" s="219"/>
      <c r="EIA10" s="219"/>
      <c r="EIB10" s="219"/>
      <c r="EIC10" s="219"/>
      <c r="EID10" s="219"/>
      <c r="EIE10" s="219"/>
      <c r="EIF10" s="219"/>
      <c r="EIG10" s="219"/>
      <c r="EIH10" s="219"/>
      <c r="EII10" s="219"/>
      <c r="EIJ10" s="219"/>
      <c r="EIK10" s="219"/>
      <c r="EIL10" s="219"/>
      <c r="EIM10" s="219"/>
      <c r="EIN10" s="219"/>
      <c r="EIO10" s="219"/>
      <c r="EIP10" s="219"/>
      <c r="EIQ10" s="219"/>
      <c r="EIR10" s="219"/>
      <c r="EIS10" s="219"/>
      <c r="EIT10" s="219"/>
      <c r="EIU10" s="219"/>
      <c r="EIV10" s="219"/>
      <c r="EIW10" s="219"/>
      <c r="EIX10" s="219"/>
      <c r="EIY10" s="219"/>
      <c r="EIZ10" s="219"/>
      <c r="EJA10" s="219"/>
      <c r="EJB10" s="219"/>
      <c r="EJC10" s="219"/>
      <c r="EJD10" s="219"/>
      <c r="EJE10" s="219"/>
      <c r="EJF10" s="219"/>
      <c r="EJG10" s="219"/>
      <c r="EJH10" s="219"/>
      <c r="EJI10" s="219"/>
      <c r="EJJ10" s="219"/>
      <c r="EJK10" s="219"/>
      <c r="EJL10" s="219"/>
      <c r="EJM10" s="219"/>
      <c r="EJN10" s="219"/>
      <c r="EJO10" s="219"/>
      <c r="EJP10" s="219"/>
      <c r="EJQ10" s="219"/>
      <c r="EJR10" s="219"/>
      <c r="EJS10" s="219"/>
      <c r="EJT10" s="219"/>
      <c r="EJU10" s="219"/>
      <c r="EJV10" s="219"/>
      <c r="EJW10" s="219"/>
      <c r="EJX10" s="219"/>
      <c r="EJY10" s="219"/>
      <c r="EJZ10" s="219"/>
      <c r="EKA10" s="219"/>
      <c r="EKB10" s="219"/>
      <c r="EKC10" s="219"/>
      <c r="EKD10" s="219"/>
      <c r="EKE10" s="219"/>
      <c r="EKF10" s="219"/>
      <c r="EKG10" s="219"/>
      <c r="EKH10" s="219"/>
      <c r="EKI10" s="219"/>
      <c r="EKJ10" s="219"/>
      <c r="EKK10" s="219"/>
      <c r="EKL10" s="219"/>
      <c r="EKM10" s="219"/>
      <c r="EKN10" s="219"/>
      <c r="EKO10" s="219"/>
      <c r="EKP10" s="219"/>
      <c r="EKQ10" s="219"/>
      <c r="EKR10" s="219"/>
      <c r="EKS10" s="219"/>
      <c r="EKT10" s="219"/>
      <c r="EKU10" s="219"/>
      <c r="EKV10" s="219"/>
      <c r="EKW10" s="219"/>
      <c r="EKX10" s="219"/>
      <c r="EKY10" s="219"/>
      <c r="EKZ10" s="219"/>
      <c r="ELA10" s="219"/>
      <c r="ELB10" s="219"/>
      <c r="ELC10" s="219"/>
      <c r="ELD10" s="219"/>
      <c r="ELE10" s="219"/>
      <c r="ELF10" s="219"/>
      <c r="ELG10" s="219"/>
      <c r="ELH10" s="219"/>
      <c r="ELI10" s="219"/>
      <c r="ELJ10" s="219"/>
      <c r="ELK10" s="219"/>
      <c r="ELL10" s="219"/>
      <c r="ELM10" s="219"/>
      <c r="ELN10" s="219"/>
      <c r="ELO10" s="219"/>
      <c r="ELP10" s="219"/>
      <c r="ELQ10" s="219"/>
      <c r="ELR10" s="219"/>
      <c r="ELS10" s="219"/>
      <c r="ELT10" s="219"/>
      <c r="ELU10" s="219"/>
      <c r="ELV10" s="219"/>
      <c r="ELW10" s="219"/>
      <c r="ELX10" s="219"/>
      <c r="ELY10" s="219"/>
      <c r="ELZ10" s="219"/>
      <c r="EMA10" s="219"/>
      <c r="EMB10" s="219"/>
      <c r="EMC10" s="219"/>
      <c r="EMD10" s="219"/>
      <c r="EME10" s="219"/>
      <c r="EMF10" s="219"/>
      <c r="EMG10" s="219"/>
      <c r="EMH10" s="219"/>
      <c r="EMI10" s="219"/>
      <c r="EMJ10" s="219"/>
      <c r="EMK10" s="219"/>
      <c r="EML10" s="219"/>
      <c r="EMM10" s="219"/>
      <c r="EMN10" s="219"/>
      <c r="EMO10" s="219"/>
      <c r="EMP10" s="219"/>
      <c r="EMQ10" s="219"/>
      <c r="EMR10" s="219"/>
      <c r="EMS10" s="219"/>
      <c r="EMT10" s="219"/>
      <c r="EMU10" s="219"/>
      <c r="EMV10" s="219"/>
      <c r="EMW10" s="219"/>
      <c r="EMX10" s="219"/>
      <c r="EMY10" s="219"/>
      <c r="EMZ10" s="219"/>
      <c r="ENA10" s="219"/>
      <c r="ENB10" s="219"/>
      <c r="ENC10" s="219"/>
      <c r="END10" s="219"/>
      <c r="ENE10" s="219"/>
      <c r="ENF10" s="219"/>
      <c r="ENG10" s="219"/>
      <c r="ENH10" s="219"/>
      <c r="ENI10" s="219"/>
      <c r="ENJ10" s="219"/>
      <c r="ENK10" s="219"/>
      <c r="ENL10" s="219"/>
      <c r="ENM10" s="219"/>
      <c r="ENN10" s="219"/>
      <c r="ENO10" s="219"/>
      <c r="ENP10" s="219"/>
      <c r="ENQ10" s="219"/>
      <c r="ENR10" s="219"/>
      <c r="ENS10" s="219"/>
      <c r="ENT10" s="219"/>
      <c r="ENU10" s="219"/>
      <c r="ENV10" s="219"/>
      <c r="ENW10" s="219"/>
      <c r="ENX10" s="219"/>
      <c r="ENY10" s="219"/>
      <c r="ENZ10" s="219"/>
      <c r="EOA10" s="219"/>
      <c r="EOB10" s="219"/>
      <c r="EOC10" s="219"/>
      <c r="EOD10" s="219"/>
      <c r="EOE10" s="219"/>
      <c r="EOF10" s="219"/>
      <c r="EOG10" s="219"/>
      <c r="EOH10" s="219"/>
      <c r="EOI10" s="219"/>
      <c r="EOJ10" s="219"/>
      <c r="EOK10" s="219"/>
      <c r="EOL10" s="219"/>
      <c r="EOM10" s="219"/>
      <c r="EON10" s="219"/>
      <c r="EOO10" s="219"/>
      <c r="EOP10" s="219"/>
      <c r="EOQ10" s="219"/>
      <c r="EOR10" s="219"/>
      <c r="EOS10" s="219"/>
      <c r="EOT10" s="219"/>
      <c r="EOU10" s="219"/>
      <c r="EOV10" s="219"/>
      <c r="EOW10" s="219"/>
      <c r="EOX10" s="219"/>
      <c r="EOY10" s="219"/>
      <c r="EOZ10" s="219"/>
      <c r="EPA10" s="219"/>
      <c r="EPB10" s="219"/>
      <c r="EPC10" s="219"/>
      <c r="EPD10" s="219"/>
      <c r="EPE10" s="219"/>
      <c r="EPF10" s="219"/>
      <c r="EPG10" s="219"/>
      <c r="EPH10" s="219"/>
      <c r="EPI10" s="219"/>
      <c r="EPJ10" s="219"/>
      <c r="EPK10" s="219"/>
      <c r="EPL10" s="219"/>
      <c r="EPM10" s="219"/>
      <c r="EPN10" s="219"/>
      <c r="EPO10" s="219"/>
      <c r="EPP10" s="219"/>
      <c r="EPQ10" s="219"/>
      <c r="EPR10" s="219"/>
      <c r="EPS10" s="219"/>
      <c r="EPT10" s="219"/>
      <c r="EPU10" s="219"/>
      <c r="EPV10" s="219"/>
      <c r="EPW10" s="219"/>
      <c r="EPX10" s="219"/>
      <c r="EPY10" s="219"/>
      <c r="EPZ10" s="219"/>
      <c r="EQA10" s="219"/>
      <c r="EQB10" s="219"/>
      <c r="EQC10" s="219"/>
      <c r="EQD10" s="219"/>
      <c r="EQE10" s="219"/>
      <c r="EQF10" s="219"/>
      <c r="EQG10" s="219"/>
      <c r="EQH10" s="219"/>
      <c r="EQI10" s="219"/>
      <c r="EQJ10" s="219"/>
      <c r="EQK10" s="219"/>
      <c r="EQL10" s="219"/>
      <c r="EQM10" s="219"/>
      <c r="EQN10" s="219"/>
      <c r="EQO10" s="219"/>
      <c r="EQP10" s="219"/>
      <c r="EQQ10" s="219"/>
      <c r="EQR10" s="219"/>
      <c r="EQS10" s="219"/>
      <c r="EQT10" s="219"/>
      <c r="EQU10" s="219"/>
      <c r="EQV10" s="219"/>
      <c r="EQW10" s="219"/>
      <c r="EQX10" s="219"/>
      <c r="EQY10" s="219"/>
      <c r="EQZ10" s="219"/>
      <c r="ERA10" s="219"/>
      <c r="ERB10" s="219"/>
      <c r="ERC10" s="219"/>
      <c r="ERD10" s="219"/>
      <c r="ERE10" s="219"/>
      <c r="ERF10" s="219"/>
      <c r="ERG10" s="219"/>
      <c r="ERH10" s="219"/>
      <c r="ERI10" s="219"/>
      <c r="ERJ10" s="219"/>
      <c r="ERK10" s="219"/>
      <c r="ERL10" s="219"/>
      <c r="ERM10" s="219"/>
      <c r="ERN10" s="219"/>
      <c r="ERO10" s="219"/>
      <c r="ERP10" s="219"/>
      <c r="ERQ10" s="219"/>
      <c r="ERR10" s="219"/>
      <c r="ERS10" s="219"/>
      <c r="ERT10" s="219"/>
      <c r="ERU10" s="219"/>
      <c r="ERV10" s="219"/>
      <c r="ERW10" s="219"/>
      <c r="ERX10" s="219"/>
      <c r="ERY10" s="219"/>
      <c r="ERZ10" s="219"/>
      <c r="ESA10" s="219"/>
      <c r="ESB10" s="219"/>
      <c r="ESC10" s="219"/>
      <c r="ESD10" s="219"/>
      <c r="ESE10" s="219"/>
      <c r="ESF10" s="219"/>
      <c r="ESG10" s="219"/>
      <c r="ESH10" s="219"/>
      <c r="ESI10" s="219"/>
      <c r="ESJ10" s="219"/>
      <c r="ESK10" s="219"/>
      <c r="ESL10" s="219"/>
      <c r="ESM10" s="219"/>
      <c r="ESN10" s="219"/>
      <c r="ESO10" s="219"/>
      <c r="ESP10" s="219"/>
      <c r="ESQ10" s="219"/>
      <c r="ESR10" s="219"/>
      <c r="ESS10" s="219"/>
      <c r="EST10" s="219"/>
      <c r="ESU10" s="219"/>
      <c r="ESV10" s="219"/>
      <c r="ESW10" s="219"/>
      <c r="ESX10" s="219"/>
      <c r="ESY10" s="219"/>
      <c r="ESZ10" s="219"/>
      <c r="ETA10" s="219"/>
      <c r="ETB10" s="219"/>
      <c r="ETC10" s="219"/>
      <c r="ETD10" s="219"/>
      <c r="ETE10" s="219"/>
      <c r="ETF10" s="219"/>
      <c r="ETG10" s="219"/>
      <c r="ETH10" s="219"/>
      <c r="ETI10" s="219"/>
      <c r="ETJ10" s="219"/>
      <c r="ETK10" s="219"/>
      <c r="ETL10" s="219"/>
      <c r="ETM10" s="219"/>
      <c r="ETN10" s="219"/>
      <c r="ETO10" s="219"/>
      <c r="ETP10" s="219"/>
      <c r="ETQ10" s="219"/>
      <c r="ETR10" s="219"/>
      <c r="ETS10" s="219"/>
      <c r="ETT10" s="219"/>
      <c r="ETU10" s="219"/>
      <c r="ETV10" s="219"/>
      <c r="ETW10" s="219"/>
      <c r="ETX10" s="219"/>
      <c r="ETY10" s="219"/>
      <c r="ETZ10" s="219"/>
      <c r="EUA10" s="219"/>
      <c r="EUB10" s="219"/>
      <c r="EUC10" s="219"/>
      <c r="EUD10" s="219"/>
      <c r="EUE10" s="219"/>
      <c r="EUF10" s="219"/>
      <c r="EUG10" s="219"/>
      <c r="EUH10" s="219"/>
      <c r="EUI10" s="219"/>
      <c r="EUJ10" s="219"/>
      <c r="EUK10" s="219"/>
      <c r="EUL10" s="219"/>
      <c r="EUM10" s="219"/>
      <c r="EUN10" s="219"/>
      <c r="EUO10" s="219"/>
      <c r="EUP10" s="219"/>
      <c r="EUQ10" s="219"/>
      <c r="EUR10" s="219"/>
      <c r="EUS10" s="219"/>
      <c r="EUT10" s="219"/>
      <c r="EUU10" s="219"/>
      <c r="EUV10" s="219"/>
      <c r="EUW10" s="219"/>
      <c r="EUX10" s="219"/>
      <c r="EUY10" s="219"/>
      <c r="EUZ10" s="219"/>
      <c r="EVA10" s="219"/>
      <c r="EVB10" s="219"/>
      <c r="EVC10" s="219"/>
      <c r="EVD10" s="219"/>
      <c r="EVE10" s="219"/>
      <c r="EVF10" s="219"/>
      <c r="EVG10" s="219"/>
      <c r="EVH10" s="219"/>
      <c r="EVI10" s="219"/>
      <c r="EVJ10" s="219"/>
      <c r="EVK10" s="219"/>
      <c r="EVL10" s="219"/>
      <c r="EVM10" s="219"/>
      <c r="EVN10" s="219"/>
      <c r="EVO10" s="219"/>
      <c r="EVP10" s="219"/>
      <c r="EVQ10" s="219"/>
      <c r="EVR10" s="219"/>
      <c r="EVS10" s="219"/>
      <c r="EVT10" s="219"/>
      <c r="EVU10" s="219"/>
      <c r="EVV10" s="219"/>
      <c r="EVW10" s="219"/>
      <c r="EVX10" s="219"/>
      <c r="EVY10" s="219"/>
      <c r="EVZ10" s="219"/>
      <c r="EWA10" s="219"/>
      <c r="EWB10" s="219"/>
      <c r="EWC10" s="219"/>
      <c r="EWD10" s="219"/>
      <c r="EWE10" s="219"/>
      <c r="EWF10" s="219"/>
      <c r="EWG10" s="219"/>
      <c r="EWH10" s="219"/>
      <c r="EWI10" s="219"/>
      <c r="EWJ10" s="219"/>
      <c r="EWK10" s="219"/>
      <c r="EWL10" s="219"/>
      <c r="EWM10" s="219"/>
      <c r="EWN10" s="219"/>
      <c r="EWO10" s="219"/>
      <c r="EWP10" s="219"/>
      <c r="EWQ10" s="219"/>
      <c r="EWR10" s="219"/>
      <c r="EWS10" s="219"/>
      <c r="EWT10" s="219"/>
      <c r="EWU10" s="219"/>
      <c r="EWV10" s="219"/>
      <c r="EWW10" s="219"/>
      <c r="EWX10" s="219"/>
      <c r="EWY10" s="219"/>
      <c r="EWZ10" s="219"/>
      <c r="EXA10" s="219"/>
      <c r="EXB10" s="219"/>
      <c r="EXC10" s="219"/>
      <c r="EXD10" s="219"/>
      <c r="EXE10" s="219"/>
      <c r="EXF10" s="219"/>
      <c r="EXG10" s="219"/>
      <c r="EXH10" s="219"/>
      <c r="EXI10" s="219"/>
      <c r="EXJ10" s="219"/>
      <c r="EXK10" s="219"/>
      <c r="EXL10" s="219"/>
      <c r="EXM10" s="219"/>
      <c r="EXN10" s="219"/>
      <c r="EXO10" s="219"/>
      <c r="EXP10" s="219"/>
      <c r="EXQ10" s="219"/>
      <c r="EXR10" s="219"/>
      <c r="EXS10" s="219"/>
      <c r="EXT10" s="219"/>
      <c r="EXU10" s="219"/>
      <c r="EXV10" s="219"/>
      <c r="EXW10" s="219"/>
      <c r="EXX10" s="219"/>
      <c r="EXY10" s="219"/>
      <c r="EXZ10" s="219"/>
      <c r="EYA10" s="219"/>
      <c r="EYB10" s="219"/>
      <c r="EYC10" s="219"/>
      <c r="EYD10" s="219"/>
      <c r="EYE10" s="219"/>
      <c r="EYF10" s="219"/>
      <c r="EYG10" s="219"/>
      <c r="EYH10" s="219"/>
      <c r="EYI10" s="219"/>
      <c r="EYJ10" s="219"/>
      <c r="EYK10" s="219"/>
      <c r="EYL10" s="219"/>
      <c r="EYM10" s="219"/>
      <c r="EYN10" s="219"/>
      <c r="EYO10" s="219"/>
      <c r="EYP10" s="219"/>
      <c r="EYQ10" s="219"/>
      <c r="EYR10" s="219"/>
      <c r="EYS10" s="219"/>
      <c r="EYT10" s="219"/>
      <c r="EYU10" s="219"/>
      <c r="EYV10" s="219"/>
      <c r="EYW10" s="219"/>
      <c r="EYX10" s="219"/>
      <c r="EYY10" s="219"/>
      <c r="EYZ10" s="219"/>
      <c r="EZA10" s="219"/>
      <c r="EZB10" s="219"/>
      <c r="EZC10" s="219"/>
      <c r="EZD10" s="219"/>
      <c r="EZE10" s="219"/>
      <c r="EZF10" s="219"/>
      <c r="EZG10" s="219"/>
      <c r="EZH10" s="219"/>
      <c r="EZI10" s="219"/>
      <c r="EZJ10" s="219"/>
      <c r="EZK10" s="219"/>
      <c r="EZL10" s="219"/>
      <c r="EZM10" s="219"/>
      <c r="EZN10" s="219"/>
      <c r="EZO10" s="219"/>
      <c r="EZP10" s="219"/>
      <c r="EZQ10" s="219"/>
      <c r="EZR10" s="219"/>
      <c r="EZS10" s="219"/>
      <c r="EZT10" s="219"/>
      <c r="EZU10" s="219"/>
      <c r="EZV10" s="219"/>
      <c r="EZW10" s="219"/>
      <c r="EZX10" s="219"/>
      <c r="EZY10" s="219"/>
      <c r="EZZ10" s="219"/>
      <c r="FAA10" s="219"/>
      <c r="FAB10" s="219"/>
      <c r="FAC10" s="219"/>
      <c r="FAD10" s="219"/>
      <c r="FAE10" s="219"/>
      <c r="FAF10" s="219"/>
      <c r="FAG10" s="219"/>
      <c r="FAH10" s="219"/>
      <c r="FAI10" s="219"/>
      <c r="FAJ10" s="219"/>
      <c r="FAK10" s="219"/>
      <c r="FAL10" s="219"/>
      <c r="FAM10" s="219"/>
      <c r="FAN10" s="219"/>
      <c r="FAO10" s="219"/>
      <c r="FAP10" s="219"/>
      <c r="FAQ10" s="219"/>
      <c r="FAR10" s="219"/>
      <c r="FAS10" s="219"/>
      <c r="FAT10" s="219"/>
      <c r="FAU10" s="219"/>
      <c r="FAV10" s="219"/>
      <c r="FAW10" s="219"/>
      <c r="FAX10" s="219"/>
      <c r="FAY10" s="219"/>
      <c r="FAZ10" s="219"/>
      <c r="FBA10" s="219"/>
      <c r="FBB10" s="219"/>
      <c r="FBC10" s="219"/>
      <c r="FBD10" s="219"/>
      <c r="FBE10" s="219"/>
      <c r="FBF10" s="219"/>
      <c r="FBG10" s="219"/>
      <c r="FBH10" s="219"/>
      <c r="FBI10" s="219"/>
      <c r="FBJ10" s="219"/>
      <c r="FBK10" s="219"/>
      <c r="FBL10" s="219"/>
      <c r="FBM10" s="219"/>
      <c r="FBN10" s="219"/>
      <c r="FBO10" s="219"/>
      <c r="FBP10" s="219"/>
      <c r="FBQ10" s="219"/>
      <c r="FBR10" s="219"/>
      <c r="FBS10" s="219"/>
      <c r="FBT10" s="219"/>
      <c r="FBU10" s="219"/>
      <c r="FBV10" s="219"/>
      <c r="FBW10" s="219"/>
      <c r="FBX10" s="219"/>
      <c r="FBY10" s="219"/>
      <c r="FBZ10" s="219"/>
      <c r="FCA10" s="219"/>
      <c r="FCB10" s="219"/>
      <c r="FCC10" s="219"/>
      <c r="FCD10" s="219"/>
      <c r="FCE10" s="219"/>
      <c r="FCF10" s="219"/>
      <c r="FCG10" s="219"/>
      <c r="FCH10" s="219"/>
      <c r="FCI10" s="219"/>
      <c r="FCJ10" s="219"/>
      <c r="FCK10" s="219"/>
      <c r="FCL10" s="219"/>
      <c r="FCM10" s="219"/>
      <c r="FCN10" s="219"/>
      <c r="FCO10" s="219"/>
      <c r="FCP10" s="219"/>
      <c r="FCQ10" s="219"/>
      <c r="FCR10" s="219"/>
      <c r="FCS10" s="219"/>
      <c r="FCT10" s="219"/>
      <c r="FCU10" s="219"/>
      <c r="FCV10" s="219"/>
      <c r="FCW10" s="219"/>
      <c r="FCX10" s="219"/>
      <c r="FCY10" s="219"/>
      <c r="FCZ10" s="219"/>
      <c r="FDA10" s="219"/>
      <c r="FDB10" s="219"/>
      <c r="FDC10" s="219"/>
      <c r="FDD10" s="219"/>
      <c r="FDE10" s="219"/>
      <c r="FDF10" s="219"/>
      <c r="FDG10" s="219"/>
      <c r="FDH10" s="219"/>
      <c r="FDI10" s="219"/>
      <c r="FDJ10" s="219"/>
      <c r="FDK10" s="219"/>
      <c r="FDL10" s="219"/>
      <c r="FDM10" s="219"/>
      <c r="FDN10" s="219"/>
      <c r="FDO10" s="219"/>
      <c r="FDP10" s="219"/>
      <c r="FDQ10" s="219"/>
      <c r="FDR10" s="219"/>
      <c r="FDS10" s="219"/>
      <c r="FDT10" s="219"/>
      <c r="FDU10" s="219"/>
      <c r="FDV10" s="219"/>
      <c r="FDW10" s="219"/>
      <c r="FDX10" s="219"/>
      <c r="FDY10" s="219"/>
      <c r="FDZ10" s="219"/>
      <c r="FEA10" s="219"/>
      <c r="FEB10" s="219"/>
      <c r="FEC10" s="219"/>
      <c r="FED10" s="219"/>
      <c r="FEE10" s="219"/>
      <c r="FEF10" s="219"/>
      <c r="FEG10" s="219"/>
      <c r="FEH10" s="219"/>
      <c r="FEI10" s="219"/>
      <c r="FEJ10" s="219"/>
      <c r="FEK10" s="219"/>
      <c r="FEL10" s="219"/>
      <c r="FEM10" s="219"/>
      <c r="FEN10" s="219"/>
      <c r="FEO10" s="219"/>
      <c r="FEP10" s="219"/>
      <c r="FEQ10" s="219"/>
      <c r="FER10" s="219"/>
      <c r="FES10" s="219"/>
      <c r="FET10" s="219"/>
      <c r="FEU10" s="219"/>
      <c r="FEV10" s="219"/>
      <c r="FEW10" s="219"/>
      <c r="FEX10" s="219"/>
      <c r="FEY10" s="219"/>
      <c r="FEZ10" s="219"/>
      <c r="FFA10" s="219"/>
      <c r="FFB10" s="219"/>
      <c r="FFC10" s="219"/>
      <c r="FFD10" s="219"/>
      <c r="FFE10" s="219"/>
      <c r="FFF10" s="219"/>
      <c r="FFG10" s="219"/>
      <c r="FFH10" s="219"/>
      <c r="FFI10" s="219"/>
      <c r="FFJ10" s="219"/>
      <c r="FFK10" s="219"/>
      <c r="FFL10" s="219"/>
      <c r="FFM10" s="219"/>
      <c r="FFN10" s="219"/>
      <c r="FFO10" s="219"/>
      <c r="FFP10" s="219"/>
      <c r="FFQ10" s="219"/>
      <c r="FFR10" s="219"/>
      <c r="FFS10" s="219"/>
      <c r="FFT10" s="219"/>
      <c r="FFU10" s="219"/>
      <c r="FFV10" s="219"/>
      <c r="FFW10" s="219"/>
      <c r="FFX10" s="219"/>
      <c r="FFY10" s="219"/>
      <c r="FFZ10" s="219"/>
      <c r="FGA10" s="219"/>
      <c r="FGB10" s="219"/>
      <c r="FGC10" s="219"/>
      <c r="FGD10" s="219"/>
      <c r="FGE10" s="219"/>
      <c r="FGF10" s="219"/>
      <c r="FGG10" s="219"/>
      <c r="FGH10" s="219"/>
      <c r="FGI10" s="219"/>
      <c r="FGJ10" s="219"/>
      <c r="FGK10" s="219"/>
      <c r="FGL10" s="219"/>
      <c r="FGM10" s="219"/>
      <c r="FGN10" s="219"/>
      <c r="FGO10" s="219"/>
      <c r="FGP10" s="219"/>
      <c r="FGQ10" s="219"/>
      <c r="FGR10" s="219"/>
      <c r="FGS10" s="219"/>
      <c r="FGT10" s="219"/>
      <c r="FGU10" s="219"/>
      <c r="FGV10" s="219"/>
      <c r="FGW10" s="219"/>
      <c r="FGX10" s="219"/>
      <c r="FGY10" s="219"/>
      <c r="FGZ10" s="219"/>
      <c r="FHA10" s="219"/>
      <c r="FHB10" s="219"/>
      <c r="FHC10" s="219"/>
      <c r="FHD10" s="219"/>
      <c r="FHE10" s="219"/>
      <c r="FHF10" s="219"/>
      <c r="FHG10" s="219"/>
      <c r="FHH10" s="219"/>
      <c r="FHI10" s="219"/>
      <c r="FHJ10" s="219"/>
      <c r="FHK10" s="219"/>
      <c r="FHL10" s="219"/>
      <c r="FHM10" s="219"/>
      <c r="FHN10" s="219"/>
      <c r="FHO10" s="219"/>
      <c r="FHP10" s="219"/>
      <c r="FHQ10" s="219"/>
      <c r="FHR10" s="219"/>
      <c r="FHS10" s="219"/>
      <c r="FHT10" s="219"/>
      <c r="FHU10" s="219"/>
      <c r="FHV10" s="219"/>
      <c r="FHW10" s="219"/>
      <c r="FHX10" s="219"/>
      <c r="FHY10" s="219"/>
      <c r="FHZ10" s="219"/>
      <c r="FIA10" s="219"/>
      <c r="FIB10" s="219"/>
      <c r="FIC10" s="219"/>
      <c r="FID10" s="219"/>
      <c r="FIE10" s="219"/>
      <c r="FIF10" s="219"/>
      <c r="FIG10" s="219"/>
      <c r="FIH10" s="219"/>
      <c r="FII10" s="219"/>
      <c r="FIJ10" s="219"/>
      <c r="FIK10" s="219"/>
      <c r="FIL10" s="219"/>
      <c r="FIM10" s="219"/>
      <c r="FIN10" s="219"/>
      <c r="FIO10" s="219"/>
      <c r="FIP10" s="219"/>
      <c r="FIQ10" s="219"/>
      <c r="FIR10" s="219"/>
      <c r="FIS10" s="219"/>
      <c r="FIT10" s="219"/>
      <c r="FIU10" s="219"/>
      <c r="FIV10" s="219"/>
      <c r="FIW10" s="219"/>
      <c r="FIX10" s="219"/>
      <c r="FIY10" s="219"/>
      <c r="FIZ10" s="219"/>
      <c r="FJA10" s="219"/>
      <c r="FJB10" s="219"/>
      <c r="FJC10" s="219"/>
      <c r="FJD10" s="219"/>
      <c r="FJE10" s="219"/>
      <c r="FJF10" s="219"/>
      <c r="FJG10" s="219"/>
      <c r="FJH10" s="219"/>
      <c r="FJI10" s="219"/>
      <c r="FJJ10" s="219"/>
      <c r="FJK10" s="219"/>
      <c r="FJL10" s="219"/>
      <c r="FJM10" s="219"/>
      <c r="FJN10" s="219"/>
      <c r="FJO10" s="219"/>
      <c r="FJP10" s="219"/>
      <c r="FJQ10" s="219"/>
      <c r="FJR10" s="219"/>
      <c r="FJS10" s="219"/>
      <c r="FJT10" s="219"/>
      <c r="FJU10" s="219"/>
      <c r="FJV10" s="219"/>
      <c r="FJW10" s="219"/>
      <c r="FJX10" s="219"/>
      <c r="FJY10" s="219"/>
      <c r="FJZ10" s="219"/>
      <c r="FKA10" s="219"/>
      <c r="FKB10" s="219"/>
      <c r="FKC10" s="219"/>
      <c r="FKD10" s="219"/>
      <c r="FKE10" s="219"/>
      <c r="FKF10" s="219"/>
      <c r="FKG10" s="219"/>
      <c r="FKH10" s="219"/>
      <c r="FKI10" s="219"/>
      <c r="FKJ10" s="219"/>
      <c r="FKK10" s="219"/>
      <c r="FKL10" s="219"/>
      <c r="FKM10" s="219"/>
      <c r="FKN10" s="219"/>
      <c r="FKO10" s="219"/>
      <c r="FKP10" s="219"/>
      <c r="FKQ10" s="219"/>
      <c r="FKR10" s="219"/>
      <c r="FKS10" s="219"/>
      <c r="FKT10" s="219"/>
      <c r="FKU10" s="219"/>
      <c r="FKV10" s="219"/>
      <c r="FKW10" s="219"/>
      <c r="FKX10" s="219"/>
      <c r="FKY10" s="219"/>
      <c r="FKZ10" s="219"/>
      <c r="FLA10" s="219"/>
      <c r="FLB10" s="219"/>
      <c r="FLC10" s="219"/>
      <c r="FLD10" s="219"/>
      <c r="FLE10" s="219"/>
      <c r="FLF10" s="219"/>
      <c r="FLG10" s="219"/>
      <c r="FLH10" s="219"/>
      <c r="FLI10" s="219"/>
      <c r="FLJ10" s="219"/>
      <c r="FLK10" s="219"/>
      <c r="FLL10" s="219"/>
      <c r="FLM10" s="219"/>
      <c r="FLN10" s="219"/>
      <c r="FLO10" s="219"/>
      <c r="FLP10" s="219"/>
      <c r="FLQ10" s="219"/>
      <c r="FLR10" s="219"/>
      <c r="FLS10" s="219"/>
      <c r="FLT10" s="219"/>
      <c r="FLU10" s="219"/>
      <c r="FLV10" s="219"/>
      <c r="FLW10" s="219"/>
      <c r="FLX10" s="219"/>
      <c r="FLY10" s="219"/>
      <c r="FLZ10" s="219"/>
      <c r="FMA10" s="219"/>
      <c r="FMB10" s="219"/>
      <c r="FMC10" s="219"/>
      <c r="FMD10" s="219"/>
      <c r="FME10" s="219"/>
      <c r="FMF10" s="219"/>
      <c r="FMG10" s="219"/>
      <c r="FMH10" s="219"/>
      <c r="FMI10" s="219"/>
      <c r="FMJ10" s="219"/>
      <c r="FMK10" s="219"/>
      <c r="FML10" s="219"/>
      <c r="FMM10" s="219"/>
      <c r="FMN10" s="219"/>
      <c r="FMO10" s="219"/>
      <c r="FMP10" s="219"/>
      <c r="FMQ10" s="219"/>
      <c r="FMR10" s="219"/>
      <c r="FMS10" s="219"/>
      <c r="FMT10" s="219"/>
      <c r="FMU10" s="219"/>
      <c r="FMV10" s="219"/>
      <c r="FMW10" s="219"/>
      <c r="FMX10" s="219"/>
      <c r="FMY10" s="219"/>
      <c r="FMZ10" s="219"/>
      <c r="FNA10" s="219"/>
      <c r="FNB10" s="219"/>
      <c r="FNC10" s="219"/>
      <c r="FND10" s="219"/>
      <c r="FNE10" s="219"/>
      <c r="FNF10" s="219"/>
      <c r="FNG10" s="219"/>
      <c r="FNH10" s="219"/>
      <c r="FNI10" s="219"/>
      <c r="FNJ10" s="219"/>
      <c r="FNK10" s="219"/>
      <c r="FNL10" s="219"/>
      <c r="FNM10" s="219"/>
      <c r="FNN10" s="219"/>
      <c r="FNO10" s="219"/>
      <c r="FNP10" s="219"/>
      <c r="FNQ10" s="219"/>
      <c r="FNR10" s="219"/>
      <c r="FNS10" s="219"/>
      <c r="FNT10" s="219"/>
      <c r="FNU10" s="219"/>
      <c r="FNV10" s="219"/>
      <c r="FNW10" s="219"/>
      <c r="FNX10" s="219"/>
      <c r="FNY10" s="219"/>
      <c r="FNZ10" s="219"/>
      <c r="FOA10" s="219"/>
      <c r="FOB10" s="219"/>
      <c r="FOC10" s="219"/>
      <c r="FOD10" s="219"/>
      <c r="FOE10" s="219"/>
      <c r="FOF10" s="219"/>
      <c r="FOG10" s="219"/>
      <c r="FOH10" s="219"/>
      <c r="FOI10" s="219"/>
      <c r="FOJ10" s="219"/>
      <c r="FOK10" s="219"/>
      <c r="FOL10" s="219"/>
      <c r="FOM10" s="219"/>
      <c r="FON10" s="219"/>
      <c r="FOO10" s="219"/>
      <c r="FOP10" s="219"/>
      <c r="FOQ10" s="219"/>
      <c r="FOR10" s="219"/>
      <c r="FOS10" s="219"/>
      <c r="FOT10" s="219"/>
      <c r="FOU10" s="219"/>
      <c r="FOV10" s="219"/>
      <c r="FOW10" s="219"/>
      <c r="FOX10" s="219"/>
      <c r="FOY10" s="219"/>
      <c r="FOZ10" s="219"/>
      <c r="FPA10" s="219"/>
      <c r="FPB10" s="219"/>
      <c r="FPC10" s="219"/>
      <c r="FPD10" s="219"/>
      <c r="FPE10" s="219"/>
      <c r="FPF10" s="219"/>
      <c r="FPG10" s="219"/>
      <c r="FPH10" s="219"/>
      <c r="FPI10" s="219"/>
      <c r="FPJ10" s="219"/>
      <c r="FPK10" s="219"/>
      <c r="FPL10" s="219"/>
      <c r="FPM10" s="219"/>
      <c r="FPN10" s="219"/>
      <c r="FPO10" s="219"/>
      <c r="FPP10" s="219"/>
      <c r="FPQ10" s="219"/>
      <c r="FPR10" s="219"/>
      <c r="FPS10" s="219"/>
      <c r="FPT10" s="219"/>
      <c r="FPU10" s="219"/>
      <c r="FPV10" s="219"/>
      <c r="FPW10" s="219"/>
      <c r="FPX10" s="219"/>
      <c r="FPY10" s="219"/>
      <c r="FPZ10" s="219"/>
      <c r="FQA10" s="219"/>
      <c r="FQB10" s="219"/>
      <c r="FQC10" s="219"/>
      <c r="FQD10" s="219"/>
      <c r="FQE10" s="219"/>
      <c r="FQF10" s="219"/>
      <c r="FQG10" s="219"/>
      <c r="FQH10" s="219"/>
      <c r="FQI10" s="219"/>
      <c r="FQJ10" s="219"/>
      <c r="FQK10" s="219"/>
      <c r="FQL10" s="219"/>
      <c r="FQM10" s="219"/>
      <c r="FQN10" s="219"/>
      <c r="FQO10" s="219"/>
      <c r="FQP10" s="219"/>
      <c r="FQQ10" s="219"/>
      <c r="FQR10" s="219"/>
      <c r="FQS10" s="219"/>
      <c r="FQT10" s="219"/>
      <c r="FQU10" s="219"/>
      <c r="FQV10" s="219"/>
      <c r="FQW10" s="219"/>
      <c r="FQX10" s="219"/>
      <c r="FQY10" s="219"/>
      <c r="FQZ10" s="219"/>
      <c r="FRA10" s="219"/>
      <c r="FRB10" s="219"/>
      <c r="FRC10" s="219"/>
      <c r="FRD10" s="219"/>
      <c r="FRE10" s="219"/>
      <c r="FRF10" s="219"/>
      <c r="FRG10" s="219"/>
      <c r="FRH10" s="219"/>
      <c r="FRI10" s="219"/>
      <c r="FRJ10" s="219"/>
      <c r="FRK10" s="219"/>
      <c r="FRL10" s="219"/>
      <c r="FRM10" s="219"/>
      <c r="FRN10" s="219"/>
      <c r="FRO10" s="219"/>
      <c r="FRP10" s="219"/>
      <c r="FRQ10" s="219"/>
      <c r="FRR10" s="219"/>
      <c r="FRS10" s="219"/>
      <c r="FRT10" s="219"/>
      <c r="FRU10" s="219"/>
      <c r="FRV10" s="219"/>
      <c r="FRW10" s="219"/>
      <c r="FRX10" s="219"/>
      <c r="FRY10" s="219"/>
      <c r="FRZ10" s="219"/>
      <c r="FSA10" s="219"/>
      <c r="FSB10" s="219"/>
      <c r="FSC10" s="219"/>
      <c r="FSD10" s="219"/>
      <c r="FSE10" s="219"/>
      <c r="FSF10" s="219"/>
      <c r="FSG10" s="219"/>
      <c r="FSH10" s="219"/>
      <c r="FSI10" s="219"/>
      <c r="FSJ10" s="219"/>
      <c r="FSK10" s="219"/>
      <c r="FSL10" s="219"/>
      <c r="FSM10" s="219"/>
      <c r="FSN10" s="219"/>
      <c r="FSO10" s="219"/>
      <c r="FSP10" s="219"/>
      <c r="FSQ10" s="219"/>
      <c r="FSR10" s="219"/>
      <c r="FSS10" s="219"/>
      <c r="FST10" s="219"/>
      <c r="FSU10" s="219"/>
      <c r="FSV10" s="219"/>
      <c r="FSW10" s="219"/>
      <c r="FSX10" s="219"/>
      <c r="FSY10" s="219"/>
      <c r="FSZ10" s="219"/>
      <c r="FTA10" s="219"/>
      <c r="FTB10" s="219"/>
      <c r="FTC10" s="219"/>
      <c r="FTD10" s="219"/>
      <c r="FTE10" s="219"/>
      <c r="FTF10" s="219"/>
      <c r="FTG10" s="219"/>
      <c r="FTH10" s="219"/>
      <c r="FTI10" s="219"/>
      <c r="FTJ10" s="219"/>
      <c r="FTK10" s="219"/>
      <c r="FTL10" s="219"/>
      <c r="FTM10" s="219"/>
      <c r="FTN10" s="219"/>
      <c r="FTO10" s="219"/>
      <c r="FTP10" s="219"/>
      <c r="FTQ10" s="219"/>
      <c r="FTR10" s="219"/>
      <c r="FTS10" s="219"/>
      <c r="FTT10" s="219"/>
      <c r="FTU10" s="219"/>
      <c r="FTV10" s="219"/>
      <c r="FTW10" s="219"/>
      <c r="FTX10" s="219"/>
      <c r="FTY10" s="219"/>
      <c r="FTZ10" s="219"/>
      <c r="FUA10" s="219"/>
      <c r="FUB10" s="219"/>
      <c r="FUC10" s="219"/>
      <c r="FUD10" s="219"/>
      <c r="FUE10" s="219"/>
      <c r="FUF10" s="219"/>
      <c r="FUG10" s="219"/>
      <c r="FUH10" s="219"/>
      <c r="FUI10" s="219"/>
      <c r="FUJ10" s="219"/>
      <c r="FUK10" s="219"/>
      <c r="FUL10" s="219"/>
      <c r="FUM10" s="219"/>
      <c r="FUN10" s="219"/>
      <c r="FUO10" s="219"/>
      <c r="FUP10" s="219"/>
      <c r="FUQ10" s="219"/>
      <c r="FUR10" s="219"/>
      <c r="FUS10" s="219"/>
      <c r="FUT10" s="219"/>
      <c r="FUU10" s="219"/>
      <c r="FUV10" s="219"/>
      <c r="FUW10" s="219"/>
      <c r="FUX10" s="219"/>
      <c r="FUY10" s="219"/>
      <c r="FUZ10" s="219"/>
      <c r="FVA10" s="219"/>
      <c r="FVB10" s="219"/>
      <c r="FVC10" s="219"/>
      <c r="FVD10" s="219"/>
      <c r="FVE10" s="219"/>
      <c r="FVF10" s="219"/>
      <c r="FVG10" s="219"/>
      <c r="FVH10" s="219"/>
      <c r="FVI10" s="219"/>
      <c r="FVJ10" s="219"/>
      <c r="FVK10" s="219"/>
      <c r="FVL10" s="219"/>
      <c r="FVM10" s="219"/>
      <c r="FVN10" s="219"/>
      <c r="FVO10" s="219"/>
      <c r="FVP10" s="219"/>
      <c r="FVQ10" s="219"/>
      <c r="FVR10" s="219"/>
      <c r="FVS10" s="219"/>
      <c r="FVT10" s="219"/>
      <c r="FVU10" s="219"/>
      <c r="FVV10" s="219"/>
      <c r="FVW10" s="219"/>
      <c r="FVX10" s="219"/>
      <c r="FVY10" s="219"/>
      <c r="FVZ10" s="219"/>
      <c r="FWA10" s="219"/>
      <c r="FWB10" s="219"/>
      <c r="FWC10" s="219"/>
      <c r="FWD10" s="219"/>
      <c r="FWE10" s="219"/>
      <c r="FWF10" s="219"/>
      <c r="FWG10" s="219"/>
      <c r="FWH10" s="219"/>
      <c r="FWI10" s="219"/>
      <c r="FWJ10" s="219"/>
      <c r="FWK10" s="219"/>
      <c r="FWL10" s="219"/>
      <c r="FWM10" s="219"/>
      <c r="FWN10" s="219"/>
      <c r="FWO10" s="219"/>
      <c r="FWP10" s="219"/>
      <c r="FWQ10" s="219"/>
      <c r="FWR10" s="219"/>
      <c r="FWS10" s="219"/>
      <c r="FWT10" s="219"/>
      <c r="FWU10" s="219"/>
      <c r="FWV10" s="219"/>
      <c r="FWW10" s="219"/>
      <c r="FWX10" s="219"/>
      <c r="FWY10" s="219"/>
      <c r="FWZ10" s="219"/>
      <c r="FXA10" s="219"/>
      <c r="FXB10" s="219"/>
      <c r="FXC10" s="219"/>
      <c r="FXD10" s="219"/>
      <c r="FXE10" s="219"/>
      <c r="FXF10" s="219"/>
      <c r="FXG10" s="219"/>
      <c r="FXH10" s="219"/>
      <c r="FXI10" s="219"/>
      <c r="FXJ10" s="219"/>
      <c r="FXK10" s="219"/>
      <c r="FXL10" s="219"/>
      <c r="FXM10" s="219"/>
      <c r="FXN10" s="219"/>
      <c r="FXO10" s="219"/>
      <c r="FXP10" s="219"/>
      <c r="FXQ10" s="219"/>
      <c r="FXR10" s="219"/>
      <c r="FXS10" s="219"/>
      <c r="FXT10" s="219"/>
      <c r="FXU10" s="219"/>
      <c r="FXV10" s="219"/>
      <c r="FXW10" s="219"/>
      <c r="FXX10" s="219"/>
      <c r="FXY10" s="219"/>
      <c r="FXZ10" s="219"/>
      <c r="FYA10" s="219"/>
      <c r="FYB10" s="219"/>
      <c r="FYC10" s="219"/>
      <c r="FYD10" s="219"/>
      <c r="FYE10" s="219"/>
      <c r="FYF10" s="219"/>
      <c r="FYG10" s="219"/>
      <c r="FYH10" s="219"/>
      <c r="FYI10" s="219"/>
      <c r="FYJ10" s="219"/>
      <c r="FYK10" s="219"/>
      <c r="FYL10" s="219"/>
      <c r="FYM10" s="219"/>
      <c r="FYN10" s="219"/>
      <c r="FYO10" s="219"/>
      <c r="FYP10" s="219"/>
      <c r="FYQ10" s="219"/>
      <c r="FYR10" s="219"/>
      <c r="FYS10" s="219"/>
      <c r="FYT10" s="219"/>
      <c r="FYU10" s="219"/>
      <c r="FYV10" s="219"/>
      <c r="FYW10" s="219"/>
      <c r="FYX10" s="219"/>
      <c r="FYY10" s="219"/>
      <c r="FYZ10" s="219"/>
      <c r="FZA10" s="219"/>
      <c r="FZB10" s="219"/>
      <c r="FZC10" s="219"/>
      <c r="FZD10" s="219"/>
      <c r="FZE10" s="219"/>
      <c r="FZF10" s="219"/>
      <c r="FZG10" s="219"/>
      <c r="FZH10" s="219"/>
      <c r="FZI10" s="219"/>
      <c r="FZJ10" s="219"/>
      <c r="FZK10" s="219"/>
      <c r="FZL10" s="219"/>
      <c r="FZM10" s="219"/>
      <c r="FZN10" s="219"/>
      <c r="FZO10" s="219"/>
      <c r="FZP10" s="219"/>
      <c r="FZQ10" s="219"/>
      <c r="FZR10" s="219"/>
      <c r="FZS10" s="219"/>
      <c r="FZT10" s="219"/>
      <c r="FZU10" s="219"/>
      <c r="FZV10" s="219"/>
      <c r="FZW10" s="219"/>
      <c r="FZX10" s="219"/>
      <c r="FZY10" s="219"/>
      <c r="FZZ10" s="219"/>
      <c r="GAA10" s="219"/>
      <c r="GAB10" s="219"/>
      <c r="GAC10" s="219"/>
      <c r="GAD10" s="219"/>
      <c r="GAE10" s="219"/>
      <c r="GAF10" s="219"/>
      <c r="GAG10" s="219"/>
      <c r="GAH10" s="219"/>
      <c r="GAI10" s="219"/>
      <c r="GAJ10" s="219"/>
      <c r="GAK10" s="219"/>
      <c r="GAL10" s="219"/>
      <c r="GAM10" s="219"/>
      <c r="GAN10" s="219"/>
      <c r="GAO10" s="219"/>
      <c r="GAP10" s="219"/>
      <c r="GAQ10" s="219"/>
      <c r="GAR10" s="219"/>
      <c r="GAS10" s="219"/>
      <c r="GAT10" s="219"/>
      <c r="GAU10" s="219"/>
      <c r="GAV10" s="219"/>
      <c r="GAW10" s="219"/>
      <c r="GAX10" s="219"/>
      <c r="GAY10" s="219"/>
      <c r="GAZ10" s="219"/>
      <c r="GBA10" s="219"/>
      <c r="GBB10" s="219"/>
      <c r="GBC10" s="219"/>
      <c r="GBD10" s="219"/>
      <c r="GBE10" s="219"/>
      <c r="GBF10" s="219"/>
      <c r="GBG10" s="219"/>
      <c r="GBH10" s="219"/>
      <c r="GBI10" s="219"/>
      <c r="GBJ10" s="219"/>
      <c r="GBK10" s="219"/>
      <c r="GBL10" s="219"/>
      <c r="GBM10" s="219"/>
      <c r="GBN10" s="219"/>
      <c r="GBO10" s="219"/>
      <c r="GBP10" s="219"/>
      <c r="GBQ10" s="219"/>
      <c r="GBR10" s="219"/>
      <c r="GBS10" s="219"/>
      <c r="GBT10" s="219"/>
      <c r="GBU10" s="219"/>
      <c r="GBV10" s="219"/>
      <c r="GBW10" s="219"/>
      <c r="GBX10" s="219"/>
      <c r="GBY10" s="219"/>
      <c r="GBZ10" s="219"/>
      <c r="GCA10" s="219"/>
      <c r="GCB10" s="219"/>
      <c r="GCC10" s="219"/>
      <c r="GCD10" s="219"/>
      <c r="GCE10" s="219"/>
      <c r="GCF10" s="219"/>
      <c r="GCG10" s="219"/>
      <c r="GCH10" s="219"/>
      <c r="GCI10" s="219"/>
      <c r="GCJ10" s="219"/>
      <c r="GCK10" s="219"/>
      <c r="GCL10" s="219"/>
      <c r="GCM10" s="219"/>
      <c r="GCN10" s="219"/>
      <c r="GCO10" s="219"/>
      <c r="GCP10" s="219"/>
      <c r="GCQ10" s="219"/>
      <c r="GCR10" s="219"/>
      <c r="GCS10" s="219"/>
      <c r="GCT10" s="219"/>
      <c r="GCU10" s="219"/>
      <c r="GCV10" s="219"/>
      <c r="GCW10" s="219"/>
      <c r="GCX10" s="219"/>
      <c r="GCY10" s="219"/>
      <c r="GCZ10" s="219"/>
      <c r="GDA10" s="219"/>
      <c r="GDB10" s="219"/>
      <c r="GDC10" s="219"/>
      <c r="GDD10" s="219"/>
      <c r="GDE10" s="219"/>
      <c r="GDF10" s="219"/>
      <c r="GDG10" s="219"/>
      <c r="GDH10" s="219"/>
      <c r="GDI10" s="219"/>
      <c r="GDJ10" s="219"/>
      <c r="GDK10" s="219"/>
      <c r="GDL10" s="219"/>
      <c r="GDM10" s="219"/>
      <c r="GDN10" s="219"/>
      <c r="GDO10" s="219"/>
      <c r="GDP10" s="219"/>
      <c r="GDQ10" s="219"/>
      <c r="GDR10" s="219"/>
      <c r="GDS10" s="219"/>
      <c r="GDT10" s="219"/>
      <c r="GDU10" s="219"/>
      <c r="GDV10" s="219"/>
      <c r="GDW10" s="219"/>
      <c r="GDX10" s="219"/>
      <c r="GDY10" s="219"/>
      <c r="GDZ10" s="219"/>
      <c r="GEA10" s="219"/>
      <c r="GEB10" s="219"/>
      <c r="GEC10" s="219"/>
      <c r="GED10" s="219"/>
      <c r="GEE10" s="219"/>
      <c r="GEF10" s="219"/>
      <c r="GEG10" s="219"/>
      <c r="GEH10" s="219"/>
      <c r="GEI10" s="219"/>
      <c r="GEJ10" s="219"/>
      <c r="GEK10" s="219"/>
      <c r="GEL10" s="219"/>
      <c r="GEM10" s="219"/>
      <c r="GEN10" s="219"/>
      <c r="GEO10" s="219"/>
      <c r="GEP10" s="219"/>
      <c r="GEQ10" s="219"/>
      <c r="GER10" s="219"/>
      <c r="GES10" s="219"/>
      <c r="GET10" s="219"/>
      <c r="GEU10" s="219"/>
      <c r="GEV10" s="219"/>
      <c r="GEW10" s="219"/>
      <c r="GEX10" s="219"/>
      <c r="GEY10" s="219"/>
      <c r="GEZ10" s="219"/>
      <c r="GFA10" s="219"/>
      <c r="GFB10" s="219"/>
      <c r="GFC10" s="219"/>
      <c r="GFD10" s="219"/>
      <c r="GFE10" s="219"/>
      <c r="GFF10" s="219"/>
      <c r="GFG10" s="219"/>
      <c r="GFH10" s="219"/>
      <c r="GFI10" s="219"/>
      <c r="GFJ10" s="219"/>
      <c r="GFK10" s="219"/>
      <c r="GFL10" s="219"/>
      <c r="GFM10" s="219"/>
      <c r="GFN10" s="219"/>
      <c r="GFO10" s="219"/>
      <c r="GFP10" s="219"/>
      <c r="GFQ10" s="219"/>
      <c r="GFR10" s="219"/>
      <c r="GFS10" s="219"/>
      <c r="GFT10" s="219"/>
      <c r="GFU10" s="219"/>
      <c r="GFV10" s="219"/>
      <c r="GFW10" s="219"/>
      <c r="GFX10" s="219"/>
      <c r="GFY10" s="219"/>
      <c r="GFZ10" s="219"/>
      <c r="GGA10" s="219"/>
      <c r="GGB10" s="219"/>
      <c r="GGC10" s="219"/>
      <c r="GGD10" s="219"/>
      <c r="GGE10" s="219"/>
      <c r="GGF10" s="219"/>
      <c r="GGG10" s="219"/>
      <c r="GGH10" s="219"/>
      <c r="GGI10" s="219"/>
      <c r="GGJ10" s="219"/>
      <c r="GGK10" s="219"/>
      <c r="GGL10" s="219"/>
      <c r="GGM10" s="219"/>
      <c r="GGN10" s="219"/>
      <c r="GGO10" s="219"/>
      <c r="GGP10" s="219"/>
      <c r="GGQ10" s="219"/>
      <c r="GGR10" s="219"/>
      <c r="GGS10" s="219"/>
      <c r="GGT10" s="219"/>
      <c r="GGU10" s="219"/>
      <c r="GGV10" s="219"/>
      <c r="GGW10" s="219"/>
      <c r="GGX10" s="219"/>
      <c r="GGY10" s="219"/>
      <c r="GGZ10" s="219"/>
      <c r="GHA10" s="219"/>
      <c r="GHB10" s="219"/>
      <c r="GHC10" s="219"/>
      <c r="GHD10" s="219"/>
      <c r="GHE10" s="219"/>
      <c r="GHF10" s="219"/>
      <c r="GHG10" s="219"/>
      <c r="GHH10" s="219"/>
      <c r="GHI10" s="219"/>
      <c r="GHJ10" s="219"/>
      <c r="GHK10" s="219"/>
      <c r="GHL10" s="219"/>
      <c r="GHM10" s="219"/>
      <c r="GHN10" s="219"/>
      <c r="GHO10" s="219"/>
      <c r="GHP10" s="219"/>
      <c r="GHQ10" s="219"/>
      <c r="GHR10" s="219"/>
      <c r="GHS10" s="219"/>
      <c r="GHT10" s="219"/>
      <c r="GHU10" s="219"/>
      <c r="GHV10" s="219"/>
      <c r="GHW10" s="219"/>
      <c r="GHX10" s="219"/>
      <c r="GHY10" s="219"/>
      <c r="GHZ10" s="219"/>
      <c r="GIA10" s="219"/>
      <c r="GIB10" s="219"/>
      <c r="GIC10" s="219"/>
      <c r="GID10" s="219"/>
      <c r="GIE10" s="219"/>
      <c r="GIF10" s="219"/>
      <c r="GIG10" s="219"/>
      <c r="GIH10" s="219"/>
      <c r="GII10" s="219"/>
      <c r="GIJ10" s="219"/>
      <c r="GIK10" s="219"/>
      <c r="GIL10" s="219"/>
      <c r="GIM10" s="219"/>
      <c r="GIN10" s="219"/>
      <c r="GIO10" s="219"/>
      <c r="GIP10" s="219"/>
      <c r="GIQ10" s="219"/>
      <c r="GIR10" s="219"/>
      <c r="GIS10" s="219"/>
      <c r="GIT10" s="219"/>
      <c r="GIU10" s="219"/>
      <c r="GIV10" s="219"/>
      <c r="GIW10" s="219"/>
      <c r="GIX10" s="219"/>
      <c r="GIY10" s="219"/>
      <c r="GIZ10" s="219"/>
      <c r="GJA10" s="219"/>
      <c r="GJB10" s="219"/>
      <c r="GJC10" s="219"/>
      <c r="GJD10" s="219"/>
      <c r="GJE10" s="219"/>
      <c r="GJF10" s="219"/>
      <c r="GJG10" s="219"/>
      <c r="GJH10" s="219"/>
      <c r="GJI10" s="219"/>
      <c r="GJJ10" s="219"/>
      <c r="GJK10" s="219"/>
      <c r="GJL10" s="219"/>
      <c r="GJM10" s="219"/>
      <c r="GJN10" s="219"/>
      <c r="GJO10" s="219"/>
      <c r="GJP10" s="219"/>
      <c r="GJQ10" s="219"/>
      <c r="GJR10" s="219"/>
      <c r="GJS10" s="219"/>
      <c r="GJT10" s="219"/>
      <c r="GJU10" s="219"/>
      <c r="GJV10" s="219"/>
      <c r="GJW10" s="219"/>
      <c r="GJX10" s="219"/>
      <c r="GJY10" s="219"/>
      <c r="GJZ10" s="219"/>
      <c r="GKA10" s="219"/>
      <c r="GKB10" s="219"/>
      <c r="GKC10" s="219"/>
      <c r="GKD10" s="219"/>
      <c r="GKE10" s="219"/>
      <c r="GKF10" s="219"/>
      <c r="GKG10" s="219"/>
      <c r="GKH10" s="219"/>
      <c r="GKI10" s="219"/>
      <c r="GKJ10" s="219"/>
      <c r="GKK10" s="219"/>
      <c r="GKL10" s="219"/>
      <c r="GKM10" s="219"/>
      <c r="GKN10" s="219"/>
      <c r="GKO10" s="219"/>
      <c r="GKP10" s="219"/>
      <c r="GKQ10" s="219"/>
      <c r="GKR10" s="219"/>
      <c r="GKS10" s="219"/>
      <c r="GKT10" s="219"/>
      <c r="GKU10" s="219"/>
      <c r="GKV10" s="219"/>
      <c r="GKW10" s="219"/>
      <c r="GKX10" s="219"/>
      <c r="GKY10" s="219"/>
      <c r="GKZ10" s="219"/>
      <c r="GLA10" s="219"/>
      <c r="GLB10" s="219"/>
      <c r="GLC10" s="219"/>
      <c r="GLD10" s="219"/>
      <c r="GLE10" s="219"/>
      <c r="GLF10" s="219"/>
      <c r="GLG10" s="219"/>
      <c r="GLH10" s="219"/>
      <c r="GLI10" s="219"/>
      <c r="GLJ10" s="219"/>
      <c r="GLK10" s="219"/>
      <c r="GLL10" s="219"/>
      <c r="GLM10" s="219"/>
      <c r="GLN10" s="219"/>
      <c r="GLO10" s="219"/>
      <c r="GLP10" s="219"/>
      <c r="GLQ10" s="219"/>
      <c r="GLR10" s="219"/>
      <c r="GLS10" s="219"/>
      <c r="GLT10" s="219"/>
      <c r="GLU10" s="219"/>
      <c r="GLV10" s="219"/>
      <c r="GLW10" s="219"/>
      <c r="GLX10" s="219"/>
      <c r="GLY10" s="219"/>
      <c r="GLZ10" s="219"/>
      <c r="GMA10" s="219"/>
      <c r="GMB10" s="219"/>
      <c r="GMC10" s="219"/>
      <c r="GMD10" s="219"/>
      <c r="GME10" s="219"/>
      <c r="GMF10" s="219"/>
      <c r="GMG10" s="219"/>
      <c r="GMH10" s="219"/>
      <c r="GMI10" s="219"/>
      <c r="GMJ10" s="219"/>
      <c r="GMK10" s="219"/>
      <c r="GML10" s="219"/>
      <c r="GMM10" s="219"/>
      <c r="GMN10" s="219"/>
      <c r="GMO10" s="219"/>
      <c r="GMP10" s="219"/>
      <c r="GMQ10" s="219"/>
      <c r="GMR10" s="219"/>
      <c r="GMS10" s="219"/>
      <c r="GMT10" s="219"/>
      <c r="GMU10" s="219"/>
      <c r="GMV10" s="219"/>
      <c r="GMW10" s="219"/>
      <c r="GMX10" s="219"/>
      <c r="GMY10" s="219"/>
      <c r="GMZ10" s="219"/>
      <c r="GNA10" s="219"/>
      <c r="GNB10" s="219"/>
      <c r="GNC10" s="219"/>
      <c r="GND10" s="219"/>
      <c r="GNE10" s="219"/>
      <c r="GNF10" s="219"/>
      <c r="GNG10" s="219"/>
      <c r="GNH10" s="219"/>
      <c r="GNI10" s="219"/>
      <c r="GNJ10" s="219"/>
      <c r="GNK10" s="219"/>
      <c r="GNL10" s="219"/>
      <c r="GNM10" s="219"/>
      <c r="GNN10" s="219"/>
      <c r="GNO10" s="219"/>
      <c r="GNP10" s="219"/>
      <c r="GNQ10" s="219"/>
      <c r="GNR10" s="219"/>
      <c r="GNS10" s="219"/>
      <c r="GNT10" s="219"/>
      <c r="GNU10" s="219"/>
      <c r="GNV10" s="219"/>
      <c r="GNW10" s="219"/>
      <c r="GNX10" s="219"/>
      <c r="GNY10" s="219"/>
      <c r="GNZ10" s="219"/>
      <c r="GOA10" s="219"/>
      <c r="GOB10" s="219"/>
      <c r="GOC10" s="219"/>
      <c r="GOD10" s="219"/>
      <c r="GOE10" s="219"/>
      <c r="GOF10" s="219"/>
      <c r="GOG10" s="219"/>
      <c r="GOH10" s="219"/>
      <c r="GOI10" s="219"/>
      <c r="GOJ10" s="219"/>
      <c r="GOK10" s="219"/>
      <c r="GOL10" s="219"/>
      <c r="GOM10" s="219"/>
      <c r="GON10" s="219"/>
      <c r="GOO10" s="219"/>
      <c r="GOP10" s="219"/>
      <c r="GOQ10" s="219"/>
      <c r="GOR10" s="219"/>
      <c r="GOS10" s="219"/>
      <c r="GOT10" s="219"/>
      <c r="GOU10" s="219"/>
      <c r="GOV10" s="219"/>
      <c r="GOW10" s="219"/>
      <c r="GOX10" s="219"/>
      <c r="GOY10" s="219"/>
      <c r="GOZ10" s="219"/>
      <c r="GPA10" s="219"/>
      <c r="GPB10" s="219"/>
      <c r="GPC10" s="219"/>
      <c r="GPD10" s="219"/>
      <c r="GPE10" s="219"/>
      <c r="GPF10" s="219"/>
      <c r="GPG10" s="219"/>
      <c r="GPH10" s="219"/>
      <c r="GPI10" s="219"/>
      <c r="GPJ10" s="219"/>
      <c r="GPK10" s="219"/>
      <c r="GPL10" s="219"/>
      <c r="GPM10" s="219"/>
      <c r="GPN10" s="219"/>
      <c r="GPO10" s="219"/>
      <c r="GPP10" s="219"/>
      <c r="GPQ10" s="219"/>
      <c r="GPR10" s="219"/>
      <c r="GPS10" s="219"/>
      <c r="GPT10" s="219"/>
      <c r="GPU10" s="219"/>
      <c r="GPV10" s="219"/>
      <c r="GPW10" s="219"/>
      <c r="GPX10" s="219"/>
      <c r="GPY10" s="219"/>
      <c r="GPZ10" s="219"/>
      <c r="GQA10" s="219"/>
      <c r="GQB10" s="219"/>
      <c r="GQC10" s="219"/>
      <c r="GQD10" s="219"/>
      <c r="GQE10" s="219"/>
      <c r="GQF10" s="219"/>
      <c r="GQG10" s="219"/>
      <c r="GQH10" s="219"/>
      <c r="GQI10" s="219"/>
      <c r="GQJ10" s="219"/>
      <c r="GQK10" s="219"/>
      <c r="GQL10" s="219"/>
      <c r="GQM10" s="219"/>
      <c r="GQN10" s="219"/>
      <c r="GQO10" s="219"/>
      <c r="GQP10" s="219"/>
      <c r="GQQ10" s="219"/>
      <c r="GQR10" s="219"/>
      <c r="GQS10" s="219"/>
      <c r="GQT10" s="219"/>
      <c r="GQU10" s="219"/>
      <c r="GQV10" s="219"/>
      <c r="GQW10" s="219"/>
      <c r="GQX10" s="219"/>
      <c r="GQY10" s="219"/>
      <c r="GQZ10" s="219"/>
      <c r="GRA10" s="219"/>
      <c r="GRB10" s="219"/>
      <c r="GRC10" s="219"/>
      <c r="GRD10" s="219"/>
      <c r="GRE10" s="219"/>
      <c r="GRF10" s="219"/>
      <c r="GRG10" s="219"/>
      <c r="GRH10" s="219"/>
      <c r="GRI10" s="219"/>
      <c r="GRJ10" s="219"/>
      <c r="GRK10" s="219"/>
      <c r="GRL10" s="219"/>
      <c r="GRM10" s="219"/>
      <c r="GRN10" s="219"/>
      <c r="GRO10" s="219"/>
      <c r="GRP10" s="219"/>
      <c r="GRQ10" s="219"/>
      <c r="GRR10" s="219"/>
      <c r="GRS10" s="219"/>
      <c r="GRT10" s="219"/>
      <c r="GRU10" s="219"/>
      <c r="GRV10" s="219"/>
      <c r="GRW10" s="219"/>
      <c r="GRX10" s="219"/>
      <c r="GRY10" s="219"/>
      <c r="GRZ10" s="219"/>
      <c r="GSA10" s="219"/>
      <c r="GSB10" s="219"/>
      <c r="GSC10" s="219"/>
      <c r="GSD10" s="219"/>
      <c r="GSE10" s="219"/>
      <c r="GSF10" s="219"/>
      <c r="GSG10" s="219"/>
      <c r="GSH10" s="219"/>
      <c r="GSI10" s="219"/>
      <c r="GSJ10" s="219"/>
      <c r="GSK10" s="219"/>
      <c r="GSL10" s="219"/>
      <c r="GSM10" s="219"/>
      <c r="GSN10" s="219"/>
      <c r="GSO10" s="219"/>
      <c r="GSP10" s="219"/>
      <c r="GSQ10" s="219"/>
      <c r="GSR10" s="219"/>
      <c r="GSS10" s="219"/>
      <c r="GST10" s="219"/>
      <c r="GSU10" s="219"/>
      <c r="GSV10" s="219"/>
      <c r="GSW10" s="219"/>
      <c r="GSX10" s="219"/>
      <c r="GSY10" s="219"/>
      <c r="GSZ10" s="219"/>
      <c r="GTA10" s="219"/>
      <c r="GTB10" s="219"/>
      <c r="GTC10" s="219"/>
      <c r="GTD10" s="219"/>
      <c r="GTE10" s="219"/>
      <c r="GTF10" s="219"/>
      <c r="GTG10" s="219"/>
      <c r="GTH10" s="219"/>
      <c r="GTI10" s="219"/>
      <c r="GTJ10" s="219"/>
      <c r="GTK10" s="219"/>
      <c r="GTL10" s="219"/>
      <c r="GTM10" s="219"/>
      <c r="GTN10" s="219"/>
      <c r="GTO10" s="219"/>
      <c r="GTP10" s="219"/>
      <c r="GTQ10" s="219"/>
      <c r="GTR10" s="219"/>
      <c r="GTS10" s="219"/>
      <c r="GTT10" s="219"/>
      <c r="GTU10" s="219"/>
      <c r="GTV10" s="219"/>
      <c r="GTW10" s="219"/>
      <c r="GTX10" s="219"/>
      <c r="GTY10" s="219"/>
      <c r="GTZ10" s="219"/>
      <c r="GUA10" s="219"/>
      <c r="GUB10" s="219"/>
      <c r="GUC10" s="219"/>
      <c r="GUD10" s="219"/>
      <c r="GUE10" s="219"/>
      <c r="GUF10" s="219"/>
      <c r="GUG10" s="219"/>
      <c r="GUH10" s="219"/>
      <c r="GUI10" s="219"/>
      <c r="GUJ10" s="219"/>
      <c r="GUK10" s="219"/>
      <c r="GUL10" s="219"/>
      <c r="GUM10" s="219"/>
      <c r="GUN10" s="219"/>
      <c r="GUO10" s="219"/>
      <c r="GUP10" s="219"/>
      <c r="GUQ10" s="219"/>
      <c r="GUR10" s="219"/>
      <c r="GUS10" s="219"/>
      <c r="GUT10" s="219"/>
      <c r="GUU10" s="219"/>
      <c r="GUV10" s="219"/>
      <c r="GUW10" s="219"/>
      <c r="GUX10" s="219"/>
      <c r="GUY10" s="219"/>
      <c r="GUZ10" s="219"/>
      <c r="GVA10" s="219"/>
      <c r="GVB10" s="219"/>
      <c r="GVC10" s="219"/>
      <c r="GVD10" s="219"/>
      <c r="GVE10" s="219"/>
      <c r="GVF10" s="219"/>
      <c r="GVG10" s="219"/>
      <c r="GVH10" s="219"/>
      <c r="GVI10" s="219"/>
      <c r="GVJ10" s="219"/>
      <c r="GVK10" s="219"/>
      <c r="GVL10" s="219"/>
      <c r="GVM10" s="219"/>
      <c r="GVN10" s="219"/>
      <c r="GVO10" s="219"/>
      <c r="GVP10" s="219"/>
      <c r="GVQ10" s="219"/>
      <c r="GVR10" s="219"/>
      <c r="GVS10" s="219"/>
      <c r="GVT10" s="219"/>
      <c r="GVU10" s="219"/>
      <c r="GVV10" s="219"/>
      <c r="GVW10" s="219"/>
      <c r="GVX10" s="219"/>
      <c r="GVY10" s="219"/>
      <c r="GVZ10" s="219"/>
      <c r="GWA10" s="219"/>
      <c r="GWB10" s="219"/>
      <c r="GWC10" s="219"/>
      <c r="GWD10" s="219"/>
      <c r="GWE10" s="219"/>
      <c r="GWF10" s="219"/>
      <c r="GWG10" s="219"/>
      <c r="GWH10" s="219"/>
      <c r="GWI10" s="219"/>
      <c r="GWJ10" s="219"/>
      <c r="GWK10" s="219"/>
      <c r="GWL10" s="219"/>
      <c r="GWM10" s="219"/>
      <c r="GWN10" s="219"/>
      <c r="GWO10" s="219"/>
      <c r="GWP10" s="219"/>
      <c r="GWQ10" s="219"/>
      <c r="GWR10" s="219"/>
      <c r="GWS10" s="219"/>
      <c r="GWT10" s="219"/>
      <c r="GWU10" s="219"/>
      <c r="GWV10" s="219"/>
      <c r="GWW10" s="219"/>
      <c r="GWX10" s="219"/>
      <c r="GWY10" s="219"/>
      <c r="GWZ10" s="219"/>
      <c r="GXA10" s="219"/>
      <c r="GXB10" s="219"/>
      <c r="GXC10" s="219"/>
      <c r="GXD10" s="219"/>
      <c r="GXE10" s="219"/>
      <c r="GXF10" s="219"/>
      <c r="GXG10" s="219"/>
      <c r="GXH10" s="219"/>
      <c r="GXI10" s="219"/>
      <c r="GXJ10" s="219"/>
      <c r="GXK10" s="219"/>
      <c r="GXL10" s="219"/>
      <c r="GXM10" s="219"/>
      <c r="GXN10" s="219"/>
      <c r="GXO10" s="219"/>
      <c r="GXP10" s="219"/>
      <c r="GXQ10" s="219"/>
      <c r="GXR10" s="219"/>
      <c r="GXS10" s="219"/>
      <c r="GXT10" s="219"/>
      <c r="GXU10" s="219"/>
      <c r="GXV10" s="219"/>
      <c r="GXW10" s="219"/>
      <c r="GXX10" s="219"/>
      <c r="GXY10" s="219"/>
      <c r="GXZ10" s="219"/>
      <c r="GYA10" s="219"/>
      <c r="GYB10" s="219"/>
      <c r="GYC10" s="219"/>
      <c r="GYD10" s="219"/>
      <c r="GYE10" s="219"/>
      <c r="GYF10" s="219"/>
      <c r="GYG10" s="219"/>
      <c r="GYH10" s="219"/>
      <c r="GYI10" s="219"/>
      <c r="GYJ10" s="219"/>
      <c r="GYK10" s="219"/>
      <c r="GYL10" s="219"/>
      <c r="GYM10" s="219"/>
      <c r="GYN10" s="219"/>
      <c r="GYO10" s="219"/>
      <c r="GYP10" s="219"/>
      <c r="GYQ10" s="219"/>
      <c r="GYR10" s="219"/>
      <c r="GYS10" s="219"/>
      <c r="GYT10" s="219"/>
      <c r="GYU10" s="219"/>
      <c r="GYV10" s="219"/>
      <c r="GYW10" s="219"/>
      <c r="GYX10" s="219"/>
      <c r="GYY10" s="219"/>
      <c r="GYZ10" s="219"/>
      <c r="GZA10" s="219"/>
      <c r="GZB10" s="219"/>
      <c r="GZC10" s="219"/>
      <c r="GZD10" s="219"/>
      <c r="GZE10" s="219"/>
      <c r="GZF10" s="219"/>
      <c r="GZG10" s="219"/>
      <c r="GZH10" s="219"/>
      <c r="GZI10" s="219"/>
      <c r="GZJ10" s="219"/>
      <c r="GZK10" s="219"/>
      <c r="GZL10" s="219"/>
      <c r="GZM10" s="219"/>
      <c r="GZN10" s="219"/>
      <c r="GZO10" s="219"/>
      <c r="GZP10" s="219"/>
      <c r="GZQ10" s="219"/>
      <c r="GZR10" s="219"/>
      <c r="GZS10" s="219"/>
      <c r="GZT10" s="219"/>
      <c r="GZU10" s="219"/>
      <c r="GZV10" s="219"/>
      <c r="GZW10" s="219"/>
      <c r="GZX10" s="219"/>
      <c r="GZY10" s="219"/>
      <c r="GZZ10" s="219"/>
      <c r="HAA10" s="219"/>
      <c r="HAB10" s="219"/>
      <c r="HAC10" s="219"/>
      <c r="HAD10" s="219"/>
      <c r="HAE10" s="219"/>
      <c r="HAF10" s="219"/>
      <c r="HAG10" s="219"/>
      <c r="HAH10" s="219"/>
      <c r="HAI10" s="219"/>
      <c r="HAJ10" s="219"/>
      <c r="HAK10" s="219"/>
      <c r="HAL10" s="219"/>
      <c r="HAM10" s="219"/>
      <c r="HAN10" s="219"/>
      <c r="HAO10" s="219"/>
      <c r="HAP10" s="219"/>
      <c r="HAQ10" s="219"/>
      <c r="HAR10" s="219"/>
      <c r="HAS10" s="219"/>
      <c r="HAT10" s="219"/>
      <c r="HAU10" s="219"/>
      <c r="HAV10" s="219"/>
      <c r="HAW10" s="219"/>
      <c r="HAX10" s="219"/>
      <c r="HAY10" s="219"/>
      <c r="HAZ10" s="219"/>
      <c r="HBA10" s="219"/>
      <c r="HBB10" s="219"/>
      <c r="HBC10" s="219"/>
      <c r="HBD10" s="219"/>
      <c r="HBE10" s="219"/>
      <c r="HBF10" s="219"/>
      <c r="HBG10" s="219"/>
      <c r="HBH10" s="219"/>
      <c r="HBI10" s="219"/>
      <c r="HBJ10" s="219"/>
      <c r="HBK10" s="219"/>
      <c r="HBL10" s="219"/>
      <c r="HBM10" s="219"/>
      <c r="HBN10" s="219"/>
      <c r="HBO10" s="219"/>
      <c r="HBP10" s="219"/>
      <c r="HBQ10" s="219"/>
      <c r="HBR10" s="219"/>
      <c r="HBS10" s="219"/>
      <c r="HBT10" s="219"/>
      <c r="HBU10" s="219"/>
      <c r="HBV10" s="219"/>
      <c r="HBW10" s="219"/>
      <c r="HBX10" s="219"/>
      <c r="HBY10" s="219"/>
      <c r="HBZ10" s="219"/>
      <c r="HCA10" s="219"/>
      <c r="HCB10" s="219"/>
      <c r="HCC10" s="219"/>
      <c r="HCD10" s="219"/>
      <c r="HCE10" s="219"/>
      <c r="HCF10" s="219"/>
      <c r="HCG10" s="219"/>
      <c r="HCH10" s="219"/>
      <c r="HCI10" s="219"/>
      <c r="HCJ10" s="219"/>
      <c r="HCK10" s="219"/>
      <c r="HCL10" s="219"/>
      <c r="HCM10" s="219"/>
      <c r="HCN10" s="219"/>
      <c r="HCO10" s="219"/>
      <c r="HCP10" s="219"/>
      <c r="HCQ10" s="219"/>
      <c r="HCR10" s="219"/>
      <c r="HCS10" s="219"/>
      <c r="HCT10" s="219"/>
      <c r="HCU10" s="219"/>
      <c r="HCV10" s="219"/>
      <c r="HCW10" s="219"/>
      <c r="HCX10" s="219"/>
      <c r="HCY10" s="219"/>
      <c r="HCZ10" s="219"/>
      <c r="HDA10" s="219"/>
      <c r="HDB10" s="219"/>
      <c r="HDC10" s="219"/>
      <c r="HDD10" s="219"/>
      <c r="HDE10" s="219"/>
      <c r="HDF10" s="219"/>
      <c r="HDG10" s="219"/>
      <c r="HDH10" s="219"/>
      <c r="HDI10" s="219"/>
      <c r="HDJ10" s="219"/>
      <c r="HDK10" s="219"/>
      <c r="HDL10" s="219"/>
      <c r="HDM10" s="219"/>
      <c r="HDN10" s="219"/>
      <c r="HDO10" s="219"/>
      <c r="HDP10" s="219"/>
      <c r="HDQ10" s="219"/>
      <c r="HDR10" s="219"/>
      <c r="HDS10" s="219"/>
      <c r="HDT10" s="219"/>
      <c r="HDU10" s="219"/>
      <c r="HDV10" s="219"/>
      <c r="HDW10" s="219"/>
      <c r="HDX10" s="219"/>
      <c r="HDY10" s="219"/>
      <c r="HDZ10" s="219"/>
      <c r="HEA10" s="219"/>
      <c r="HEB10" s="219"/>
      <c r="HEC10" s="219"/>
      <c r="HED10" s="219"/>
      <c r="HEE10" s="219"/>
      <c r="HEF10" s="219"/>
      <c r="HEG10" s="219"/>
      <c r="HEH10" s="219"/>
      <c r="HEI10" s="219"/>
      <c r="HEJ10" s="219"/>
      <c r="HEK10" s="219"/>
      <c r="HEL10" s="219"/>
      <c r="HEM10" s="219"/>
      <c r="HEN10" s="219"/>
      <c r="HEO10" s="219"/>
      <c r="HEP10" s="219"/>
      <c r="HEQ10" s="219"/>
      <c r="HER10" s="219"/>
      <c r="HES10" s="219"/>
      <c r="HET10" s="219"/>
      <c r="HEU10" s="219"/>
      <c r="HEV10" s="219"/>
      <c r="HEW10" s="219"/>
      <c r="HEX10" s="219"/>
      <c r="HEY10" s="219"/>
      <c r="HEZ10" s="219"/>
      <c r="HFA10" s="219"/>
      <c r="HFB10" s="219"/>
      <c r="HFC10" s="219"/>
      <c r="HFD10" s="219"/>
      <c r="HFE10" s="219"/>
      <c r="HFF10" s="219"/>
      <c r="HFG10" s="219"/>
      <c r="HFH10" s="219"/>
      <c r="HFI10" s="219"/>
      <c r="HFJ10" s="219"/>
      <c r="HFK10" s="219"/>
      <c r="HFL10" s="219"/>
      <c r="HFM10" s="219"/>
      <c r="HFN10" s="219"/>
      <c r="HFO10" s="219"/>
      <c r="HFP10" s="219"/>
      <c r="HFQ10" s="219"/>
      <c r="HFR10" s="219"/>
      <c r="HFS10" s="219"/>
      <c r="HFT10" s="219"/>
      <c r="HFU10" s="219"/>
      <c r="HFV10" s="219"/>
      <c r="HFW10" s="219"/>
      <c r="HFX10" s="219"/>
      <c r="HFY10" s="219"/>
      <c r="HFZ10" s="219"/>
      <c r="HGA10" s="219"/>
      <c r="HGB10" s="219"/>
      <c r="HGC10" s="219"/>
      <c r="HGD10" s="219"/>
      <c r="HGE10" s="219"/>
      <c r="HGF10" s="219"/>
      <c r="HGG10" s="219"/>
      <c r="HGH10" s="219"/>
      <c r="HGI10" s="219"/>
      <c r="HGJ10" s="219"/>
      <c r="HGK10" s="219"/>
      <c r="HGL10" s="219"/>
      <c r="HGM10" s="219"/>
      <c r="HGN10" s="219"/>
      <c r="HGO10" s="219"/>
      <c r="HGP10" s="219"/>
      <c r="HGQ10" s="219"/>
      <c r="HGR10" s="219"/>
      <c r="HGS10" s="219"/>
      <c r="HGT10" s="219"/>
      <c r="HGU10" s="219"/>
      <c r="HGV10" s="219"/>
      <c r="HGW10" s="219"/>
      <c r="HGX10" s="219"/>
      <c r="HGY10" s="219"/>
      <c r="HGZ10" s="219"/>
      <c r="HHA10" s="219"/>
      <c r="HHB10" s="219"/>
      <c r="HHC10" s="219"/>
      <c r="HHD10" s="219"/>
      <c r="HHE10" s="219"/>
      <c r="HHF10" s="219"/>
      <c r="HHG10" s="219"/>
      <c r="HHH10" s="219"/>
      <c r="HHI10" s="219"/>
      <c r="HHJ10" s="219"/>
      <c r="HHK10" s="219"/>
      <c r="HHL10" s="219"/>
      <c r="HHM10" s="219"/>
      <c r="HHN10" s="219"/>
      <c r="HHO10" s="219"/>
      <c r="HHP10" s="219"/>
      <c r="HHQ10" s="219"/>
      <c r="HHR10" s="219"/>
      <c r="HHS10" s="219"/>
      <c r="HHT10" s="219"/>
      <c r="HHU10" s="219"/>
      <c r="HHV10" s="219"/>
      <c r="HHW10" s="219"/>
      <c r="HHX10" s="219"/>
      <c r="HHY10" s="219"/>
      <c r="HHZ10" s="219"/>
      <c r="HIA10" s="219"/>
      <c r="HIB10" s="219"/>
      <c r="HIC10" s="219"/>
      <c r="HID10" s="219"/>
      <c r="HIE10" s="219"/>
      <c r="HIF10" s="219"/>
      <c r="HIG10" s="219"/>
      <c r="HIH10" s="219"/>
      <c r="HII10" s="219"/>
      <c r="HIJ10" s="219"/>
      <c r="HIK10" s="219"/>
      <c r="HIL10" s="219"/>
      <c r="HIM10" s="219"/>
      <c r="HIN10" s="219"/>
      <c r="HIO10" s="219"/>
      <c r="HIP10" s="219"/>
      <c r="HIQ10" s="219"/>
      <c r="HIR10" s="219"/>
      <c r="HIS10" s="219"/>
      <c r="HIT10" s="219"/>
      <c r="HIU10" s="219"/>
      <c r="HIV10" s="219"/>
      <c r="HIW10" s="219"/>
      <c r="HIX10" s="219"/>
      <c r="HIY10" s="219"/>
      <c r="HIZ10" s="219"/>
      <c r="HJA10" s="219"/>
      <c r="HJB10" s="219"/>
      <c r="HJC10" s="219"/>
      <c r="HJD10" s="219"/>
      <c r="HJE10" s="219"/>
      <c r="HJF10" s="219"/>
      <c r="HJG10" s="219"/>
      <c r="HJH10" s="219"/>
      <c r="HJI10" s="219"/>
      <c r="HJJ10" s="219"/>
      <c r="HJK10" s="219"/>
      <c r="HJL10" s="219"/>
      <c r="HJM10" s="219"/>
      <c r="HJN10" s="219"/>
      <c r="HJO10" s="219"/>
      <c r="HJP10" s="219"/>
      <c r="HJQ10" s="219"/>
      <c r="HJR10" s="219"/>
      <c r="HJS10" s="219"/>
      <c r="HJT10" s="219"/>
      <c r="HJU10" s="219"/>
      <c r="HJV10" s="219"/>
      <c r="HJW10" s="219"/>
      <c r="HJX10" s="219"/>
      <c r="HJY10" s="219"/>
      <c r="HJZ10" s="219"/>
      <c r="HKA10" s="219"/>
      <c r="HKB10" s="219"/>
      <c r="HKC10" s="219"/>
      <c r="HKD10" s="219"/>
      <c r="HKE10" s="219"/>
      <c r="HKF10" s="219"/>
      <c r="HKG10" s="219"/>
      <c r="HKH10" s="219"/>
      <c r="HKI10" s="219"/>
      <c r="HKJ10" s="219"/>
      <c r="HKK10" s="219"/>
      <c r="HKL10" s="219"/>
      <c r="HKM10" s="219"/>
      <c r="HKN10" s="219"/>
      <c r="HKO10" s="219"/>
      <c r="HKP10" s="219"/>
      <c r="HKQ10" s="219"/>
      <c r="HKR10" s="219"/>
      <c r="HKS10" s="219"/>
      <c r="HKT10" s="219"/>
      <c r="HKU10" s="219"/>
      <c r="HKV10" s="219"/>
      <c r="HKW10" s="219"/>
      <c r="HKX10" s="219"/>
      <c r="HKY10" s="219"/>
      <c r="HKZ10" s="219"/>
      <c r="HLA10" s="219"/>
      <c r="HLB10" s="219"/>
      <c r="HLC10" s="219"/>
      <c r="HLD10" s="219"/>
      <c r="HLE10" s="219"/>
      <c r="HLF10" s="219"/>
      <c r="HLG10" s="219"/>
      <c r="HLH10" s="219"/>
      <c r="HLI10" s="219"/>
      <c r="HLJ10" s="219"/>
      <c r="HLK10" s="219"/>
      <c r="HLL10" s="219"/>
      <c r="HLM10" s="219"/>
      <c r="HLN10" s="219"/>
      <c r="HLO10" s="219"/>
      <c r="HLP10" s="219"/>
      <c r="HLQ10" s="219"/>
      <c r="HLR10" s="219"/>
      <c r="HLS10" s="219"/>
      <c r="HLT10" s="219"/>
      <c r="HLU10" s="219"/>
      <c r="HLV10" s="219"/>
      <c r="HLW10" s="219"/>
      <c r="HLX10" s="219"/>
      <c r="HLY10" s="219"/>
      <c r="HLZ10" s="219"/>
      <c r="HMA10" s="219"/>
      <c r="HMB10" s="219"/>
      <c r="HMC10" s="219"/>
      <c r="HMD10" s="219"/>
      <c r="HME10" s="219"/>
      <c r="HMF10" s="219"/>
      <c r="HMG10" s="219"/>
      <c r="HMH10" s="219"/>
      <c r="HMI10" s="219"/>
      <c r="HMJ10" s="219"/>
      <c r="HMK10" s="219"/>
      <c r="HML10" s="219"/>
      <c r="HMM10" s="219"/>
      <c r="HMN10" s="219"/>
      <c r="HMO10" s="219"/>
      <c r="HMP10" s="219"/>
      <c r="HMQ10" s="219"/>
      <c r="HMR10" s="219"/>
      <c r="HMS10" s="219"/>
      <c r="HMT10" s="219"/>
      <c r="HMU10" s="219"/>
      <c r="HMV10" s="219"/>
      <c r="HMW10" s="219"/>
      <c r="HMX10" s="219"/>
      <c r="HMY10" s="219"/>
      <c r="HMZ10" s="219"/>
      <c r="HNA10" s="219"/>
      <c r="HNB10" s="219"/>
      <c r="HNC10" s="219"/>
      <c r="HND10" s="219"/>
      <c r="HNE10" s="219"/>
      <c r="HNF10" s="219"/>
      <c r="HNG10" s="219"/>
      <c r="HNH10" s="219"/>
      <c r="HNI10" s="219"/>
      <c r="HNJ10" s="219"/>
      <c r="HNK10" s="219"/>
      <c r="HNL10" s="219"/>
      <c r="HNM10" s="219"/>
      <c r="HNN10" s="219"/>
      <c r="HNO10" s="219"/>
      <c r="HNP10" s="219"/>
      <c r="HNQ10" s="219"/>
      <c r="HNR10" s="219"/>
      <c r="HNS10" s="219"/>
      <c r="HNT10" s="219"/>
      <c r="HNU10" s="219"/>
      <c r="HNV10" s="219"/>
      <c r="HNW10" s="219"/>
      <c r="HNX10" s="219"/>
      <c r="HNY10" s="219"/>
      <c r="HNZ10" s="219"/>
      <c r="HOA10" s="219"/>
      <c r="HOB10" s="219"/>
      <c r="HOC10" s="219"/>
      <c r="HOD10" s="219"/>
      <c r="HOE10" s="219"/>
      <c r="HOF10" s="219"/>
      <c r="HOG10" s="219"/>
      <c r="HOH10" s="219"/>
      <c r="HOI10" s="219"/>
      <c r="HOJ10" s="219"/>
      <c r="HOK10" s="219"/>
      <c r="HOL10" s="219"/>
      <c r="HOM10" s="219"/>
      <c r="HON10" s="219"/>
      <c r="HOO10" s="219"/>
      <c r="HOP10" s="219"/>
      <c r="HOQ10" s="219"/>
      <c r="HOR10" s="219"/>
      <c r="HOS10" s="219"/>
      <c r="HOT10" s="219"/>
      <c r="HOU10" s="219"/>
      <c r="HOV10" s="219"/>
      <c r="HOW10" s="219"/>
      <c r="HOX10" s="219"/>
      <c r="HOY10" s="219"/>
      <c r="HOZ10" s="219"/>
      <c r="HPA10" s="219"/>
      <c r="HPB10" s="219"/>
      <c r="HPC10" s="219"/>
      <c r="HPD10" s="219"/>
      <c r="HPE10" s="219"/>
      <c r="HPF10" s="219"/>
      <c r="HPG10" s="219"/>
      <c r="HPH10" s="219"/>
      <c r="HPI10" s="219"/>
      <c r="HPJ10" s="219"/>
      <c r="HPK10" s="219"/>
      <c r="HPL10" s="219"/>
      <c r="HPM10" s="219"/>
      <c r="HPN10" s="219"/>
      <c r="HPO10" s="219"/>
      <c r="HPP10" s="219"/>
      <c r="HPQ10" s="219"/>
      <c r="HPR10" s="219"/>
      <c r="HPS10" s="219"/>
      <c r="HPT10" s="219"/>
      <c r="HPU10" s="219"/>
      <c r="HPV10" s="219"/>
      <c r="HPW10" s="219"/>
      <c r="HPX10" s="219"/>
      <c r="HPY10" s="219"/>
      <c r="HPZ10" s="219"/>
      <c r="HQA10" s="219"/>
      <c r="HQB10" s="219"/>
      <c r="HQC10" s="219"/>
      <c r="HQD10" s="219"/>
      <c r="HQE10" s="219"/>
      <c r="HQF10" s="219"/>
      <c r="HQG10" s="219"/>
      <c r="HQH10" s="219"/>
      <c r="HQI10" s="219"/>
      <c r="HQJ10" s="219"/>
      <c r="HQK10" s="219"/>
      <c r="HQL10" s="219"/>
      <c r="HQM10" s="219"/>
      <c r="HQN10" s="219"/>
      <c r="HQO10" s="219"/>
      <c r="HQP10" s="219"/>
      <c r="HQQ10" s="219"/>
      <c r="HQR10" s="219"/>
      <c r="HQS10" s="219"/>
      <c r="HQT10" s="219"/>
      <c r="HQU10" s="219"/>
      <c r="HQV10" s="219"/>
      <c r="HQW10" s="219"/>
      <c r="HQX10" s="219"/>
      <c r="HQY10" s="219"/>
      <c r="HQZ10" s="219"/>
      <c r="HRA10" s="219"/>
      <c r="HRB10" s="219"/>
      <c r="HRC10" s="219"/>
      <c r="HRD10" s="219"/>
      <c r="HRE10" s="219"/>
      <c r="HRF10" s="219"/>
      <c r="HRG10" s="219"/>
      <c r="HRH10" s="219"/>
      <c r="HRI10" s="219"/>
      <c r="HRJ10" s="219"/>
      <c r="HRK10" s="219"/>
      <c r="HRL10" s="219"/>
      <c r="HRM10" s="219"/>
      <c r="HRN10" s="219"/>
      <c r="HRO10" s="219"/>
      <c r="HRP10" s="219"/>
      <c r="HRQ10" s="219"/>
      <c r="HRR10" s="219"/>
      <c r="HRS10" s="219"/>
      <c r="HRT10" s="219"/>
      <c r="HRU10" s="219"/>
      <c r="HRV10" s="219"/>
      <c r="HRW10" s="219"/>
      <c r="HRX10" s="219"/>
      <c r="HRY10" s="219"/>
      <c r="HRZ10" s="219"/>
      <c r="HSA10" s="219"/>
      <c r="HSB10" s="219"/>
      <c r="HSC10" s="219"/>
      <c r="HSD10" s="219"/>
      <c r="HSE10" s="219"/>
      <c r="HSF10" s="219"/>
      <c r="HSG10" s="219"/>
      <c r="HSH10" s="219"/>
      <c r="HSI10" s="219"/>
      <c r="HSJ10" s="219"/>
      <c r="HSK10" s="219"/>
      <c r="HSL10" s="219"/>
      <c r="HSM10" s="219"/>
      <c r="HSN10" s="219"/>
      <c r="HSO10" s="219"/>
      <c r="HSP10" s="219"/>
      <c r="HSQ10" s="219"/>
      <c r="HSR10" s="219"/>
      <c r="HSS10" s="219"/>
      <c r="HST10" s="219"/>
      <c r="HSU10" s="219"/>
      <c r="HSV10" s="219"/>
      <c r="HSW10" s="219"/>
      <c r="HSX10" s="219"/>
      <c r="HSY10" s="219"/>
      <c r="HSZ10" s="219"/>
      <c r="HTA10" s="219"/>
      <c r="HTB10" s="219"/>
      <c r="HTC10" s="219"/>
      <c r="HTD10" s="219"/>
      <c r="HTE10" s="219"/>
      <c r="HTF10" s="219"/>
      <c r="HTG10" s="219"/>
      <c r="HTH10" s="219"/>
      <c r="HTI10" s="219"/>
      <c r="HTJ10" s="219"/>
      <c r="HTK10" s="219"/>
      <c r="HTL10" s="219"/>
      <c r="HTM10" s="219"/>
      <c r="HTN10" s="219"/>
      <c r="HTO10" s="219"/>
      <c r="HTP10" s="219"/>
      <c r="HTQ10" s="219"/>
      <c r="HTR10" s="219"/>
      <c r="HTS10" s="219"/>
      <c r="HTT10" s="219"/>
      <c r="HTU10" s="219"/>
      <c r="HTV10" s="219"/>
      <c r="HTW10" s="219"/>
      <c r="HTX10" s="219"/>
      <c r="HTY10" s="219"/>
      <c r="HTZ10" s="219"/>
      <c r="HUA10" s="219"/>
      <c r="HUB10" s="219"/>
      <c r="HUC10" s="219"/>
      <c r="HUD10" s="219"/>
      <c r="HUE10" s="219"/>
      <c r="HUF10" s="219"/>
      <c r="HUG10" s="219"/>
      <c r="HUH10" s="219"/>
      <c r="HUI10" s="219"/>
      <c r="HUJ10" s="219"/>
      <c r="HUK10" s="219"/>
      <c r="HUL10" s="219"/>
      <c r="HUM10" s="219"/>
      <c r="HUN10" s="219"/>
      <c r="HUO10" s="219"/>
      <c r="HUP10" s="219"/>
      <c r="HUQ10" s="219"/>
      <c r="HUR10" s="219"/>
      <c r="HUS10" s="219"/>
      <c r="HUT10" s="219"/>
      <c r="HUU10" s="219"/>
      <c r="HUV10" s="219"/>
      <c r="HUW10" s="219"/>
      <c r="HUX10" s="219"/>
      <c r="HUY10" s="219"/>
      <c r="HUZ10" s="219"/>
      <c r="HVA10" s="219"/>
      <c r="HVB10" s="219"/>
      <c r="HVC10" s="219"/>
      <c r="HVD10" s="219"/>
      <c r="HVE10" s="219"/>
      <c r="HVF10" s="219"/>
      <c r="HVG10" s="219"/>
      <c r="HVH10" s="219"/>
      <c r="HVI10" s="219"/>
      <c r="HVJ10" s="219"/>
      <c r="HVK10" s="219"/>
      <c r="HVL10" s="219"/>
      <c r="HVM10" s="219"/>
      <c r="HVN10" s="219"/>
      <c r="HVO10" s="219"/>
      <c r="HVP10" s="219"/>
      <c r="HVQ10" s="219"/>
      <c r="HVR10" s="219"/>
      <c r="HVS10" s="219"/>
      <c r="HVT10" s="219"/>
      <c r="HVU10" s="219"/>
      <c r="HVV10" s="219"/>
      <c r="HVW10" s="219"/>
      <c r="HVX10" s="219"/>
      <c r="HVY10" s="219"/>
      <c r="HVZ10" s="219"/>
      <c r="HWA10" s="219"/>
      <c r="HWB10" s="219"/>
      <c r="HWC10" s="219"/>
      <c r="HWD10" s="219"/>
      <c r="HWE10" s="219"/>
      <c r="HWF10" s="219"/>
      <c r="HWG10" s="219"/>
      <c r="HWH10" s="219"/>
      <c r="HWI10" s="219"/>
      <c r="HWJ10" s="219"/>
      <c r="HWK10" s="219"/>
      <c r="HWL10" s="219"/>
      <c r="HWM10" s="219"/>
      <c r="HWN10" s="219"/>
      <c r="HWO10" s="219"/>
      <c r="HWP10" s="219"/>
      <c r="HWQ10" s="219"/>
      <c r="HWR10" s="219"/>
      <c r="HWS10" s="219"/>
      <c r="HWT10" s="219"/>
      <c r="HWU10" s="219"/>
      <c r="HWV10" s="219"/>
      <c r="HWW10" s="219"/>
      <c r="HWX10" s="219"/>
      <c r="HWY10" s="219"/>
      <c r="HWZ10" s="219"/>
      <c r="HXA10" s="219"/>
      <c r="HXB10" s="219"/>
      <c r="HXC10" s="219"/>
      <c r="HXD10" s="219"/>
      <c r="HXE10" s="219"/>
      <c r="HXF10" s="219"/>
      <c r="HXG10" s="219"/>
      <c r="HXH10" s="219"/>
      <c r="HXI10" s="219"/>
      <c r="HXJ10" s="219"/>
      <c r="HXK10" s="219"/>
      <c r="HXL10" s="219"/>
      <c r="HXM10" s="219"/>
      <c r="HXN10" s="219"/>
      <c r="HXO10" s="219"/>
      <c r="HXP10" s="219"/>
      <c r="HXQ10" s="219"/>
      <c r="HXR10" s="219"/>
      <c r="HXS10" s="219"/>
      <c r="HXT10" s="219"/>
      <c r="HXU10" s="219"/>
      <c r="HXV10" s="219"/>
      <c r="HXW10" s="219"/>
      <c r="HXX10" s="219"/>
      <c r="HXY10" s="219"/>
      <c r="HXZ10" s="219"/>
      <c r="HYA10" s="219"/>
      <c r="HYB10" s="219"/>
      <c r="HYC10" s="219"/>
      <c r="HYD10" s="219"/>
      <c r="HYE10" s="219"/>
      <c r="HYF10" s="219"/>
      <c r="HYG10" s="219"/>
      <c r="HYH10" s="219"/>
      <c r="HYI10" s="219"/>
      <c r="HYJ10" s="219"/>
      <c r="HYK10" s="219"/>
      <c r="HYL10" s="219"/>
      <c r="HYM10" s="219"/>
      <c r="HYN10" s="219"/>
      <c r="HYO10" s="219"/>
      <c r="HYP10" s="219"/>
      <c r="HYQ10" s="219"/>
      <c r="HYR10" s="219"/>
      <c r="HYS10" s="219"/>
      <c r="HYT10" s="219"/>
      <c r="HYU10" s="219"/>
      <c r="HYV10" s="219"/>
      <c r="HYW10" s="219"/>
      <c r="HYX10" s="219"/>
      <c r="HYY10" s="219"/>
      <c r="HYZ10" s="219"/>
      <c r="HZA10" s="219"/>
      <c r="HZB10" s="219"/>
      <c r="HZC10" s="219"/>
      <c r="HZD10" s="219"/>
      <c r="HZE10" s="219"/>
      <c r="HZF10" s="219"/>
      <c r="HZG10" s="219"/>
      <c r="HZH10" s="219"/>
      <c r="HZI10" s="219"/>
      <c r="HZJ10" s="219"/>
      <c r="HZK10" s="219"/>
      <c r="HZL10" s="219"/>
      <c r="HZM10" s="219"/>
      <c r="HZN10" s="219"/>
      <c r="HZO10" s="219"/>
      <c r="HZP10" s="219"/>
      <c r="HZQ10" s="219"/>
      <c r="HZR10" s="219"/>
      <c r="HZS10" s="219"/>
      <c r="HZT10" s="219"/>
      <c r="HZU10" s="219"/>
      <c r="HZV10" s="219"/>
      <c r="HZW10" s="219"/>
      <c r="HZX10" s="219"/>
      <c r="HZY10" s="219"/>
      <c r="HZZ10" s="219"/>
      <c r="IAA10" s="219"/>
      <c r="IAB10" s="219"/>
      <c r="IAC10" s="219"/>
      <c r="IAD10" s="219"/>
      <c r="IAE10" s="219"/>
      <c r="IAF10" s="219"/>
      <c r="IAG10" s="219"/>
      <c r="IAH10" s="219"/>
      <c r="IAI10" s="219"/>
      <c r="IAJ10" s="219"/>
      <c r="IAK10" s="219"/>
      <c r="IAL10" s="219"/>
      <c r="IAM10" s="219"/>
      <c r="IAN10" s="219"/>
      <c r="IAO10" s="219"/>
      <c r="IAP10" s="219"/>
      <c r="IAQ10" s="219"/>
      <c r="IAR10" s="219"/>
      <c r="IAS10" s="219"/>
      <c r="IAT10" s="219"/>
      <c r="IAU10" s="219"/>
      <c r="IAV10" s="219"/>
      <c r="IAW10" s="219"/>
      <c r="IAX10" s="219"/>
      <c r="IAY10" s="219"/>
      <c r="IAZ10" s="219"/>
      <c r="IBA10" s="219"/>
      <c r="IBB10" s="219"/>
      <c r="IBC10" s="219"/>
      <c r="IBD10" s="219"/>
      <c r="IBE10" s="219"/>
      <c r="IBF10" s="219"/>
      <c r="IBG10" s="219"/>
      <c r="IBH10" s="219"/>
      <c r="IBI10" s="219"/>
      <c r="IBJ10" s="219"/>
      <c r="IBK10" s="219"/>
      <c r="IBL10" s="219"/>
      <c r="IBM10" s="219"/>
      <c r="IBN10" s="219"/>
      <c r="IBO10" s="219"/>
      <c r="IBP10" s="219"/>
      <c r="IBQ10" s="219"/>
      <c r="IBR10" s="219"/>
      <c r="IBS10" s="219"/>
      <c r="IBT10" s="219"/>
      <c r="IBU10" s="219"/>
      <c r="IBV10" s="219"/>
      <c r="IBW10" s="219"/>
      <c r="IBX10" s="219"/>
      <c r="IBY10" s="219"/>
      <c r="IBZ10" s="219"/>
      <c r="ICA10" s="219"/>
      <c r="ICB10" s="219"/>
      <c r="ICC10" s="219"/>
      <c r="ICD10" s="219"/>
      <c r="ICE10" s="219"/>
      <c r="ICF10" s="219"/>
      <c r="ICG10" s="219"/>
      <c r="ICH10" s="219"/>
      <c r="ICI10" s="219"/>
      <c r="ICJ10" s="219"/>
      <c r="ICK10" s="219"/>
      <c r="ICL10" s="219"/>
      <c r="ICM10" s="219"/>
      <c r="ICN10" s="219"/>
      <c r="ICO10" s="219"/>
      <c r="ICP10" s="219"/>
      <c r="ICQ10" s="219"/>
      <c r="ICR10" s="219"/>
      <c r="ICS10" s="219"/>
      <c r="ICT10" s="219"/>
      <c r="ICU10" s="219"/>
      <c r="ICV10" s="219"/>
      <c r="ICW10" s="219"/>
      <c r="ICX10" s="219"/>
      <c r="ICY10" s="219"/>
      <c r="ICZ10" s="219"/>
      <c r="IDA10" s="219"/>
      <c r="IDB10" s="219"/>
      <c r="IDC10" s="219"/>
      <c r="IDD10" s="219"/>
      <c r="IDE10" s="219"/>
      <c r="IDF10" s="219"/>
      <c r="IDG10" s="219"/>
      <c r="IDH10" s="219"/>
      <c r="IDI10" s="219"/>
      <c r="IDJ10" s="219"/>
      <c r="IDK10" s="219"/>
      <c r="IDL10" s="219"/>
      <c r="IDM10" s="219"/>
      <c r="IDN10" s="219"/>
      <c r="IDO10" s="219"/>
      <c r="IDP10" s="219"/>
      <c r="IDQ10" s="219"/>
      <c r="IDR10" s="219"/>
      <c r="IDS10" s="219"/>
      <c r="IDT10" s="219"/>
      <c r="IDU10" s="219"/>
      <c r="IDV10" s="219"/>
      <c r="IDW10" s="219"/>
      <c r="IDX10" s="219"/>
      <c r="IDY10" s="219"/>
      <c r="IDZ10" s="219"/>
      <c r="IEA10" s="219"/>
      <c r="IEB10" s="219"/>
      <c r="IEC10" s="219"/>
      <c r="IED10" s="219"/>
      <c r="IEE10" s="219"/>
      <c r="IEF10" s="219"/>
      <c r="IEG10" s="219"/>
      <c r="IEH10" s="219"/>
      <c r="IEI10" s="219"/>
      <c r="IEJ10" s="219"/>
      <c r="IEK10" s="219"/>
      <c r="IEL10" s="219"/>
      <c r="IEM10" s="219"/>
      <c r="IEN10" s="219"/>
      <c r="IEO10" s="219"/>
      <c r="IEP10" s="219"/>
      <c r="IEQ10" s="219"/>
      <c r="IER10" s="219"/>
      <c r="IES10" s="219"/>
      <c r="IET10" s="219"/>
      <c r="IEU10" s="219"/>
      <c r="IEV10" s="219"/>
      <c r="IEW10" s="219"/>
      <c r="IEX10" s="219"/>
      <c r="IEY10" s="219"/>
      <c r="IEZ10" s="219"/>
      <c r="IFA10" s="219"/>
      <c r="IFB10" s="219"/>
      <c r="IFC10" s="219"/>
      <c r="IFD10" s="219"/>
      <c r="IFE10" s="219"/>
      <c r="IFF10" s="219"/>
      <c r="IFG10" s="219"/>
      <c r="IFH10" s="219"/>
      <c r="IFI10" s="219"/>
      <c r="IFJ10" s="219"/>
      <c r="IFK10" s="219"/>
      <c r="IFL10" s="219"/>
      <c r="IFM10" s="219"/>
      <c r="IFN10" s="219"/>
      <c r="IFO10" s="219"/>
      <c r="IFP10" s="219"/>
      <c r="IFQ10" s="219"/>
      <c r="IFR10" s="219"/>
      <c r="IFS10" s="219"/>
      <c r="IFT10" s="219"/>
      <c r="IFU10" s="219"/>
      <c r="IFV10" s="219"/>
      <c r="IFW10" s="219"/>
      <c r="IFX10" s="219"/>
      <c r="IFY10" s="219"/>
      <c r="IFZ10" s="219"/>
      <c r="IGA10" s="219"/>
      <c r="IGB10" s="219"/>
      <c r="IGC10" s="219"/>
      <c r="IGD10" s="219"/>
      <c r="IGE10" s="219"/>
      <c r="IGF10" s="219"/>
      <c r="IGG10" s="219"/>
      <c r="IGH10" s="219"/>
      <c r="IGI10" s="219"/>
      <c r="IGJ10" s="219"/>
      <c r="IGK10" s="219"/>
      <c r="IGL10" s="219"/>
      <c r="IGM10" s="219"/>
      <c r="IGN10" s="219"/>
      <c r="IGO10" s="219"/>
      <c r="IGP10" s="219"/>
      <c r="IGQ10" s="219"/>
      <c r="IGR10" s="219"/>
      <c r="IGS10" s="219"/>
      <c r="IGT10" s="219"/>
      <c r="IGU10" s="219"/>
      <c r="IGV10" s="219"/>
      <c r="IGW10" s="219"/>
      <c r="IGX10" s="219"/>
      <c r="IGY10" s="219"/>
      <c r="IGZ10" s="219"/>
      <c r="IHA10" s="219"/>
      <c r="IHB10" s="219"/>
      <c r="IHC10" s="219"/>
      <c r="IHD10" s="219"/>
      <c r="IHE10" s="219"/>
      <c r="IHF10" s="219"/>
      <c r="IHG10" s="219"/>
      <c r="IHH10" s="219"/>
      <c r="IHI10" s="219"/>
      <c r="IHJ10" s="219"/>
      <c r="IHK10" s="219"/>
      <c r="IHL10" s="219"/>
      <c r="IHM10" s="219"/>
      <c r="IHN10" s="219"/>
      <c r="IHO10" s="219"/>
      <c r="IHP10" s="219"/>
      <c r="IHQ10" s="219"/>
      <c r="IHR10" s="219"/>
      <c r="IHS10" s="219"/>
      <c r="IHT10" s="219"/>
      <c r="IHU10" s="219"/>
      <c r="IHV10" s="219"/>
      <c r="IHW10" s="219"/>
      <c r="IHX10" s="219"/>
      <c r="IHY10" s="219"/>
      <c r="IHZ10" s="219"/>
      <c r="IIA10" s="219"/>
      <c r="IIB10" s="219"/>
      <c r="IIC10" s="219"/>
      <c r="IID10" s="219"/>
      <c r="IIE10" s="219"/>
      <c r="IIF10" s="219"/>
      <c r="IIG10" s="219"/>
      <c r="IIH10" s="219"/>
      <c r="III10" s="219"/>
      <c r="IIJ10" s="219"/>
      <c r="IIK10" s="219"/>
      <c r="IIL10" s="219"/>
      <c r="IIM10" s="219"/>
      <c r="IIN10" s="219"/>
      <c r="IIO10" s="219"/>
      <c r="IIP10" s="219"/>
      <c r="IIQ10" s="219"/>
      <c r="IIR10" s="219"/>
      <c r="IIS10" s="219"/>
      <c r="IIT10" s="219"/>
      <c r="IIU10" s="219"/>
      <c r="IIV10" s="219"/>
      <c r="IIW10" s="219"/>
      <c r="IIX10" s="219"/>
      <c r="IIY10" s="219"/>
      <c r="IIZ10" s="219"/>
      <c r="IJA10" s="219"/>
      <c r="IJB10" s="219"/>
      <c r="IJC10" s="219"/>
      <c r="IJD10" s="219"/>
      <c r="IJE10" s="219"/>
      <c r="IJF10" s="219"/>
      <c r="IJG10" s="219"/>
      <c r="IJH10" s="219"/>
      <c r="IJI10" s="219"/>
      <c r="IJJ10" s="219"/>
      <c r="IJK10" s="219"/>
      <c r="IJL10" s="219"/>
      <c r="IJM10" s="219"/>
      <c r="IJN10" s="219"/>
      <c r="IJO10" s="219"/>
      <c r="IJP10" s="219"/>
      <c r="IJQ10" s="219"/>
      <c r="IJR10" s="219"/>
      <c r="IJS10" s="219"/>
      <c r="IJT10" s="219"/>
      <c r="IJU10" s="219"/>
      <c r="IJV10" s="219"/>
      <c r="IJW10" s="219"/>
      <c r="IJX10" s="219"/>
      <c r="IJY10" s="219"/>
      <c r="IJZ10" s="219"/>
      <c r="IKA10" s="219"/>
      <c r="IKB10" s="219"/>
      <c r="IKC10" s="219"/>
      <c r="IKD10" s="219"/>
      <c r="IKE10" s="219"/>
      <c r="IKF10" s="219"/>
      <c r="IKG10" s="219"/>
      <c r="IKH10" s="219"/>
      <c r="IKI10" s="219"/>
      <c r="IKJ10" s="219"/>
      <c r="IKK10" s="219"/>
      <c r="IKL10" s="219"/>
      <c r="IKM10" s="219"/>
      <c r="IKN10" s="219"/>
      <c r="IKO10" s="219"/>
      <c r="IKP10" s="219"/>
      <c r="IKQ10" s="219"/>
      <c r="IKR10" s="219"/>
      <c r="IKS10" s="219"/>
      <c r="IKT10" s="219"/>
      <c r="IKU10" s="219"/>
      <c r="IKV10" s="219"/>
      <c r="IKW10" s="219"/>
      <c r="IKX10" s="219"/>
      <c r="IKY10" s="219"/>
      <c r="IKZ10" s="219"/>
      <c r="ILA10" s="219"/>
      <c r="ILB10" s="219"/>
      <c r="ILC10" s="219"/>
      <c r="ILD10" s="219"/>
      <c r="ILE10" s="219"/>
      <c r="ILF10" s="219"/>
      <c r="ILG10" s="219"/>
      <c r="ILH10" s="219"/>
      <c r="ILI10" s="219"/>
      <c r="ILJ10" s="219"/>
      <c r="ILK10" s="219"/>
      <c r="ILL10" s="219"/>
      <c r="ILM10" s="219"/>
      <c r="ILN10" s="219"/>
      <c r="ILO10" s="219"/>
      <c r="ILP10" s="219"/>
      <c r="ILQ10" s="219"/>
      <c r="ILR10" s="219"/>
      <c r="ILS10" s="219"/>
      <c r="ILT10" s="219"/>
      <c r="ILU10" s="219"/>
      <c r="ILV10" s="219"/>
      <c r="ILW10" s="219"/>
      <c r="ILX10" s="219"/>
      <c r="ILY10" s="219"/>
      <c r="ILZ10" s="219"/>
      <c r="IMA10" s="219"/>
      <c r="IMB10" s="219"/>
      <c r="IMC10" s="219"/>
      <c r="IMD10" s="219"/>
      <c r="IME10" s="219"/>
      <c r="IMF10" s="219"/>
      <c r="IMG10" s="219"/>
      <c r="IMH10" s="219"/>
      <c r="IMI10" s="219"/>
      <c r="IMJ10" s="219"/>
      <c r="IMK10" s="219"/>
      <c r="IML10" s="219"/>
      <c r="IMM10" s="219"/>
      <c r="IMN10" s="219"/>
      <c r="IMO10" s="219"/>
      <c r="IMP10" s="219"/>
      <c r="IMQ10" s="219"/>
      <c r="IMR10" s="219"/>
      <c r="IMS10" s="219"/>
      <c r="IMT10" s="219"/>
      <c r="IMU10" s="219"/>
      <c r="IMV10" s="219"/>
      <c r="IMW10" s="219"/>
      <c r="IMX10" s="219"/>
      <c r="IMY10" s="219"/>
      <c r="IMZ10" s="219"/>
      <c r="INA10" s="219"/>
      <c r="INB10" s="219"/>
      <c r="INC10" s="219"/>
      <c r="IND10" s="219"/>
      <c r="INE10" s="219"/>
      <c r="INF10" s="219"/>
      <c r="ING10" s="219"/>
      <c r="INH10" s="219"/>
      <c r="INI10" s="219"/>
      <c r="INJ10" s="219"/>
      <c r="INK10" s="219"/>
      <c r="INL10" s="219"/>
      <c r="INM10" s="219"/>
      <c r="INN10" s="219"/>
      <c r="INO10" s="219"/>
      <c r="INP10" s="219"/>
      <c r="INQ10" s="219"/>
      <c r="INR10" s="219"/>
      <c r="INS10" s="219"/>
      <c r="INT10" s="219"/>
      <c r="INU10" s="219"/>
      <c r="INV10" s="219"/>
      <c r="INW10" s="219"/>
      <c r="INX10" s="219"/>
      <c r="INY10" s="219"/>
      <c r="INZ10" s="219"/>
      <c r="IOA10" s="219"/>
      <c r="IOB10" s="219"/>
      <c r="IOC10" s="219"/>
      <c r="IOD10" s="219"/>
      <c r="IOE10" s="219"/>
      <c r="IOF10" s="219"/>
      <c r="IOG10" s="219"/>
      <c r="IOH10" s="219"/>
      <c r="IOI10" s="219"/>
      <c r="IOJ10" s="219"/>
      <c r="IOK10" s="219"/>
      <c r="IOL10" s="219"/>
      <c r="IOM10" s="219"/>
      <c r="ION10" s="219"/>
      <c r="IOO10" s="219"/>
      <c r="IOP10" s="219"/>
      <c r="IOQ10" s="219"/>
      <c r="IOR10" s="219"/>
      <c r="IOS10" s="219"/>
      <c r="IOT10" s="219"/>
      <c r="IOU10" s="219"/>
      <c r="IOV10" s="219"/>
      <c r="IOW10" s="219"/>
      <c r="IOX10" s="219"/>
      <c r="IOY10" s="219"/>
      <c r="IOZ10" s="219"/>
      <c r="IPA10" s="219"/>
      <c r="IPB10" s="219"/>
      <c r="IPC10" s="219"/>
      <c r="IPD10" s="219"/>
      <c r="IPE10" s="219"/>
      <c r="IPF10" s="219"/>
      <c r="IPG10" s="219"/>
      <c r="IPH10" s="219"/>
      <c r="IPI10" s="219"/>
      <c r="IPJ10" s="219"/>
      <c r="IPK10" s="219"/>
      <c r="IPL10" s="219"/>
      <c r="IPM10" s="219"/>
      <c r="IPN10" s="219"/>
      <c r="IPO10" s="219"/>
      <c r="IPP10" s="219"/>
      <c r="IPQ10" s="219"/>
      <c r="IPR10" s="219"/>
      <c r="IPS10" s="219"/>
      <c r="IPT10" s="219"/>
      <c r="IPU10" s="219"/>
      <c r="IPV10" s="219"/>
      <c r="IPW10" s="219"/>
      <c r="IPX10" s="219"/>
      <c r="IPY10" s="219"/>
      <c r="IPZ10" s="219"/>
      <c r="IQA10" s="219"/>
      <c r="IQB10" s="219"/>
      <c r="IQC10" s="219"/>
      <c r="IQD10" s="219"/>
      <c r="IQE10" s="219"/>
      <c r="IQF10" s="219"/>
      <c r="IQG10" s="219"/>
      <c r="IQH10" s="219"/>
      <c r="IQI10" s="219"/>
      <c r="IQJ10" s="219"/>
      <c r="IQK10" s="219"/>
      <c r="IQL10" s="219"/>
      <c r="IQM10" s="219"/>
      <c r="IQN10" s="219"/>
      <c r="IQO10" s="219"/>
      <c r="IQP10" s="219"/>
      <c r="IQQ10" s="219"/>
      <c r="IQR10" s="219"/>
      <c r="IQS10" s="219"/>
      <c r="IQT10" s="219"/>
      <c r="IQU10" s="219"/>
      <c r="IQV10" s="219"/>
      <c r="IQW10" s="219"/>
      <c r="IQX10" s="219"/>
      <c r="IQY10" s="219"/>
      <c r="IQZ10" s="219"/>
      <c r="IRA10" s="219"/>
      <c r="IRB10" s="219"/>
      <c r="IRC10" s="219"/>
      <c r="IRD10" s="219"/>
      <c r="IRE10" s="219"/>
      <c r="IRF10" s="219"/>
      <c r="IRG10" s="219"/>
      <c r="IRH10" s="219"/>
      <c r="IRI10" s="219"/>
      <c r="IRJ10" s="219"/>
      <c r="IRK10" s="219"/>
      <c r="IRL10" s="219"/>
      <c r="IRM10" s="219"/>
      <c r="IRN10" s="219"/>
      <c r="IRO10" s="219"/>
      <c r="IRP10" s="219"/>
      <c r="IRQ10" s="219"/>
      <c r="IRR10" s="219"/>
      <c r="IRS10" s="219"/>
      <c r="IRT10" s="219"/>
      <c r="IRU10" s="219"/>
      <c r="IRV10" s="219"/>
      <c r="IRW10" s="219"/>
      <c r="IRX10" s="219"/>
      <c r="IRY10" s="219"/>
      <c r="IRZ10" s="219"/>
      <c r="ISA10" s="219"/>
      <c r="ISB10" s="219"/>
      <c r="ISC10" s="219"/>
      <c r="ISD10" s="219"/>
      <c r="ISE10" s="219"/>
      <c r="ISF10" s="219"/>
      <c r="ISG10" s="219"/>
      <c r="ISH10" s="219"/>
      <c r="ISI10" s="219"/>
      <c r="ISJ10" s="219"/>
      <c r="ISK10" s="219"/>
      <c r="ISL10" s="219"/>
      <c r="ISM10" s="219"/>
      <c r="ISN10" s="219"/>
      <c r="ISO10" s="219"/>
      <c r="ISP10" s="219"/>
      <c r="ISQ10" s="219"/>
      <c r="ISR10" s="219"/>
      <c r="ISS10" s="219"/>
      <c r="IST10" s="219"/>
      <c r="ISU10" s="219"/>
      <c r="ISV10" s="219"/>
      <c r="ISW10" s="219"/>
      <c r="ISX10" s="219"/>
      <c r="ISY10" s="219"/>
      <c r="ISZ10" s="219"/>
      <c r="ITA10" s="219"/>
      <c r="ITB10" s="219"/>
      <c r="ITC10" s="219"/>
      <c r="ITD10" s="219"/>
      <c r="ITE10" s="219"/>
      <c r="ITF10" s="219"/>
      <c r="ITG10" s="219"/>
      <c r="ITH10" s="219"/>
      <c r="ITI10" s="219"/>
      <c r="ITJ10" s="219"/>
      <c r="ITK10" s="219"/>
      <c r="ITL10" s="219"/>
      <c r="ITM10" s="219"/>
      <c r="ITN10" s="219"/>
      <c r="ITO10" s="219"/>
      <c r="ITP10" s="219"/>
      <c r="ITQ10" s="219"/>
      <c r="ITR10" s="219"/>
      <c r="ITS10" s="219"/>
      <c r="ITT10" s="219"/>
      <c r="ITU10" s="219"/>
      <c r="ITV10" s="219"/>
      <c r="ITW10" s="219"/>
      <c r="ITX10" s="219"/>
      <c r="ITY10" s="219"/>
      <c r="ITZ10" s="219"/>
      <c r="IUA10" s="219"/>
      <c r="IUB10" s="219"/>
      <c r="IUC10" s="219"/>
      <c r="IUD10" s="219"/>
      <c r="IUE10" s="219"/>
      <c r="IUF10" s="219"/>
      <c r="IUG10" s="219"/>
      <c r="IUH10" s="219"/>
      <c r="IUI10" s="219"/>
      <c r="IUJ10" s="219"/>
      <c r="IUK10" s="219"/>
      <c r="IUL10" s="219"/>
      <c r="IUM10" s="219"/>
      <c r="IUN10" s="219"/>
      <c r="IUO10" s="219"/>
      <c r="IUP10" s="219"/>
      <c r="IUQ10" s="219"/>
      <c r="IUR10" s="219"/>
      <c r="IUS10" s="219"/>
      <c r="IUT10" s="219"/>
      <c r="IUU10" s="219"/>
      <c r="IUV10" s="219"/>
      <c r="IUW10" s="219"/>
      <c r="IUX10" s="219"/>
      <c r="IUY10" s="219"/>
      <c r="IUZ10" s="219"/>
      <c r="IVA10" s="219"/>
      <c r="IVB10" s="219"/>
      <c r="IVC10" s="219"/>
      <c r="IVD10" s="219"/>
      <c r="IVE10" s="219"/>
      <c r="IVF10" s="219"/>
      <c r="IVG10" s="219"/>
      <c r="IVH10" s="219"/>
      <c r="IVI10" s="219"/>
      <c r="IVJ10" s="219"/>
      <c r="IVK10" s="219"/>
      <c r="IVL10" s="219"/>
      <c r="IVM10" s="219"/>
      <c r="IVN10" s="219"/>
      <c r="IVO10" s="219"/>
      <c r="IVP10" s="219"/>
      <c r="IVQ10" s="219"/>
      <c r="IVR10" s="219"/>
      <c r="IVS10" s="219"/>
      <c r="IVT10" s="219"/>
      <c r="IVU10" s="219"/>
      <c r="IVV10" s="219"/>
      <c r="IVW10" s="219"/>
      <c r="IVX10" s="219"/>
      <c r="IVY10" s="219"/>
      <c r="IVZ10" s="219"/>
      <c r="IWA10" s="219"/>
      <c r="IWB10" s="219"/>
      <c r="IWC10" s="219"/>
      <c r="IWD10" s="219"/>
      <c r="IWE10" s="219"/>
      <c r="IWF10" s="219"/>
      <c r="IWG10" s="219"/>
      <c r="IWH10" s="219"/>
      <c r="IWI10" s="219"/>
      <c r="IWJ10" s="219"/>
      <c r="IWK10" s="219"/>
      <c r="IWL10" s="219"/>
      <c r="IWM10" s="219"/>
      <c r="IWN10" s="219"/>
      <c r="IWO10" s="219"/>
      <c r="IWP10" s="219"/>
      <c r="IWQ10" s="219"/>
      <c r="IWR10" s="219"/>
      <c r="IWS10" s="219"/>
      <c r="IWT10" s="219"/>
      <c r="IWU10" s="219"/>
      <c r="IWV10" s="219"/>
      <c r="IWW10" s="219"/>
      <c r="IWX10" s="219"/>
      <c r="IWY10" s="219"/>
      <c r="IWZ10" s="219"/>
      <c r="IXA10" s="219"/>
      <c r="IXB10" s="219"/>
      <c r="IXC10" s="219"/>
      <c r="IXD10" s="219"/>
      <c r="IXE10" s="219"/>
      <c r="IXF10" s="219"/>
      <c r="IXG10" s="219"/>
      <c r="IXH10" s="219"/>
      <c r="IXI10" s="219"/>
      <c r="IXJ10" s="219"/>
      <c r="IXK10" s="219"/>
      <c r="IXL10" s="219"/>
      <c r="IXM10" s="219"/>
      <c r="IXN10" s="219"/>
      <c r="IXO10" s="219"/>
      <c r="IXP10" s="219"/>
      <c r="IXQ10" s="219"/>
      <c r="IXR10" s="219"/>
      <c r="IXS10" s="219"/>
      <c r="IXT10" s="219"/>
      <c r="IXU10" s="219"/>
      <c r="IXV10" s="219"/>
      <c r="IXW10" s="219"/>
      <c r="IXX10" s="219"/>
      <c r="IXY10" s="219"/>
      <c r="IXZ10" s="219"/>
      <c r="IYA10" s="219"/>
      <c r="IYB10" s="219"/>
      <c r="IYC10" s="219"/>
      <c r="IYD10" s="219"/>
      <c r="IYE10" s="219"/>
      <c r="IYF10" s="219"/>
      <c r="IYG10" s="219"/>
      <c r="IYH10" s="219"/>
      <c r="IYI10" s="219"/>
      <c r="IYJ10" s="219"/>
      <c r="IYK10" s="219"/>
      <c r="IYL10" s="219"/>
      <c r="IYM10" s="219"/>
      <c r="IYN10" s="219"/>
      <c r="IYO10" s="219"/>
      <c r="IYP10" s="219"/>
      <c r="IYQ10" s="219"/>
      <c r="IYR10" s="219"/>
      <c r="IYS10" s="219"/>
      <c r="IYT10" s="219"/>
      <c r="IYU10" s="219"/>
      <c r="IYV10" s="219"/>
      <c r="IYW10" s="219"/>
      <c r="IYX10" s="219"/>
      <c r="IYY10" s="219"/>
      <c r="IYZ10" s="219"/>
      <c r="IZA10" s="219"/>
      <c r="IZB10" s="219"/>
      <c r="IZC10" s="219"/>
      <c r="IZD10" s="219"/>
      <c r="IZE10" s="219"/>
      <c r="IZF10" s="219"/>
      <c r="IZG10" s="219"/>
      <c r="IZH10" s="219"/>
      <c r="IZI10" s="219"/>
      <c r="IZJ10" s="219"/>
      <c r="IZK10" s="219"/>
      <c r="IZL10" s="219"/>
      <c r="IZM10" s="219"/>
      <c r="IZN10" s="219"/>
      <c r="IZO10" s="219"/>
      <c r="IZP10" s="219"/>
      <c r="IZQ10" s="219"/>
      <c r="IZR10" s="219"/>
      <c r="IZS10" s="219"/>
      <c r="IZT10" s="219"/>
      <c r="IZU10" s="219"/>
      <c r="IZV10" s="219"/>
      <c r="IZW10" s="219"/>
      <c r="IZX10" s="219"/>
      <c r="IZY10" s="219"/>
      <c r="IZZ10" s="219"/>
      <c r="JAA10" s="219"/>
      <c r="JAB10" s="219"/>
      <c r="JAC10" s="219"/>
      <c r="JAD10" s="219"/>
      <c r="JAE10" s="219"/>
      <c r="JAF10" s="219"/>
      <c r="JAG10" s="219"/>
      <c r="JAH10" s="219"/>
      <c r="JAI10" s="219"/>
      <c r="JAJ10" s="219"/>
      <c r="JAK10" s="219"/>
      <c r="JAL10" s="219"/>
      <c r="JAM10" s="219"/>
      <c r="JAN10" s="219"/>
      <c r="JAO10" s="219"/>
      <c r="JAP10" s="219"/>
      <c r="JAQ10" s="219"/>
      <c r="JAR10" s="219"/>
      <c r="JAS10" s="219"/>
      <c r="JAT10" s="219"/>
      <c r="JAU10" s="219"/>
      <c r="JAV10" s="219"/>
      <c r="JAW10" s="219"/>
      <c r="JAX10" s="219"/>
      <c r="JAY10" s="219"/>
      <c r="JAZ10" s="219"/>
      <c r="JBA10" s="219"/>
      <c r="JBB10" s="219"/>
      <c r="JBC10" s="219"/>
      <c r="JBD10" s="219"/>
      <c r="JBE10" s="219"/>
      <c r="JBF10" s="219"/>
      <c r="JBG10" s="219"/>
      <c r="JBH10" s="219"/>
      <c r="JBI10" s="219"/>
      <c r="JBJ10" s="219"/>
      <c r="JBK10" s="219"/>
      <c r="JBL10" s="219"/>
      <c r="JBM10" s="219"/>
      <c r="JBN10" s="219"/>
      <c r="JBO10" s="219"/>
      <c r="JBP10" s="219"/>
      <c r="JBQ10" s="219"/>
      <c r="JBR10" s="219"/>
      <c r="JBS10" s="219"/>
      <c r="JBT10" s="219"/>
      <c r="JBU10" s="219"/>
      <c r="JBV10" s="219"/>
      <c r="JBW10" s="219"/>
      <c r="JBX10" s="219"/>
      <c r="JBY10" s="219"/>
      <c r="JBZ10" s="219"/>
      <c r="JCA10" s="219"/>
      <c r="JCB10" s="219"/>
      <c r="JCC10" s="219"/>
      <c r="JCD10" s="219"/>
      <c r="JCE10" s="219"/>
      <c r="JCF10" s="219"/>
      <c r="JCG10" s="219"/>
      <c r="JCH10" s="219"/>
      <c r="JCI10" s="219"/>
      <c r="JCJ10" s="219"/>
      <c r="JCK10" s="219"/>
      <c r="JCL10" s="219"/>
      <c r="JCM10" s="219"/>
      <c r="JCN10" s="219"/>
      <c r="JCO10" s="219"/>
      <c r="JCP10" s="219"/>
      <c r="JCQ10" s="219"/>
      <c r="JCR10" s="219"/>
      <c r="JCS10" s="219"/>
      <c r="JCT10" s="219"/>
      <c r="JCU10" s="219"/>
      <c r="JCV10" s="219"/>
      <c r="JCW10" s="219"/>
      <c r="JCX10" s="219"/>
      <c r="JCY10" s="219"/>
      <c r="JCZ10" s="219"/>
      <c r="JDA10" s="219"/>
      <c r="JDB10" s="219"/>
      <c r="JDC10" s="219"/>
      <c r="JDD10" s="219"/>
      <c r="JDE10" s="219"/>
      <c r="JDF10" s="219"/>
      <c r="JDG10" s="219"/>
      <c r="JDH10" s="219"/>
      <c r="JDI10" s="219"/>
      <c r="JDJ10" s="219"/>
      <c r="JDK10" s="219"/>
      <c r="JDL10" s="219"/>
      <c r="JDM10" s="219"/>
      <c r="JDN10" s="219"/>
      <c r="JDO10" s="219"/>
      <c r="JDP10" s="219"/>
      <c r="JDQ10" s="219"/>
      <c r="JDR10" s="219"/>
      <c r="JDS10" s="219"/>
      <c r="JDT10" s="219"/>
      <c r="JDU10" s="219"/>
      <c r="JDV10" s="219"/>
      <c r="JDW10" s="219"/>
      <c r="JDX10" s="219"/>
      <c r="JDY10" s="219"/>
      <c r="JDZ10" s="219"/>
      <c r="JEA10" s="219"/>
      <c r="JEB10" s="219"/>
      <c r="JEC10" s="219"/>
      <c r="JED10" s="219"/>
      <c r="JEE10" s="219"/>
      <c r="JEF10" s="219"/>
      <c r="JEG10" s="219"/>
      <c r="JEH10" s="219"/>
      <c r="JEI10" s="219"/>
      <c r="JEJ10" s="219"/>
      <c r="JEK10" s="219"/>
      <c r="JEL10" s="219"/>
      <c r="JEM10" s="219"/>
      <c r="JEN10" s="219"/>
      <c r="JEO10" s="219"/>
      <c r="JEP10" s="219"/>
      <c r="JEQ10" s="219"/>
      <c r="JER10" s="219"/>
      <c r="JES10" s="219"/>
      <c r="JET10" s="219"/>
      <c r="JEU10" s="219"/>
      <c r="JEV10" s="219"/>
      <c r="JEW10" s="219"/>
      <c r="JEX10" s="219"/>
      <c r="JEY10" s="219"/>
      <c r="JEZ10" s="219"/>
      <c r="JFA10" s="219"/>
      <c r="JFB10" s="219"/>
      <c r="JFC10" s="219"/>
      <c r="JFD10" s="219"/>
      <c r="JFE10" s="219"/>
      <c r="JFF10" s="219"/>
      <c r="JFG10" s="219"/>
      <c r="JFH10" s="219"/>
      <c r="JFI10" s="219"/>
      <c r="JFJ10" s="219"/>
      <c r="JFK10" s="219"/>
      <c r="JFL10" s="219"/>
      <c r="JFM10" s="219"/>
      <c r="JFN10" s="219"/>
      <c r="JFO10" s="219"/>
      <c r="JFP10" s="219"/>
      <c r="JFQ10" s="219"/>
      <c r="JFR10" s="219"/>
      <c r="JFS10" s="219"/>
      <c r="JFT10" s="219"/>
      <c r="JFU10" s="219"/>
      <c r="JFV10" s="219"/>
      <c r="JFW10" s="219"/>
      <c r="JFX10" s="219"/>
      <c r="JFY10" s="219"/>
      <c r="JFZ10" s="219"/>
      <c r="JGA10" s="219"/>
      <c r="JGB10" s="219"/>
      <c r="JGC10" s="219"/>
      <c r="JGD10" s="219"/>
      <c r="JGE10" s="219"/>
      <c r="JGF10" s="219"/>
      <c r="JGG10" s="219"/>
      <c r="JGH10" s="219"/>
      <c r="JGI10" s="219"/>
      <c r="JGJ10" s="219"/>
      <c r="JGK10" s="219"/>
      <c r="JGL10" s="219"/>
      <c r="JGM10" s="219"/>
      <c r="JGN10" s="219"/>
      <c r="JGO10" s="219"/>
      <c r="JGP10" s="219"/>
      <c r="JGQ10" s="219"/>
      <c r="JGR10" s="219"/>
      <c r="JGS10" s="219"/>
      <c r="JGT10" s="219"/>
      <c r="JGU10" s="219"/>
      <c r="JGV10" s="219"/>
      <c r="JGW10" s="219"/>
      <c r="JGX10" s="219"/>
      <c r="JGY10" s="219"/>
      <c r="JGZ10" s="219"/>
      <c r="JHA10" s="219"/>
      <c r="JHB10" s="219"/>
      <c r="JHC10" s="219"/>
      <c r="JHD10" s="219"/>
      <c r="JHE10" s="219"/>
      <c r="JHF10" s="219"/>
      <c r="JHG10" s="219"/>
      <c r="JHH10" s="219"/>
      <c r="JHI10" s="219"/>
      <c r="JHJ10" s="219"/>
      <c r="JHK10" s="219"/>
      <c r="JHL10" s="219"/>
      <c r="JHM10" s="219"/>
      <c r="JHN10" s="219"/>
      <c r="JHO10" s="219"/>
      <c r="JHP10" s="219"/>
      <c r="JHQ10" s="219"/>
      <c r="JHR10" s="219"/>
      <c r="JHS10" s="219"/>
      <c r="JHT10" s="219"/>
      <c r="JHU10" s="219"/>
      <c r="JHV10" s="219"/>
      <c r="JHW10" s="219"/>
      <c r="JHX10" s="219"/>
      <c r="JHY10" s="219"/>
      <c r="JHZ10" s="219"/>
      <c r="JIA10" s="219"/>
      <c r="JIB10" s="219"/>
      <c r="JIC10" s="219"/>
      <c r="JID10" s="219"/>
      <c r="JIE10" s="219"/>
      <c r="JIF10" s="219"/>
      <c r="JIG10" s="219"/>
      <c r="JIH10" s="219"/>
      <c r="JII10" s="219"/>
      <c r="JIJ10" s="219"/>
      <c r="JIK10" s="219"/>
      <c r="JIL10" s="219"/>
      <c r="JIM10" s="219"/>
      <c r="JIN10" s="219"/>
      <c r="JIO10" s="219"/>
      <c r="JIP10" s="219"/>
      <c r="JIQ10" s="219"/>
      <c r="JIR10" s="219"/>
      <c r="JIS10" s="219"/>
      <c r="JIT10" s="219"/>
      <c r="JIU10" s="219"/>
      <c r="JIV10" s="219"/>
      <c r="JIW10" s="219"/>
      <c r="JIX10" s="219"/>
      <c r="JIY10" s="219"/>
      <c r="JIZ10" s="219"/>
      <c r="JJA10" s="219"/>
      <c r="JJB10" s="219"/>
      <c r="JJC10" s="219"/>
      <c r="JJD10" s="219"/>
      <c r="JJE10" s="219"/>
      <c r="JJF10" s="219"/>
      <c r="JJG10" s="219"/>
      <c r="JJH10" s="219"/>
      <c r="JJI10" s="219"/>
      <c r="JJJ10" s="219"/>
      <c r="JJK10" s="219"/>
      <c r="JJL10" s="219"/>
      <c r="JJM10" s="219"/>
      <c r="JJN10" s="219"/>
      <c r="JJO10" s="219"/>
      <c r="JJP10" s="219"/>
      <c r="JJQ10" s="219"/>
      <c r="JJR10" s="219"/>
      <c r="JJS10" s="219"/>
      <c r="JJT10" s="219"/>
      <c r="JJU10" s="219"/>
      <c r="JJV10" s="219"/>
      <c r="JJW10" s="219"/>
      <c r="JJX10" s="219"/>
      <c r="JJY10" s="219"/>
      <c r="JJZ10" s="219"/>
      <c r="JKA10" s="219"/>
      <c r="JKB10" s="219"/>
      <c r="JKC10" s="219"/>
      <c r="JKD10" s="219"/>
      <c r="JKE10" s="219"/>
      <c r="JKF10" s="219"/>
      <c r="JKG10" s="219"/>
      <c r="JKH10" s="219"/>
      <c r="JKI10" s="219"/>
      <c r="JKJ10" s="219"/>
      <c r="JKK10" s="219"/>
      <c r="JKL10" s="219"/>
      <c r="JKM10" s="219"/>
      <c r="JKN10" s="219"/>
      <c r="JKO10" s="219"/>
      <c r="JKP10" s="219"/>
      <c r="JKQ10" s="219"/>
      <c r="JKR10" s="219"/>
      <c r="JKS10" s="219"/>
      <c r="JKT10" s="219"/>
      <c r="JKU10" s="219"/>
      <c r="JKV10" s="219"/>
      <c r="JKW10" s="219"/>
      <c r="JKX10" s="219"/>
      <c r="JKY10" s="219"/>
      <c r="JKZ10" s="219"/>
      <c r="JLA10" s="219"/>
      <c r="JLB10" s="219"/>
      <c r="JLC10" s="219"/>
      <c r="JLD10" s="219"/>
      <c r="JLE10" s="219"/>
      <c r="JLF10" s="219"/>
      <c r="JLG10" s="219"/>
      <c r="JLH10" s="219"/>
      <c r="JLI10" s="219"/>
      <c r="JLJ10" s="219"/>
      <c r="JLK10" s="219"/>
      <c r="JLL10" s="219"/>
      <c r="JLM10" s="219"/>
      <c r="JLN10" s="219"/>
      <c r="JLO10" s="219"/>
      <c r="JLP10" s="219"/>
      <c r="JLQ10" s="219"/>
      <c r="JLR10" s="219"/>
      <c r="JLS10" s="219"/>
      <c r="JLT10" s="219"/>
      <c r="JLU10" s="219"/>
      <c r="JLV10" s="219"/>
      <c r="JLW10" s="219"/>
      <c r="JLX10" s="219"/>
      <c r="JLY10" s="219"/>
      <c r="JLZ10" s="219"/>
      <c r="JMA10" s="219"/>
      <c r="JMB10" s="219"/>
      <c r="JMC10" s="219"/>
      <c r="JMD10" s="219"/>
      <c r="JME10" s="219"/>
      <c r="JMF10" s="219"/>
      <c r="JMG10" s="219"/>
      <c r="JMH10" s="219"/>
      <c r="JMI10" s="219"/>
      <c r="JMJ10" s="219"/>
      <c r="JMK10" s="219"/>
      <c r="JML10" s="219"/>
      <c r="JMM10" s="219"/>
      <c r="JMN10" s="219"/>
      <c r="JMO10" s="219"/>
      <c r="JMP10" s="219"/>
      <c r="JMQ10" s="219"/>
      <c r="JMR10" s="219"/>
      <c r="JMS10" s="219"/>
      <c r="JMT10" s="219"/>
      <c r="JMU10" s="219"/>
      <c r="JMV10" s="219"/>
      <c r="JMW10" s="219"/>
      <c r="JMX10" s="219"/>
      <c r="JMY10" s="219"/>
      <c r="JMZ10" s="219"/>
      <c r="JNA10" s="219"/>
      <c r="JNB10" s="219"/>
      <c r="JNC10" s="219"/>
      <c r="JND10" s="219"/>
      <c r="JNE10" s="219"/>
      <c r="JNF10" s="219"/>
      <c r="JNG10" s="219"/>
      <c r="JNH10" s="219"/>
      <c r="JNI10" s="219"/>
      <c r="JNJ10" s="219"/>
      <c r="JNK10" s="219"/>
      <c r="JNL10" s="219"/>
      <c r="JNM10" s="219"/>
      <c r="JNN10" s="219"/>
      <c r="JNO10" s="219"/>
      <c r="JNP10" s="219"/>
      <c r="JNQ10" s="219"/>
      <c r="JNR10" s="219"/>
      <c r="JNS10" s="219"/>
      <c r="JNT10" s="219"/>
      <c r="JNU10" s="219"/>
      <c r="JNV10" s="219"/>
      <c r="JNW10" s="219"/>
      <c r="JNX10" s="219"/>
      <c r="JNY10" s="219"/>
      <c r="JNZ10" s="219"/>
      <c r="JOA10" s="219"/>
      <c r="JOB10" s="219"/>
      <c r="JOC10" s="219"/>
      <c r="JOD10" s="219"/>
      <c r="JOE10" s="219"/>
      <c r="JOF10" s="219"/>
      <c r="JOG10" s="219"/>
      <c r="JOH10" s="219"/>
      <c r="JOI10" s="219"/>
      <c r="JOJ10" s="219"/>
      <c r="JOK10" s="219"/>
      <c r="JOL10" s="219"/>
      <c r="JOM10" s="219"/>
      <c r="JON10" s="219"/>
      <c r="JOO10" s="219"/>
      <c r="JOP10" s="219"/>
      <c r="JOQ10" s="219"/>
      <c r="JOR10" s="219"/>
      <c r="JOS10" s="219"/>
      <c r="JOT10" s="219"/>
      <c r="JOU10" s="219"/>
      <c r="JOV10" s="219"/>
      <c r="JOW10" s="219"/>
      <c r="JOX10" s="219"/>
      <c r="JOY10" s="219"/>
      <c r="JOZ10" s="219"/>
      <c r="JPA10" s="219"/>
      <c r="JPB10" s="219"/>
      <c r="JPC10" s="219"/>
      <c r="JPD10" s="219"/>
      <c r="JPE10" s="219"/>
      <c r="JPF10" s="219"/>
      <c r="JPG10" s="219"/>
      <c r="JPH10" s="219"/>
      <c r="JPI10" s="219"/>
      <c r="JPJ10" s="219"/>
      <c r="JPK10" s="219"/>
      <c r="JPL10" s="219"/>
      <c r="JPM10" s="219"/>
      <c r="JPN10" s="219"/>
      <c r="JPO10" s="219"/>
      <c r="JPP10" s="219"/>
      <c r="JPQ10" s="219"/>
      <c r="JPR10" s="219"/>
      <c r="JPS10" s="219"/>
      <c r="JPT10" s="219"/>
      <c r="JPU10" s="219"/>
      <c r="JPV10" s="219"/>
      <c r="JPW10" s="219"/>
      <c r="JPX10" s="219"/>
      <c r="JPY10" s="219"/>
      <c r="JPZ10" s="219"/>
      <c r="JQA10" s="219"/>
      <c r="JQB10" s="219"/>
      <c r="JQC10" s="219"/>
      <c r="JQD10" s="219"/>
      <c r="JQE10" s="219"/>
      <c r="JQF10" s="219"/>
      <c r="JQG10" s="219"/>
      <c r="JQH10" s="219"/>
      <c r="JQI10" s="219"/>
      <c r="JQJ10" s="219"/>
      <c r="JQK10" s="219"/>
      <c r="JQL10" s="219"/>
      <c r="JQM10" s="219"/>
      <c r="JQN10" s="219"/>
      <c r="JQO10" s="219"/>
      <c r="JQP10" s="219"/>
      <c r="JQQ10" s="219"/>
      <c r="JQR10" s="219"/>
      <c r="JQS10" s="219"/>
      <c r="JQT10" s="219"/>
      <c r="JQU10" s="219"/>
      <c r="JQV10" s="219"/>
      <c r="JQW10" s="219"/>
      <c r="JQX10" s="219"/>
      <c r="JQY10" s="219"/>
      <c r="JQZ10" s="219"/>
      <c r="JRA10" s="219"/>
      <c r="JRB10" s="219"/>
      <c r="JRC10" s="219"/>
      <c r="JRD10" s="219"/>
      <c r="JRE10" s="219"/>
      <c r="JRF10" s="219"/>
      <c r="JRG10" s="219"/>
      <c r="JRH10" s="219"/>
      <c r="JRI10" s="219"/>
      <c r="JRJ10" s="219"/>
      <c r="JRK10" s="219"/>
      <c r="JRL10" s="219"/>
      <c r="JRM10" s="219"/>
      <c r="JRN10" s="219"/>
      <c r="JRO10" s="219"/>
      <c r="JRP10" s="219"/>
      <c r="JRQ10" s="219"/>
      <c r="JRR10" s="219"/>
      <c r="JRS10" s="219"/>
      <c r="JRT10" s="219"/>
      <c r="JRU10" s="219"/>
      <c r="JRV10" s="219"/>
      <c r="JRW10" s="219"/>
      <c r="JRX10" s="219"/>
      <c r="JRY10" s="219"/>
      <c r="JRZ10" s="219"/>
      <c r="JSA10" s="219"/>
      <c r="JSB10" s="219"/>
      <c r="JSC10" s="219"/>
      <c r="JSD10" s="219"/>
      <c r="JSE10" s="219"/>
      <c r="JSF10" s="219"/>
      <c r="JSG10" s="219"/>
      <c r="JSH10" s="219"/>
      <c r="JSI10" s="219"/>
      <c r="JSJ10" s="219"/>
      <c r="JSK10" s="219"/>
      <c r="JSL10" s="219"/>
      <c r="JSM10" s="219"/>
      <c r="JSN10" s="219"/>
      <c r="JSO10" s="219"/>
      <c r="JSP10" s="219"/>
      <c r="JSQ10" s="219"/>
      <c r="JSR10" s="219"/>
      <c r="JSS10" s="219"/>
      <c r="JST10" s="219"/>
      <c r="JSU10" s="219"/>
      <c r="JSV10" s="219"/>
      <c r="JSW10" s="219"/>
      <c r="JSX10" s="219"/>
      <c r="JSY10" s="219"/>
      <c r="JSZ10" s="219"/>
      <c r="JTA10" s="219"/>
      <c r="JTB10" s="219"/>
      <c r="JTC10" s="219"/>
      <c r="JTD10" s="219"/>
      <c r="JTE10" s="219"/>
      <c r="JTF10" s="219"/>
      <c r="JTG10" s="219"/>
      <c r="JTH10" s="219"/>
      <c r="JTI10" s="219"/>
      <c r="JTJ10" s="219"/>
      <c r="JTK10" s="219"/>
      <c r="JTL10" s="219"/>
      <c r="JTM10" s="219"/>
      <c r="JTN10" s="219"/>
      <c r="JTO10" s="219"/>
      <c r="JTP10" s="219"/>
      <c r="JTQ10" s="219"/>
      <c r="JTR10" s="219"/>
      <c r="JTS10" s="219"/>
      <c r="JTT10" s="219"/>
      <c r="JTU10" s="219"/>
      <c r="JTV10" s="219"/>
      <c r="JTW10" s="219"/>
      <c r="JTX10" s="219"/>
      <c r="JTY10" s="219"/>
      <c r="JTZ10" s="219"/>
      <c r="JUA10" s="219"/>
      <c r="JUB10" s="219"/>
      <c r="JUC10" s="219"/>
      <c r="JUD10" s="219"/>
      <c r="JUE10" s="219"/>
      <c r="JUF10" s="219"/>
      <c r="JUG10" s="219"/>
      <c r="JUH10" s="219"/>
      <c r="JUI10" s="219"/>
      <c r="JUJ10" s="219"/>
      <c r="JUK10" s="219"/>
      <c r="JUL10" s="219"/>
      <c r="JUM10" s="219"/>
      <c r="JUN10" s="219"/>
      <c r="JUO10" s="219"/>
      <c r="JUP10" s="219"/>
      <c r="JUQ10" s="219"/>
      <c r="JUR10" s="219"/>
      <c r="JUS10" s="219"/>
      <c r="JUT10" s="219"/>
      <c r="JUU10" s="219"/>
      <c r="JUV10" s="219"/>
      <c r="JUW10" s="219"/>
      <c r="JUX10" s="219"/>
      <c r="JUY10" s="219"/>
      <c r="JUZ10" s="219"/>
      <c r="JVA10" s="219"/>
      <c r="JVB10" s="219"/>
      <c r="JVC10" s="219"/>
      <c r="JVD10" s="219"/>
      <c r="JVE10" s="219"/>
      <c r="JVF10" s="219"/>
      <c r="JVG10" s="219"/>
      <c r="JVH10" s="219"/>
      <c r="JVI10" s="219"/>
      <c r="JVJ10" s="219"/>
      <c r="JVK10" s="219"/>
      <c r="JVL10" s="219"/>
      <c r="JVM10" s="219"/>
      <c r="JVN10" s="219"/>
      <c r="JVO10" s="219"/>
      <c r="JVP10" s="219"/>
      <c r="JVQ10" s="219"/>
      <c r="JVR10" s="219"/>
      <c r="JVS10" s="219"/>
      <c r="JVT10" s="219"/>
      <c r="JVU10" s="219"/>
      <c r="JVV10" s="219"/>
      <c r="JVW10" s="219"/>
      <c r="JVX10" s="219"/>
      <c r="JVY10" s="219"/>
      <c r="JVZ10" s="219"/>
      <c r="JWA10" s="219"/>
      <c r="JWB10" s="219"/>
      <c r="JWC10" s="219"/>
      <c r="JWD10" s="219"/>
      <c r="JWE10" s="219"/>
      <c r="JWF10" s="219"/>
      <c r="JWG10" s="219"/>
      <c r="JWH10" s="219"/>
      <c r="JWI10" s="219"/>
      <c r="JWJ10" s="219"/>
      <c r="JWK10" s="219"/>
      <c r="JWL10" s="219"/>
      <c r="JWM10" s="219"/>
      <c r="JWN10" s="219"/>
      <c r="JWO10" s="219"/>
      <c r="JWP10" s="219"/>
      <c r="JWQ10" s="219"/>
      <c r="JWR10" s="219"/>
      <c r="JWS10" s="219"/>
      <c r="JWT10" s="219"/>
      <c r="JWU10" s="219"/>
      <c r="JWV10" s="219"/>
      <c r="JWW10" s="219"/>
      <c r="JWX10" s="219"/>
      <c r="JWY10" s="219"/>
      <c r="JWZ10" s="219"/>
      <c r="JXA10" s="219"/>
      <c r="JXB10" s="219"/>
      <c r="JXC10" s="219"/>
      <c r="JXD10" s="219"/>
      <c r="JXE10" s="219"/>
      <c r="JXF10" s="219"/>
      <c r="JXG10" s="219"/>
      <c r="JXH10" s="219"/>
      <c r="JXI10" s="219"/>
      <c r="JXJ10" s="219"/>
      <c r="JXK10" s="219"/>
      <c r="JXL10" s="219"/>
      <c r="JXM10" s="219"/>
      <c r="JXN10" s="219"/>
      <c r="JXO10" s="219"/>
      <c r="JXP10" s="219"/>
      <c r="JXQ10" s="219"/>
      <c r="JXR10" s="219"/>
      <c r="JXS10" s="219"/>
      <c r="JXT10" s="219"/>
      <c r="JXU10" s="219"/>
      <c r="JXV10" s="219"/>
      <c r="JXW10" s="219"/>
      <c r="JXX10" s="219"/>
      <c r="JXY10" s="219"/>
      <c r="JXZ10" s="219"/>
      <c r="JYA10" s="219"/>
      <c r="JYB10" s="219"/>
      <c r="JYC10" s="219"/>
      <c r="JYD10" s="219"/>
      <c r="JYE10" s="219"/>
      <c r="JYF10" s="219"/>
      <c r="JYG10" s="219"/>
      <c r="JYH10" s="219"/>
      <c r="JYI10" s="219"/>
      <c r="JYJ10" s="219"/>
      <c r="JYK10" s="219"/>
      <c r="JYL10" s="219"/>
      <c r="JYM10" s="219"/>
      <c r="JYN10" s="219"/>
      <c r="JYO10" s="219"/>
      <c r="JYP10" s="219"/>
      <c r="JYQ10" s="219"/>
      <c r="JYR10" s="219"/>
      <c r="JYS10" s="219"/>
      <c r="JYT10" s="219"/>
      <c r="JYU10" s="219"/>
      <c r="JYV10" s="219"/>
      <c r="JYW10" s="219"/>
      <c r="JYX10" s="219"/>
      <c r="JYY10" s="219"/>
      <c r="JYZ10" s="219"/>
      <c r="JZA10" s="219"/>
      <c r="JZB10" s="219"/>
      <c r="JZC10" s="219"/>
      <c r="JZD10" s="219"/>
      <c r="JZE10" s="219"/>
      <c r="JZF10" s="219"/>
      <c r="JZG10" s="219"/>
      <c r="JZH10" s="219"/>
      <c r="JZI10" s="219"/>
      <c r="JZJ10" s="219"/>
      <c r="JZK10" s="219"/>
      <c r="JZL10" s="219"/>
      <c r="JZM10" s="219"/>
      <c r="JZN10" s="219"/>
      <c r="JZO10" s="219"/>
      <c r="JZP10" s="219"/>
      <c r="JZQ10" s="219"/>
      <c r="JZR10" s="219"/>
      <c r="JZS10" s="219"/>
      <c r="JZT10" s="219"/>
      <c r="JZU10" s="219"/>
      <c r="JZV10" s="219"/>
      <c r="JZW10" s="219"/>
      <c r="JZX10" s="219"/>
      <c r="JZY10" s="219"/>
      <c r="JZZ10" s="219"/>
      <c r="KAA10" s="219"/>
      <c r="KAB10" s="219"/>
      <c r="KAC10" s="219"/>
      <c r="KAD10" s="219"/>
      <c r="KAE10" s="219"/>
      <c r="KAF10" s="219"/>
      <c r="KAG10" s="219"/>
      <c r="KAH10" s="219"/>
      <c r="KAI10" s="219"/>
      <c r="KAJ10" s="219"/>
      <c r="KAK10" s="219"/>
      <c r="KAL10" s="219"/>
      <c r="KAM10" s="219"/>
      <c r="KAN10" s="219"/>
      <c r="KAO10" s="219"/>
      <c r="KAP10" s="219"/>
      <c r="KAQ10" s="219"/>
      <c r="KAR10" s="219"/>
      <c r="KAS10" s="219"/>
      <c r="KAT10" s="219"/>
      <c r="KAU10" s="219"/>
      <c r="KAV10" s="219"/>
      <c r="KAW10" s="219"/>
      <c r="KAX10" s="219"/>
      <c r="KAY10" s="219"/>
      <c r="KAZ10" s="219"/>
      <c r="KBA10" s="219"/>
      <c r="KBB10" s="219"/>
      <c r="KBC10" s="219"/>
      <c r="KBD10" s="219"/>
      <c r="KBE10" s="219"/>
      <c r="KBF10" s="219"/>
      <c r="KBG10" s="219"/>
      <c r="KBH10" s="219"/>
      <c r="KBI10" s="219"/>
      <c r="KBJ10" s="219"/>
      <c r="KBK10" s="219"/>
      <c r="KBL10" s="219"/>
      <c r="KBM10" s="219"/>
      <c r="KBN10" s="219"/>
      <c r="KBO10" s="219"/>
      <c r="KBP10" s="219"/>
      <c r="KBQ10" s="219"/>
      <c r="KBR10" s="219"/>
      <c r="KBS10" s="219"/>
      <c r="KBT10" s="219"/>
      <c r="KBU10" s="219"/>
      <c r="KBV10" s="219"/>
      <c r="KBW10" s="219"/>
      <c r="KBX10" s="219"/>
      <c r="KBY10" s="219"/>
      <c r="KBZ10" s="219"/>
      <c r="KCA10" s="219"/>
      <c r="KCB10" s="219"/>
      <c r="KCC10" s="219"/>
      <c r="KCD10" s="219"/>
      <c r="KCE10" s="219"/>
      <c r="KCF10" s="219"/>
      <c r="KCG10" s="219"/>
      <c r="KCH10" s="219"/>
      <c r="KCI10" s="219"/>
      <c r="KCJ10" s="219"/>
      <c r="KCK10" s="219"/>
      <c r="KCL10" s="219"/>
      <c r="KCM10" s="219"/>
      <c r="KCN10" s="219"/>
      <c r="KCO10" s="219"/>
      <c r="KCP10" s="219"/>
      <c r="KCQ10" s="219"/>
      <c r="KCR10" s="219"/>
      <c r="KCS10" s="219"/>
      <c r="KCT10" s="219"/>
      <c r="KCU10" s="219"/>
      <c r="KCV10" s="219"/>
      <c r="KCW10" s="219"/>
      <c r="KCX10" s="219"/>
      <c r="KCY10" s="219"/>
      <c r="KCZ10" s="219"/>
      <c r="KDA10" s="219"/>
      <c r="KDB10" s="219"/>
      <c r="KDC10" s="219"/>
      <c r="KDD10" s="219"/>
      <c r="KDE10" s="219"/>
      <c r="KDF10" s="219"/>
      <c r="KDG10" s="219"/>
      <c r="KDH10" s="219"/>
      <c r="KDI10" s="219"/>
      <c r="KDJ10" s="219"/>
      <c r="KDK10" s="219"/>
      <c r="KDL10" s="219"/>
      <c r="KDM10" s="219"/>
      <c r="KDN10" s="219"/>
      <c r="KDO10" s="219"/>
      <c r="KDP10" s="219"/>
      <c r="KDQ10" s="219"/>
      <c r="KDR10" s="219"/>
      <c r="KDS10" s="219"/>
      <c r="KDT10" s="219"/>
      <c r="KDU10" s="219"/>
      <c r="KDV10" s="219"/>
      <c r="KDW10" s="219"/>
      <c r="KDX10" s="219"/>
      <c r="KDY10" s="219"/>
      <c r="KDZ10" s="219"/>
      <c r="KEA10" s="219"/>
      <c r="KEB10" s="219"/>
      <c r="KEC10" s="219"/>
      <c r="KED10" s="219"/>
      <c r="KEE10" s="219"/>
      <c r="KEF10" s="219"/>
      <c r="KEG10" s="219"/>
      <c r="KEH10" s="219"/>
      <c r="KEI10" s="219"/>
      <c r="KEJ10" s="219"/>
      <c r="KEK10" s="219"/>
      <c r="KEL10" s="219"/>
      <c r="KEM10" s="219"/>
      <c r="KEN10" s="219"/>
      <c r="KEO10" s="219"/>
      <c r="KEP10" s="219"/>
      <c r="KEQ10" s="219"/>
      <c r="KER10" s="219"/>
      <c r="KES10" s="219"/>
      <c r="KET10" s="219"/>
      <c r="KEU10" s="219"/>
      <c r="KEV10" s="219"/>
      <c r="KEW10" s="219"/>
      <c r="KEX10" s="219"/>
      <c r="KEY10" s="219"/>
      <c r="KEZ10" s="219"/>
      <c r="KFA10" s="219"/>
      <c r="KFB10" s="219"/>
      <c r="KFC10" s="219"/>
      <c r="KFD10" s="219"/>
      <c r="KFE10" s="219"/>
      <c r="KFF10" s="219"/>
      <c r="KFG10" s="219"/>
      <c r="KFH10" s="219"/>
      <c r="KFI10" s="219"/>
      <c r="KFJ10" s="219"/>
      <c r="KFK10" s="219"/>
      <c r="KFL10" s="219"/>
      <c r="KFM10" s="219"/>
      <c r="KFN10" s="219"/>
      <c r="KFO10" s="219"/>
      <c r="KFP10" s="219"/>
      <c r="KFQ10" s="219"/>
      <c r="KFR10" s="219"/>
      <c r="KFS10" s="219"/>
      <c r="KFT10" s="219"/>
      <c r="KFU10" s="219"/>
      <c r="KFV10" s="219"/>
      <c r="KFW10" s="219"/>
      <c r="KFX10" s="219"/>
      <c r="KFY10" s="219"/>
      <c r="KFZ10" s="219"/>
      <c r="KGA10" s="219"/>
      <c r="KGB10" s="219"/>
      <c r="KGC10" s="219"/>
      <c r="KGD10" s="219"/>
      <c r="KGE10" s="219"/>
      <c r="KGF10" s="219"/>
      <c r="KGG10" s="219"/>
      <c r="KGH10" s="219"/>
      <c r="KGI10" s="219"/>
      <c r="KGJ10" s="219"/>
      <c r="KGK10" s="219"/>
      <c r="KGL10" s="219"/>
      <c r="KGM10" s="219"/>
      <c r="KGN10" s="219"/>
      <c r="KGO10" s="219"/>
      <c r="KGP10" s="219"/>
      <c r="KGQ10" s="219"/>
      <c r="KGR10" s="219"/>
      <c r="KGS10" s="219"/>
      <c r="KGT10" s="219"/>
      <c r="KGU10" s="219"/>
      <c r="KGV10" s="219"/>
      <c r="KGW10" s="219"/>
      <c r="KGX10" s="219"/>
      <c r="KGY10" s="219"/>
      <c r="KGZ10" s="219"/>
      <c r="KHA10" s="219"/>
      <c r="KHB10" s="219"/>
      <c r="KHC10" s="219"/>
      <c r="KHD10" s="219"/>
      <c r="KHE10" s="219"/>
      <c r="KHF10" s="219"/>
      <c r="KHG10" s="219"/>
      <c r="KHH10" s="219"/>
      <c r="KHI10" s="219"/>
      <c r="KHJ10" s="219"/>
      <c r="KHK10" s="219"/>
      <c r="KHL10" s="219"/>
      <c r="KHM10" s="219"/>
      <c r="KHN10" s="219"/>
      <c r="KHO10" s="219"/>
      <c r="KHP10" s="219"/>
      <c r="KHQ10" s="219"/>
      <c r="KHR10" s="219"/>
      <c r="KHS10" s="219"/>
      <c r="KHT10" s="219"/>
      <c r="KHU10" s="219"/>
      <c r="KHV10" s="219"/>
      <c r="KHW10" s="219"/>
      <c r="KHX10" s="219"/>
      <c r="KHY10" s="219"/>
      <c r="KHZ10" s="219"/>
      <c r="KIA10" s="219"/>
      <c r="KIB10" s="219"/>
      <c r="KIC10" s="219"/>
      <c r="KID10" s="219"/>
      <c r="KIE10" s="219"/>
      <c r="KIF10" s="219"/>
      <c r="KIG10" s="219"/>
      <c r="KIH10" s="219"/>
      <c r="KII10" s="219"/>
      <c r="KIJ10" s="219"/>
      <c r="KIK10" s="219"/>
      <c r="KIL10" s="219"/>
      <c r="KIM10" s="219"/>
      <c r="KIN10" s="219"/>
      <c r="KIO10" s="219"/>
      <c r="KIP10" s="219"/>
      <c r="KIQ10" s="219"/>
      <c r="KIR10" s="219"/>
      <c r="KIS10" s="219"/>
      <c r="KIT10" s="219"/>
      <c r="KIU10" s="219"/>
      <c r="KIV10" s="219"/>
      <c r="KIW10" s="219"/>
      <c r="KIX10" s="219"/>
      <c r="KIY10" s="219"/>
      <c r="KIZ10" s="219"/>
      <c r="KJA10" s="219"/>
      <c r="KJB10" s="219"/>
      <c r="KJC10" s="219"/>
      <c r="KJD10" s="219"/>
      <c r="KJE10" s="219"/>
      <c r="KJF10" s="219"/>
      <c r="KJG10" s="219"/>
      <c r="KJH10" s="219"/>
      <c r="KJI10" s="219"/>
      <c r="KJJ10" s="219"/>
      <c r="KJK10" s="219"/>
      <c r="KJL10" s="219"/>
      <c r="KJM10" s="219"/>
      <c r="KJN10" s="219"/>
      <c r="KJO10" s="219"/>
      <c r="KJP10" s="219"/>
      <c r="KJQ10" s="219"/>
      <c r="KJR10" s="219"/>
      <c r="KJS10" s="219"/>
      <c r="KJT10" s="219"/>
      <c r="KJU10" s="219"/>
      <c r="KJV10" s="219"/>
      <c r="KJW10" s="219"/>
      <c r="KJX10" s="219"/>
      <c r="KJY10" s="219"/>
      <c r="KJZ10" s="219"/>
      <c r="KKA10" s="219"/>
      <c r="KKB10" s="219"/>
      <c r="KKC10" s="219"/>
      <c r="KKD10" s="219"/>
      <c r="KKE10" s="219"/>
      <c r="KKF10" s="219"/>
      <c r="KKG10" s="219"/>
      <c r="KKH10" s="219"/>
      <c r="KKI10" s="219"/>
      <c r="KKJ10" s="219"/>
      <c r="KKK10" s="219"/>
      <c r="KKL10" s="219"/>
      <c r="KKM10" s="219"/>
      <c r="KKN10" s="219"/>
      <c r="KKO10" s="219"/>
      <c r="KKP10" s="219"/>
      <c r="KKQ10" s="219"/>
      <c r="KKR10" s="219"/>
      <c r="KKS10" s="219"/>
      <c r="KKT10" s="219"/>
      <c r="KKU10" s="219"/>
      <c r="KKV10" s="219"/>
      <c r="KKW10" s="219"/>
      <c r="KKX10" s="219"/>
      <c r="KKY10" s="219"/>
      <c r="KKZ10" s="219"/>
      <c r="KLA10" s="219"/>
      <c r="KLB10" s="219"/>
      <c r="KLC10" s="219"/>
      <c r="KLD10" s="219"/>
      <c r="KLE10" s="219"/>
      <c r="KLF10" s="219"/>
      <c r="KLG10" s="219"/>
      <c r="KLH10" s="219"/>
      <c r="KLI10" s="219"/>
      <c r="KLJ10" s="219"/>
      <c r="KLK10" s="219"/>
      <c r="KLL10" s="219"/>
      <c r="KLM10" s="219"/>
      <c r="KLN10" s="219"/>
      <c r="KLO10" s="219"/>
      <c r="KLP10" s="219"/>
      <c r="KLQ10" s="219"/>
      <c r="KLR10" s="219"/>
      <c r="KLS10" s="219"/>
      <c r="KLT10" s="219"/>
      <c r="KLU10" s="219"/>
      <c r="KLV10" s="219"/>
      <c r="KLW10" s="219"/>
      <c r="KLX10" s="219"/>
      <c r="KLY10" s="219"/>
      <c r="KLZ10" s="219"/>
      <c r="KMA10" s="219"/>
      <c r="KMB10" s="219"/>
      <c r="KMC10" s="219"/>
      <c r="KMD10" s="219"/>
      <c r="KME10" s="219"/>
      <c r="KMF10" s="219"/>
      <c r="KMG10" s="219"/>
      <c r="KMH10" s="219"/>
      <c r="KMI10" s="219"/>
      <c r="KMJ10" s="219"/>
      <c r="KMK10" s="219"/>
      <c r="KML10" s="219"/>
      <c r="KMM10" s="219"/>
      <c r="KMN10" s="219"/>
      <c r="KMO10" s="219"/>
      <c r="KMP10" s="219"/>
      <c r="KMQ10" s="219"/>
      <c r="KMR10" s="219"/>
      <c r="KMS10" s="219"/>
      <c r="KMT10" s="219"/>
      <c r="KMU10" s="219"/>
      <c r="KMV10" s="219"/>
      <c r="KMW10" s="219"/>
      <c r="KMX10" s="219"/>
      <c r="KMY10" s="219"/>
      <c r="KMZ10" s="219"/>
      <c r="KNA10" s="219"/>
      <c r="KNB10" s="219"/>
      <c r="KNC10" s="219"/>
      <c r="KND10" s="219"/>
      <c r="KNE10" s="219"/>
      <c r="KNF10" s="219"/>
      <c r="KNG10" s="219"/>
      <c r="KNH10" s="219"/>
      <c r="KNI10" s="219"/>
      <c r="KNJ10" s="219"/>
      <c r="KNK10" s="219"/>
      <c r="KNL10" s="219"/>
      <c r="KNM10" s="219"/>
      <c r="KNN10" s="219"/>
      <c r="KNO10" s="219"/>
      <c r="KNP10" s="219"/>
      <c r="KNQ10" s="219"/>
      <c r="KNR10" s="219"/>
      <c r="KNS10" s="219"/>
      <c r="KNT10" s="219"/>
      <c r="KNU10" s="219"/>
      <c r="KNV10" s="219"/>
      <c r="KNW10" s="219"/>
      <c r="KNX10" s="219"/>
      <c r="KNY10" s="219"/>
      <c r="KNZ10" s="219"/>
      <c r="KOA10" s="219"/>
      <c r="KOB10" s="219"/>
      <c r="KOC10" s="219"/>
      <c r="KOD10" s="219"/>
      <c r="KOE10" s="219"/>
      <c r="KOF10" s="219"/>
      <c r="KOG10" s="219"/>
      <c r="KOH10" s="219"/>
      <c r="KOI10" s="219"/>
      <c r="KOJ10" s="219"/>
      <c r="KOK10" s="219"/>
      <c r="KOL10" s="219"/>
      <c r="KOM10" s="219"/>
      <c r="KON10" s="219"/>
      <c r="KOO10" s="219"/>
      <c r="KOP10" s="219"/>
      <c r="KOQ10" s="219"/>
      <c r="KOR10" s="219"/>
      <c r="KOS10" s="219"/>
      <c r="KOT10" s="219"/>
      <c r="KOU10" s="219"/>
      <c r="KOV10" s="219"/>
      <c r="KOW10" s="219"/>
      <c r="KOX10" s="219"/>
      <c r="KOY10" s="219"/>
      <c r="KOZ10" s="219"/>
      <c r="KPA10" s="219"/>
      <c r="KPB10" s="219"/>
      <c r="KPC10" s="219"/>
      <c r="KPD10" s="219"/>
      <c r="KPE10" s="219"/>
      <c r="KPF10" s="219"/>
      <c r="KPG10" s="219"/>
      <c r="KPH10" s="219"/>
      <c r="KPI10" s="219"/>
      <c r="KPJ10" s="219"/>
      <c r="KPK10" s="219"/>
      <c r="KPL10" s="219"/>
      <c r="KPM10" s="219"/>
      <c r="KPN10" s="219"/>
      <c r="KPO10" s="219"/>
      <c r="KPP10" s="219"/>
      <c r="KPQ10" s="219"/>
      <c r="KPR10" s="219"/>
      <c r="KPS10" s="219"/>
      <c r="KPT10" s="219"/>
      <c r="KPU10" s="219"/>
      <c r="KPV10" s="219"/>
      <c r="KPW10" s="219"/>
      <c r="KPX10" s="219"/>
      <c r="KPY10" s="219"/>
      <c r="KPZ10" s="219"/>
      <c r="KQA10" s="219"/>
      <c r="KQB10" s="219"/>
      <c r="KQC10" s="219"/>
      <c r="KQD10" s="219"/>
      <c r="KQE10" s="219"/>
      <c r="KQF10" s="219"/>
      <c r="KQG10" s="219"/>
      <c r="KQH10" s="219"/>
      <c r="KQI10" s="219"/>
      <c r="KQJ10" s="219"/>
      <c r="KQK10" s="219"/>
      <c r="KQL10" s="219"/>
      <c r="KQM10" s="219"/>
      <c r="KQN10" s="219"/>
      <c r="KQO10" s="219"/>
      <c r="KQP10" s="219"/>
      <c r="KQQ10" s="219"/>
      <c r="KQR10" s="219"/>
      <c r="KQS10" s="219"/>
      <c r="KQT10" s="219"/>
      <c r="KQU10" s="219"/>
      <c r="KQV10" s="219"/>
      <c r="KQW10" s="219"/>
      <c r="KQX10" s="219"/>
      <c r="KQY10" s="219"/>
      <c r="KQZ10" s="219"/>
      <c r="KRA10" s="219"/>
      <c r="KRB10" s="219"/>
      <c r="KRC10" s="219"/>
      <c r="KRD10" s="219"/>
      <c r="KRE10" s="219"/>
      <c r="KRF10" s="219"/>
      <c r="KRG10" s="219"/>
      <c r="KRH10" s="219"/>
      <c r="KRI10" s="219"/>
      <c r="KRJ10" s="219"/>
      <c r="KRK10" s="219"/>
      <c r="KRL10" s="219"/>
      <c r="KRM10" s="219"/>
      <c r="KRN10" s="219"/>
      <c r="KRO10" s="219"/>
      <c r="KRP10" s="219"/>
      <c r="KRQ10" s="219"/>
      <c r="KRR10" s="219"/>
      <c r="KRS10" s="219"/>
      <c r="KRT10" s="219"/>
      <c r="KRU10" s="219"/>
      <c r="KRV10" s="219"/>
      <c r="KRW10" s="219"/>
      <c r="KRX10" s="219"/>
      <c r="KRY10" s="219"/>
      <c r="KRZ10" s="219"/>
      <c r="KSA10" s="219"/>
      <c r="KSB10" s="219"/>
      <c r="KSC10" s="219"/>
      <c r="KSD10" s="219"/>
      <c r="KSE10" s="219"/>
      <c r="KSF10" s="219"/>
      <c r="KSG10" s="219"/>
      <c r="KSH10" s="219"/>
      <c r="KSI10" s="219"/>
      <c r="KSJ10" s="219"/>
      <c r="KSK10" s="219"/>
      <c r="KSL10" s="219"/>
      <c r="KSM10" s="219"/>
      <c r="KSN10" s="219"/>
      <c r="KSO10" s="219"/>
      <c r="KSP10" s="219"/>
      <c r="KSQ10" s="219"/>
      <c r="KSR10" s="219"/>
      <c r="KSS10" s="219"/>
      <c r="KST10" s="219"/>
      <c r="KSU10" s="219"/>
      <c r="KSV10" s="219"/>
      <c r="KSW10" s="219"/>
      <c r="KSX10" s="219"/>
      <c r="KSY10" s="219"/>
      <c r="KSZ10" s="219"/>
      <c r="KTA10" s="219"/>
      <c r="KTB10" s="219"/>
      <c r="KTC10" s="219"/>
      <c r="KTD10" s="219"/>
      <c r="KTE10" s="219"/>
      <c r="KTF10" s="219"/>
      <c r="KTG10" s="219"/>
      <c r="KTH10" s="219"/>
      <c r="KTI10" s="219"/>
      <c r="KTJ10" s="219"/>
      <c r="KTK10" s="219"/>
      <c r="KTL10" s="219"/>
      <c r="KTM10" s="219"/>
      <c r="KTN10" s="219"/>
      <c r="KTO10" s="219"/>
      <c r="KTP10" s="219"/>
      <c r="KTQ10" s="219"/>
      <c r="KTR10" s="219"/>
      <c r="KTS10" s="219"/>
      <c r="KTT10" s="219"/>
      <c r="KTU10" s="219"/>
      <c r="KTV10" s="219"/>
      <c r="KTW10" s="219"/>
      <c r="KTX10" s="219"/>
      <c r="KTY10" s="219"/>
      <c r="KTZ10" s="219"/>
      <c r="KUA10" s="219"/>
      <c r="KUB10" s="219"/>
      <c r="KUC10" s="219"/>
      <c r="KUD10" s="219"/>
      <c r="KUE10" s="219"/>
      <c r="KUF10" s="219"/>
      <c r="KUG10" s="219"/>
      <c r="KUH10" s="219"/>
      <c r="KUI10" s="219"/>
      <c r="KUJ10" s="219"/>
      <c r="KUK10" s="219"/>
      <c r="KUL10" s="219"/>
      <c r="KUM10" s="219"/>
      <c r="KUN10" s="219"/>
      <c r="KUO10" s="219"/>
      <c r="KUP10" s="219"/>
      <c r="KUQ10" s="219"/>
      <c r="KUR10" s="219"/>
      <c r="KUS10" s="219"/>
      <c r="KUT10" s="219"/>
      <c r="KUU10" s="219"/>
      <c r="KUV10" s="219"/>
      <c r="KUW10" s="219"/>
      <c r="KUX10" s="219"/>
      <c r="KUY10" s="219"/>
      <c r="KUZ10" s="219"/>
      <c r="KVA10" s="219"/>
      <c r="KVB10" s="219"/>
      <c r="KVC10" s="219"/>
      <c r="KVD10" s="219"/>
      <c r="KVE10" s="219"/>
      <c r="KVF10" s="219"/>
      <c r="KVG10" s="219"/>
      <c r="KVH10" s="219"/>
      <c r="KVI10" s="219"/>
      <c r="KVJ10" s="219"/>
      <c r="KVK10" s="219"/>
      <c r="KVL10" s="219"/>
      <c r="KVM10" s="219"/>
      <c r="KVN10" s="219"/>
      <c r="KVO10" s="219"/>
      <c r="KVP10" s="219"/>
      <c r="KVQ10" s="219"/>
      <c r="KVR10" s="219"/>
      <c r="KVS10" s="219"/>
      <c r="KVT10" s="219"/>
      <c r="KVU10" s="219"/>
      <c r="KVV10" s="219"/>
      <c r="KVW10" s="219"/>
      <c r="KVX10" s="219"/>
      <c r="KVY10" s="219"/>
      <c r="KVZ10" s="219"/>
      <c r="KWA10" s="219"/>
      <c r="KWB10" s="219"/>
      <c r="KWC10" s="219"/>
      <c r="KWD10" s="219"/>
      <c r="KWE10" s="219"/>
      <c r="KWF10" s="219"/>
      <c r="KWG10" s="219"/>
      <c r="KWH10" s="219"/>
      <c r="KWI10" s="219"/>
      <c r="KWJ10" s="219"/>
      <c r="KWK10" s="219"/>
      <c r="KWL10" s="219"/>
      <c r="KWM10" s="219"/>
      <c r="KWN10" s="219"/>
      <c r="KWO10" s="219"/>
      <c r="KWP10" s="219"/>
      <c r="KWQ10" s="219"/>
      <c r="KWR10" s="219"/>
      <c r="KWS10" s="219"/>
      <c r="KWT10" s="219"/>
      <c r="KWU10" s="219"/>
      <c r="KWV10" s="219"/>
      <c r="KWW10" s="219"/>
      <c r="KWX10" s="219"/>
      <c r="KWY10" s="219"/>
      <c r="KWZ10" s="219"/>
      <c r="KXA10" s="219"/>
      <c r="KXB10" s="219"/>
      <c r="KXC10" s="219"/>
      <c r="KXD10" s="219"/>
      <c r="KXE10" s="219"/>
      <c r="KXF10" s="219"/>
      <c r="KXG10" s="219"/>
      <c r="KXH10" s="219"/>
      <c r="KXI10" s="219"/>
      <c r="KXJ10" s="219"/>
      <c r="KXK10" s="219"/>
      <c r="KXL10" s="219"/>
      <c r="KXM10" s="219"/>
      <c r="KXN10" s="219"/>
      <c r="KXO10" s="219"/>
      <c r="KXP10" s="219"/>
      <c r="KXQ10" s="219"/>
      <c r="KXR10" s="219"/>
      <c r="KXS10" s="219"/>
      <c r="KXT10" s="219"/>
      <c r="KXU10" s="219"/>
      <c r="KXV10" s="219"/>
      <c r="KXW10" s="219"/>
      <c r="KXX10" s="219"/>
      <c r="KXY10" s="219"/>
      <c r="KXZ10" s="219"/>
      <c r="KYA10" s="219"/>
      <c r="KYB10" s="219"/>
      <c r="KYC10" s="219"/>
      <c r="KYD10" s="219"/>
      <c r="KYE10" s="219"/>
      <c r="KYF10" s="219"/>
      <c r="KYG10" s="219"/>
      <c r="KYH10" s="219"/>
      <c r="KYI10" s="219"/>
      <c r="KYJ10" s="219"/>
      <c r="KYK10" s="219"/>
      <c r="KYL10" s="219"/>
      <c r="KYM10" s="219"/>
      <c r="KYN10" s="219"/>
      <c r="KYO10" s="219"/>
      <c r="KYP10" s="219"/>
      <c r="KYQ10" s="219"/>
      <c r="KYR10" s="219"/>
      <c r="KYS10" s="219"/>
      <c r="KYT10" s="219"/>
      <c r="KYU10" s="219"/>
      <c r="KYV10" s="219"/>
      <c r="KYW10" s="219"/>
      <c r="KYX10" s="219"/>
      <c r="KYY10" s="219"/>
      <c r="KYZ10" s="219"/>
      <c r="KZA10" s="219"/>
      <c r="KZB10" s="219"/>
      <c r="KZC10" s="219"/>
      <c r="KZD10" s="219"/>
      <c r="KZE10" s="219"/>
      <c r="KZF10" s="219"/>
      <c r="KZG10" s="219"/>
      <c r="KZH10" s="219"/>
      <c r="KZI10" s="219"/>
      <c r="KZJ10" s="219"/>
      <c r="KZK10" s="219"/>
      <c r="KZL10" s="219"/>
      <c r="KZM10" s="219"/>
      <c r="KZN10" s="219"/>
      <c r="KZO10" s="219"/>
      <c r="KZP10" s="219"/>
      <c r="KZQ10" s="219"/>
      <c r="KZR10" s="219"/>
      <c r="KZS10" s="219"/>
      <c r="KZT10" s="219"/>
      <c r="KZU10" s="219"/>
      <c r="KZV10" s="219"/>
      <c r="KZW10" s="219"/>
      <c r="KZX10" s="219"/>
      <c r="KZY10" s="219"/>
      <c r="KZZ10" s="219"/>
      <c r="LAA10" s="219"/>
      <c r="LAB10" s="219"/>
      <c r="LAC10" s="219"/>
      <c r="LAD10" s="219"/>
      <c r="LAE10" s="219"/>
      <c r="LAF10" s="219"/>
      <c r="LAG10" s="219"/>
      <c r="LAH10" s="219"/>
      <c r="LAI10" s="219"/>
      <c r="LAJ10" s="219"/>
      <c r="LAK10" s="219"/>
      <c r="LAL10" s="219"/>
      <c r="LAM10" s="219"/>
      <c r="LAN10" s="219"/>
      <c r="LAO10" s="219"/>
      <c r="LAP10" s="219"/>
      <c r="LAQ10" s="219"/>
      <c r="LAR10" s="219"/>
      <c r="LAS10" s="219"/>
      <c r="LAT10" s="219"/>
      <c r="LAU10" s="219"/>
      <c r="LAV10" s="219"/>
      <c r="LAW10" s="219"/>
      <c r="LAX10" s="219"/>
      <c r="LAY10" s="219"/>
      <c r="LAZ10" s="219"/>
      <c r="LBA10" s="219"/>
      <c r="LBB10" s="219"/>
      <c r="LBC10" s="219"/>
      <c r="LBD10" s="219"/>
      <c r="LBE10" s="219"/>
      <c r="LBF10" s="219"/>
      <c r="LBG10" s="219"/>
      <c r="LBH10" s="219"/>
      <c r="LBI10" s="219"/>
      <c r="LBJ10" s="219"/>
      <c r="LBK10" s="219"/>
      <c r="LBL10" s="219"/>
      <c r="LBM10" s="219"/>
      <c r="LBN10" s="219"/>
      <c r="LBO10" s="219"/>
      <c r="LBP10" s="219"/>
      <c r="LBQ10" s="219"/>
      <c r="LBR10" s="219"/>
      <c r="LBS10" s="219"/>
      <c r="LBT10" s="219"/>
      <c r="LBU10" s="219"/>
      <c r="LBV10" s="219"/>
      <c r="LBW10" s="219"/>
      <c r="LBX10" s="219"/>
      <c r="LBY10" s="219"/>
      <c r="LBZ10" s="219"/>
      <c r="LCA10" s="219"/>
      <c r="LCB10" s="219"/>
      <c r="LCC10" s="219"/>
      <c r="LCD10" s="219"/>
      <c r="LCE10" s="219"/>
      <c r="LCF10" s="219"/>
      <c r="LCG10" s="219"/>
      <c r="LCH10" s="219"/>
      <c r="LCI10" s="219"/>
      <c r="LCJ10" s="219"/>
      <c r="LCK10" s="219"/>
      <c r="LCL10" s="219"/>
      <c r="LCM10" s="219"/>
      <c r="LCN10" s="219"/>
      <c r="LCO10" s="219"/>
      <c r="LCP10" s="219"/>
      <c r="LCQ10" s="219"/>
      <c r="LCR10" s="219"/>
      <c r="LCS10" s="219"/>
      <c r="LCT10" s="219"/>
      <c r="LCU10" s="219"/>
      <c r="LCV10" s="219"/>
      <c r="LCW10" s="219"/>
      <c r="LCX10" s="219"/>
      <c r="LCY10" s="219"/>
      <c r="LCZ10" s="219"/>
      <c r="LDA10" s="219"/>
      <c r="LDB10" s="219"/>
      <c r="LDC10" s="219"/>
      <c r="LDD10" s="219"/>
      <c r="LDE10" s="219"/>
      <c r="LDF10" s="219"/>
      <c r="LDG10" s="219"/>
      <c r="LDH10" s="219"/>
      <c r="LDI10" s="219"/>
      <c r="LDJ10" s="219"/>
      <c r="LDK10" s="219"/>
      <c r="LDL10" s="219"/>
      <c r="LDM10" s="219"/>
      <c r="LDN10" s="219"/>
      <c r="LDO10" s="219"/>
      <c r="LDP10" s="219"/>
      <c r="LDQ10" s="219"/>
      <c r="LDR10" s="219"/>
      <c r="LDS10" s="219"/>
      <c r="LDT10" s="219"/>
      <c r="LDU10" s="219"/>
      <c r="LDV10" s="219"/>
      <c r="LDW10" s="219"/>
      <c r="LDX10" s="219"/>
      <c r="LDY10" s="219"/>
      <c r="LDZ10" s="219"/>
      <c r="LEA10" s="219"/>
      <c r="LEB10" s="219"/>
      <c r="LEC10" s="219"/>
      <c r="LED10" s="219"/>
      <c r="LEE10" s="219"/>
      <c r="LEF10" s="219"/>
      <c r="LEG10" s="219"/>
      <c r="LEH10" s="219"/>
      <c r="LEI10" s="219"/>
      <c r="LEJ10" s="219"/>
      <c r="LEK10" s="219"/>
      <c r="LEL10" s="219"/>
      <c r="LEM10" s="219"/>
      <c r="LEN10" s="219"/>
      <c r="LEO10" s="219"/>
      <c r="LEP10" s="219"/>
      <c r="LEQ10" s="219"/>
      <c r="LER10" s="219"/>
      <c r="LES10" s="219"/>
      <c r="LET10" s="219"/>
      <c r="LEU10" s="219"/>
      <c r="LEV10" s="219"/>
      <c r="LEW10" s="219"/>
      <c r="LEX10" s="219"/>
      <c r="LEY10" s="219"/>
      <c r="LEZ10" s="219"/>
      <c r="LFA10" s="219"/>
      <c r="LFB10" s="219"/>
      <c r="LFC10" s="219"/>
      <c r="LFD10" s="219"/>
      <c r="LFE10" s="219"/>
      <c r="LFF10" s="219"/>
      <c r="LFG10" s="219"/>
      <c r="LFH10" s="219"/>
      <c r="LFI10" s="219"/>
      <c r="LFJ10" s="219"/>
      <c r="LFK10" s="219"/>
      <c r="LFL10" s="219"/>
      <c r="LFM10" s="219"/>
      <c r="LFN10" s="219"/>
      <c r="LFO10" s="219"/>
      <c r="LFP10" s="219"/>
      <c r="LFQ10" s="219"/>
      <c r="LFR10" s="219"/>
      <c r="LFS10" s="219"/>
      <c r="LFT10" s="219"/>
      <c r="LFU10" s="219"/>
      <c r="LFV10" s="219"/>
      <c r="LFW10" s="219"/>
      <c r="LFX10" s="219"/>
      <c r="LFY10" s="219"/>
      <c r="LFZ10" s="219"/>
      <c r="LGA10" s="219"/>
      <c r="LGB10" s="219"/>
      <c r="LGC10" s="219"/>
      <c r="LGD10" s="219"/>
      <c r="LGE10" s="219"/>
      <c r="LGF10" s="219"/>
      <c r="LGG10" s="219"/>
      <c r="LGH10" s="219"/>
      <c r="LGI10" s="219"/>
      <c r="LGJ10" s="219"/>
      <c r="LGK10" s="219"/>
      <c r="LGL10" s="219"/>
      <c r="LGM10" s="219"/>
      <c r="LGN10" s="219"/>
      <c r="LGO10" s="219"/>
      <c r="LGP10" s="219"/>
      <c r="LGQ10" s="219"/>
      <c r="LGR10" s="219"/>
      <c r="LGS10" s="219"/>
      <c r="LGT10" s="219"/>
      <c r="LGU10" s="219"/>
      <c r="LGV10" s="219"/>
      <c r="LGW10" s="219"/>
      <c r="LGX10" s="219"/>
      <c r="LGY10" s="219"/>
      <c r="LGZ10" s="219"/>
      <c r="LHA10" s="219"/>
      <c r="LHB10" s="219"/>
      <c r="LHC10" s="219"/>
      <c r="LHD10" s="219"/>
      <c r="LHE10" s="219"/>
      <c r="LHF10" s="219"/>
      <c r="LHG10" s="219"/>
      <c r="LHH10" s="219"/>
      <c r="LHI10" s="219"/>
      <c r="LHJ10" s="219"/>
      <c r="LHK10" s="219"/>
      <c r="LHL10" s="219"/>
      <c r="LHM10" s="219"/>
      <c r="LHN10" s="219"/>
      <c r="LHO10" s="219"/>
      <c r="LHP10" s="219"/>
      <c r="LHQ10" s="219"/>
      <c r="LHR10" s="219"/>
      <c r="LHS10" s="219"/>
      <c r="LHT10" s="219"/>
      <c r="LHU10" s="219"/>
      <c r="LHV10" s="219"/>
      <c r="LHW10" s="219"/>
      <c r="LHX10" s="219"/>
      <c r="LHY10" s="219"/>
      <c r="LHZ10" s="219"/>
      <c r="LIA10" s="219"/>
      <c r="LIB10" s="219"/>
      <c r="LIC10" s="219"/>
      <c r="LID10" s="219"/>
      <c r="LIE10" s="219"/>
      <c r="LIF10" s="219"/>
      <c r="LIG10" s="219"/>
      <c r="LIH10" s="219"/>
      <c r="LII10" s="219"/>
      <c r="LIJ10" s="219"/>
      <c r="LIK10" s="219"/>
      <c r="LIL10" s="219"/>
      <c r="LIM10" s="219"/>
      <c r="LIN10" s="219"/>
      <c r="LIO10" s="219"/>
      <c r="LIP10" s="219"/>
      <c r="LIQ10" s="219"/>
      <c r="LIR10" s="219"/>
      <c r="LIS10" s="219"/>
      <c r="LIT10" s="219"/>
      <c r="LIU10" s="219"/>
      <c r="LIV10" s="219"/>
      <c r="LIW10" s="219"/>
      <c r="LIX10" s="219"/>
      <c r="LIY10" s="219"/>
      <c r="LIZ10" s="219"/>
      <c r="LJA10" s="219"/>
      <c r="LJB10" s="219"/>
      <c r="LJC10" s="219"/>
      <c r="LJD10" s="219"/>
      <c r="LJE10" s="219"/>
      <c r="LJF10" s="219"/>
      <c r="LJG10" s="219"/>
      <c r="LJH10" s="219"/>
      <c r="LJI10" s="219"/>
      <c r="LJJ10" s="219"/>
      <c r="LJK10" s="219"/>
      <c r="LJL10" s="219"/>
      <c r="LJM10" s="219"/>
      <c r="LJN10" s="219"/>
      <c r="LJO10" s="219"/>
      <c r="LJP10" s="219"/>
      <c r="LJQ10" s="219"/>
      <c r="LJR10" s="219"/>
      <c r="LJS10" s="219"/>
      <c r="LJT10" s="219"/>
      <c r="LJU10" s="219"/>
      <c r="LJV10" s="219"/>
      <c r="LJW10" s="219"/>
      <c r="LJX10" s="219"/>
      <c r="LJY10" s="219"/>
      <c r="LJZ10" s="219"/>
      <c r="LKA10" s="219"/>
      <c r="LKB10" s="219"/>
      <c r="LKC10" s="219"/>
      <c r="LKD10" s="219"/>
      <c r="LKE10" s="219"/>
      <c r="LKF10" s="219"/>
      <c r="LKG10" s="219"/>
      <c r="LKH10" s="219"/>
      <c r="LKI10" s="219"/>
      <c r="LKJ10" s="219"/>
      <c r="LKK10" s="219"/>
      <c r="LKL10" s="219"/>
      <c r="LKM10" s="219"/>
      <c r="LKN10" s="219"/>
      <c r="LKO10" s="219"/>
      <c r="LKP10" s="219"/>
      <c r="LKQ10" s="219"/>
      <c r="LKR10" s="219"/>
      <c r="LKS10" s="219"/>
      <c r="LKT10" s="219"/>
      <c r="LKU10" s="219"/>
      <c r="LKV10" s="219"/>
      <c r="LKW10" s="219"/>
      <c r="LKX10" s="219"/>
      <c r="LKY10" s="219"/>
      <c r="LKZ10" s="219"/>
      <c r="LLA10" s="219"/>
      <c r="LLB10" s="219"/>
      <c r="LLC10" s="219"/>
      <c r="LLD10" s="219"/>
      <c r="LLE10" s="219"/>
      <c r="LLF10" s="219"/>
      <c r="LLG10" s="219"/>
      <c r="LLH10" s="219"/>
      <c r="LLI10" s="219"/>
      <c r="LLJ10" s="219"/>
      <c r="LLK10" s="219"/>
      <c r="LLL10" s="219"/>
      <c r="LLM10" s="219"/>
      <c r="LLN10" s="219"/>
      <c r="LLO10" s="219"/>
      <c r="LLP10" s="219"/>
      <c r="LLQ10" s="219"/>
      <c r="LLR10" s="219"/>
      <c r="LLS10" s="219"/>
      <c r="LLT10" s="219"/>
      <c r="LLU10" s="219"/>
      <c r="LLV10" s="219"/>
      <c r="LLW10" s="219"/>
      <c r="LLX10" s="219"/>
      <c r="LLY10" s="219"/>
      <c r="LLZ10" s="219"/>
      <c r="LMA10" s="219"/>
      <c r="LMB10" s="219"/>
      <c r="LMC10" s="219"/>
      <c r="LMD10" s="219"/>
      <c r="LME10" s="219"/>
      <c r="LMF10" s="219"/>
      <c r="LMG10" s="219"/>
      <c r="LMH10" s="219"/>
      <c r="LMI10" s="219"/>
      <c r="LMJ10" s="219"/>
      <c r="LMK10" s="219"/>
      <c r="LML10" s="219"/>
      <c r="LMM10" s="219"/>
      <c r="LMN10" s="219"/>
      <c r="LMO10" s="219"/>
      <c r="LMP10" s="219"/>
      <c r="LMQ10" s="219"/>
      <c r="LMR10" s="219"/>
      <c r="LMS10" s="219"/>
      <c r="LMT10" s="219"/>
      <c r="LMU10" s="219"/>
      <c r="LMV10" s="219"/>
      <c r="LMW10" s="219"/>
      <c r="LMX10" s="219"/>
      <c r="LMY10" s="219"/>
      <c r="LMZ10" s="219"/>
      <c r="LNA10" s="219"/>
      <c r="LNB10" s="219"/>
      <c r="LNC10" s="219"/>
      <c r="LND10" s="219"/>
      <c r="LNE10" s="219"/>
      <c r="LNF10" s="219"/>
      <c r="LNG10" s="219"/>
      <c r="LNH10" s="219"/>
      <c r="LNI10" s="219"/>
      <c r="LNJ10" s="219"/>
      <c r="LNK10" s="219"/>
      <c r="LNL10" s="219"/>
      <c r="LNM10" s="219"/>
      <c r="LNN10" s="219"/>
      <c r="LNO10" s="219"/>
      <c r="LNP10" s="219"/>
      <c r="LNQ10" s="219"/>
      <c r="LNR10" s="219"/>
      <c r="LNS10" s="219"/>
      <c r="LNT10" s="219"/>
      <c r="LNU10" s="219"/>
      <c r="LNV10" s="219"/>
      <c r="LNW10" s="219"/>
      <c r="LNX10" s="219"/>
      <c r="LNY10" s="219"/>
      <c r="LNZ10" s="219"/>
      <c r="LOA10" s="219"/>
      <c r="LOB10" s="219"/>
      <c r="LOC10" s="219"/>
      <c r="LOD10" s="219"/>
      <c r="LOE10" s="219"/>
      <c r="LOF10" s="219"/>
      <c r="LOG10" s="219"/>
      <c r="LOH10" s="219"/>
      <c r="LOI10" s="219"/>
      <c r="LOJ10" s="219"/>
      <c r="LOK10" s="219"/>
      <c r="LOL10" s="219"/>
      <c r="LOM10" s="219"/>
      <c r="LON10" s="219"/>
      <c r="LOO10" s="219"/>
      <c r="LOP10" s="219"/>
      <c r="LOQ10" s="219"/>
      <c r="LOR10" s="219"/>
      <c r="LOS10" s="219"/>
      <c r="LOT10" s="219"/>
      <c r="LOU10" s="219"/>
      <c r="LOV10" s="219"/>
      <c r="LOW10" s="219"/>
      <c r="LOX10" s="219"/>
      <c r="LOY10" s="219"/>
      <c r="LOZ10" s="219"/>
      <c r="LPA10" s="219"/>
      <c r="LPB10" s="219"/>
      <c r="LPC10" s="219"/>
      <c r="LPD10" s="219"/>
      <c r="LPE10" s="219"/>
      <c r="LPF10" s="219"/>
      <c r="LPG10" s="219"/>
      <c r="LPH10" s="219"/>
      <c r="LPI10" s="219"/>
      <c r="LPJ10" s="219"/>
      <c r="LPK10" s="219"/>
      <c r="LPL10" s="219"/>
      <c r="LPM10" s="219"/>
      <c r="LPN10" s="219"/>
      <c r="LPO10" s="219"/>
      <c r="LPP10" s="219"/>
      <c r="LPQ10" s="219"/>
      <c r="LPR10" s="219"/>
      <c r="LPS10" s="219"/>
      <c r="LPT10" s="219"/>
      <c r="LPU10" s="219"/>
      <c r="LPV10" s="219"/>
      <c r="LPW10" s="219"/>
      <c r="LPX10" s="219"/>
      <c r="LPY10" s="219"/>
      <c r="LPZ10" s="219"/>
      <c r="LQA10" s="219"/>
      <c r="LQB10" s="219"/>
      <c r="LQC10" s="219"/>
      <c r="LQD10" s="219"/>
      <c r="LQE10" s="219"/>
      <c r="LQF10" s="219"/>
      <c r="LQG10" s="219"/>
      <c r="LQH10" s="219"/>
      <c r="LQI10" s="219"/>
      <c r="LQJ10" s="219"/>
      <c r="LQK10" s="219"/>
      <c r="LQL10" s="219"/>
      <c r="LQM10" s="219"/>
      <c r="LQN10" s="219"/>
      <c r="LQO10" s="219"/>
      <c r="LQP10" s="219"/>
      <c r="LQQ10" s="219"/>
      <c r="LQR10" s="219"/>
      <c r="LQS10" s="219"/>
      <c r="LQT10" s="219"/>
      <c r="LQU10" s="219"/>
      <c r="LQV10" s="219"/>
      <c r="LQW10" s="219"/>
      <c r="LQX10" s="219"/>
      <c r="LQY10" s="219"/>
      <c r="LQZ10" s="219"/>
      <c r="LRA10" s="219"/>
      <c r="LRB10" s="219"/>
      <c r="LRC10" s="219"/>
      <c r="LRD10" s="219"/>
      <c r="LRE10" s="219"/>
      <c r="LRF10" s="219"/>
      <c r="LRG10" s="219"/>
      <c r="LRH10" s="219"/>
      <c r="LRI10" s="219"/>
      <c r="LRJ10" s="219"/>
      <c r="LRK10" s="219"/>
      <c r="LRL10" s="219"/>
      <c r="LRM10" s="219"/>
      <c r="LRN10" s="219"/>
      <c r="LRO10" s="219"/>
      <c r="LRP10" s="219"/>
      <c r="LRQ10" s="219"/>
      <c r="LRR10" s="219"/>
      <c r="LRS10" s="219"/>
      <c r="LRT10" s="219"/>
      <c r="LRU10" s="219"/>
      <c r="LRV10" s="219"/>
      <c r="LRW10" s="219"/>
      <c r="LRX10" s="219"/>
      <c r="LRY10" s="219"/>
      <c r="LRZ10" s="219"/>
      <c r="LSA10" s="219"/>
      <c r="LSB10" s="219"/>
      <c r="LSC10" s="219"/>
      <c r="LSD10" s="219"/>
      <c r="LSE10" s="219"/>
      <c r="LSF10" s="219"/>
      <c r="LSG10" s="219"/>
      <c r="LSH10" s="219"/>
      <c r="LSI10" s="219"/>
      <c r="LSJ10" s="219"/>
      <c r="LSK10" s="219"/>
      <c r="LSL10" s="219"/>
      <c r="LSM10" s="219"/>
      <c r="LSN10" s="219"/>
      <c r="LSO10" s="219"/>
      <c r="LSP10" s="219"/>
      <c r="LSQ10" s="219"/>
      <c r="LSR10" s="219"/>
      <c r="LSS10" s="219"/>
      <c r="LST10" s="219"/>
      <c r="LSU10" s="219"/>
      <c r="LSV10" s="219"/>
      <c r="LSW10" s="219"/>
      <c r="LSX10" s="219"/>
      <c r="LSY10" s="219"/>
      <c r="LSZ10" s="219"/>
      <c r="LTA10" s="219"/>
      <c r="LTB10" s="219"/>
      <c r="LTC10" s="219"/>
      <c r="LTD10" s="219"/>
      <c r="LTE10" s="219"/>
      <c r="LTF10" s="219"/>
      <c r="LTG10" s="219"/>
      <c r="LTH10" s="219"/>
      <c r="LTI10" s="219"/>
      <c r="LTJ10" s="219"/>
      <c r="LTK10" s="219"/>
      <c r="LTL10" s="219"/>
      <c r="LTM10" s="219"/>
      <c r="LTN10" s="219"/>
      <c r="LTO10" s="219"/>
      <c r="LTP10" s="219"/>
      <c r="LTQ10" s="219"/>
      <c r="LTR10" s="219"/>
      <c r="LTS10" s="219"/>
      <c r="LTT10" s="219"/>
      <c r="LTU10" s="219"/>
      <c r="LTV10" s="219"/>
      <c r="LTW10" s="219"/>
      <c r="LTX10" s="219"/>
      <c r="LTY10" s="219"/>
      <c r="LTZ10" s="219"/>
      <c r="LUA10" s="219"/>
      <c r="LUB10" s="219"/>
      <c r="LUC10" s="219"/>
      <c r="LUD10" s="219"/>
      <c r="LUE10" s="219"/>
      <c r="LUF10" s="219"/>
      <c r="LUG10" s="219"/>
      <c r="LUH10" s="219"/>
      <c r="LUI10" s="219"/>
      <c r="LUJ10" s="219"/>
      <c r="LUK10" s="219"/>
      <c r="LUL10" s="219"/>
      <c r="LUM10" s="219"/>
      <c r="LUN10" s="219"/>
      <c r="LUO10" s="219"/>
      <c r="LUP10" s="219"/>
      <c r="LUQ10" s="219"/>
      <c r="LUR10" s="219"/>
      <c r="LUS10" s="219"/>
      <c r="LUT10" s="219"/>
      <c r="LUU10" s="219"/>
      <c r="LUV10" s="219"/>
      <c r="LUW10" s="219"/>
      <c r="LUX10" s="219"/>
      <c r="LUY10" s="219"/>
      <c r="LUZ10" s="219"/>
      <c r="LVA10" s="219"/>
      <c r="LVB10" s="219"/>
      <c r="LVC10" s="219"/>
      <c r="LVD10" s="219"/>
      <c r="LVE10" s="219"/>
      <c r="LVF10" s="219"/>
      <c r="LVG10" s="219"/>
      <c r="LVH10" s="219"/>
      <c r="LVI10" s="219"/>
      <c r="LVJ10" s="219"/>
      <c r="LVK10" s="219"/>
      <c r="LVL10" s="219"/>
      <c r="LVM10" s="219"/>
      <c r="LVN10" s="219"/>
      <c r="LVO10" s="219"/>
      <c r="LVP10" s="219"/>
      <c r="LVQ10" s="219"/>
      <c r="LVR10" s="219"/>
      <c r="LVS10" s="219"/>
      <c r="LVT10" s="219"/>
      <c r="LVU10" s="219"/>
      <c r="LVV10" s="219"/>
      <c r="LVW10" s="219"/>
      <c r="LVX10" s="219"/>
      <c r="LVY10" s="219"/>
      <c r="LVZ10" s="219"/>
      <c r="LWA10" s="219"/>
      <c r="LWB10" s="219"/>
      <c r="LWC10" s="219"/>
      <c r="LWD10" s="219"/>
      <c r="LWE10" s="219"/>
      <c r="LWF10" s="219"/>
      <c r="LWG10" s="219"/>
      <c r="LWH10" s="219"/>
      <c r="LWI10" s="219"/>
      <c r="LWJ10" s="219"/>
      <c r="LWK10" s="219"/>
      <c r="LWL10" s="219"/>
      <c r="LWM10" s="219"/>
      <c r="LWN10" s="219"/>
      <c r="LWO10" s="219"/>
      <c r="LWP10" s="219"/>
      <c r="LWQ10" s="219"/>
      <c r="LWR10" s="219"/>
      <c r="LWS10" s="219"/>
      <c r="LWT10" s="219"/>
      <c r="LWU10" s="219"/>
      <c r="LWV10" s="219"/>
      <c r="LWW10" s="219"/>
      <c r="LWX10" s="219"/>
      <c r="LWY10" s="219"/>
      <c r="LWZ10" s="219"/>
      <c r="LXA10" s="219"/>
      <c r="LXB10" s="219"/>
      <c r="LXC10" s="219"/>
      <c r="LXD10" s="219"/>
      <c r="LXE10" s="219"/>
      <c r="LXF10" s="219"/>
      <c r="LXG10" s="219"/>
      <c r="LXH10" s="219"/>
      <c r="LXI10" s="219"/>
      <c r="LXJ10" s="219"/>
      <c r="LXK10" s="219"/>
      <c r="LXL10" s="219"/>
      <c r="LXM10" s="219"/>
      <c r="LXN10" s="219"/>
      <c r="LXO10" s="219"/>
      <c r="LXP10" s="219"/>
      <c r="LXQ10" s="219"/>
      <c r="LXR10" s="219"/>
      <c r="LXS10" s="219"/>
      <c r="LXT10" s="219"/>
      <c r="LXU10" s="219"/>
      <c r="LXV10" s="219"/>
      <c r="LXW10" s="219"/>
      <c r="LXX10" s="219"/>
      <c r="LXY10" s="219"/>
      <c r="LXZ10" s="219"/>
      <c r="LYA10" s="219"/>
      <c r="LYB10" s="219"/>
      <c r="LYC10" s="219"/>
      <c r="LYD10" s="219"/>
      <c r="LYE10" s="219"/>
      <c r="LYF10" s="219"/>
      <c r="LYG10" s="219"/>
      <c r="LYH10" s="219"/>
      <c r="LYI10" s="219"/>
      <c r="LYJ10" s="219"/>
      <c r="LYK10" s="219"/>
      <c r="LYL10" s="219"/>
      <c r="LYM10" s="219"/>
      <c r="LYN10" s="219"/>
      <c r="LYO10" s="219"/>
      <c r="LYP10" s="219"/>
      <c r="LYQ10" s="219"/>
      <c r="LYR10" s="219"/>
      <c r="LYS10" s="219"/>
      <c r="LYT10" s="219"/>
      <c r="LYU10" s="219"/>
      <c r="LYV10" s="219"/>
      <c r="LYW10" s="219"/>
      <c r="LYX10" s="219"/>
      <c r="LYY10" s="219"/>
      <c r="LYZ10" s="219"/>
      <c r="LZA10" s="219"/>
      <c r="LZB10" s="219"/>
      <c r="LZC10" s="219"/>
      <c r="LZD10" s="219"/>
      <c r="LZE10" s="219"/>
      <c r="LZF10" s="219"/>
      <c r="LZG10" s="219"/>
      <c r="LZH10" s="219"/>
      <c r="LZI10" s="219"/>
      <c r="LZJ10" s="219"/>
      <c r="LZK10" s="219"/>
      <c r="LZL10" s="219"/>
      <c r="LZM10" s="219"/>
      <c r="LZN10" s="219"/>
      <c r="LZO10" s="219"/>
      <c r="LZP10" s="219"/>
      <c r="LZQ10" s="219"/>
      <c r="LZR10" s="219"/>
      <c r="LZS10" s="219"/>
      <c r="LZT10" s="219"/>
      <c r="LZU10" s="219"/>
      <c r="LZV10" s="219"/>
      <c r="LZW10" s="219"/>
      <c r="LZX10" s="219"/>
      <c r="LZY10" s="219"/>
      <c r="LZZ10" s="219"/>
      <c r="MAA10" s="219"/>
      <c r="MAB10" s="219"/>
      <c r="MAC10" s="219"/>
      <c r="MAD10" s="219"/>
      <c r="MAE10" s="219"/>
      <c r="MAF10" s="219"/>
      <c r="MAG10" s="219"/>
      <c r="MAH10" s="219"/>
      <c r="MAI10" s="219"/>
      <c r="MAJ10" s="219"/>
      <c r="MAK10" s="219"/>
      <c r="MAL10" s="219"/>
      <c r="MAM10" s="219"/>
      <c r="MAN10" s="219"/>
      <c r="MAO10" s="219"/>
      <c r="MAP10" s="219"/>
      <c r="MAQ10" s="219"/>
      <c r="MAR10" s="219"/>
      <c r="MAS10" s="219"/>
      <c r="MAT10" s="219"/>
      <c r="MAU10" s="219"/>
      <c r="MAV10" s="219"/>
      <c r="MAW10" s="219"/>
      <c r="MAX10" s="219"/>
      <c r="MAY10" s="219"/>
      <c r="MAZ10" s="219"/>
      <c r="MBA10" s="219"/>
      <c r="MBB10" s="219"/>
      <c r="MBC10" s="219"/>
      <c r="MBD10" s="219"/>
      <c r="MBE10" s="219"/>
      <c r="MBF10" s="219"/>
      <c r="MBG10" s="219"/>
      <c r="MBH10" s="219"/>
      <c r="MBI10" s="219"/>
      <c r="MBJ10" s="219"/>
      <c r="MBK10" s="219"/>
      <c r="MBL10" s="219"/>
      <c r="MBM10" s="219"/>
      <c r="MBN10" s="219"/>
      <c r="MBO10" s="219"/>
      <c r="MBP10" s="219"/>
      <c r="MBQ10" s="219"/>
      <c r="MBR10" s="219"/>
      <c r="MBS10" s="219"/>
      <c r="MBT10" s="219"/>
      <c r="MBU10" s="219"/>
      <c r="MBV10" s="219"/>
      <c r="MBW10" s="219"/>
      <c r="MBX10" s="219"/>
      <c r="MBY10" s="219"/>
      <c r="MBZ10" s="219"/>
      <c r="MCA10" s="219"/>
      <c r="MCB10" s="219"/>
      <c r="MCC10" s="219"/>
      <c r="MCD10" s="219"/>
      <c r="MCE10" s="219"/>
      <c r="MCF10" s="219"/>
      <c r="MCG10" s="219"/>
      <c r="MCH10" s="219"/>
      <c r="MCI10" s="219"/>
      <c r="MCJ10" s="219"/>
      <c r="MCK10" s="219"/>
      <c r="MCL10" s="219"/>
      <c r="MCM10" s="219"/>
      <c r="MCN10" s="219"/>
      <c r="MCO10" s="219"/>
      <c r="MCP10" s="219"/>
      <c r="MCQ10" s="219"/>
      <c r="MCR10" s="219"/>
      <c r="MCS10" s="219"/>
      <c r="MCT10" s="219"/>
      <c r="MCU10" s="219"/>
      <c r="MCV10" s="219"/>
      <c r="MCW10" s="219"/>
      <c r="MCX10" s="219"/>
      <c r="MCY10" s="219"/>
      <c r="MCZ10" s="219"/>
      <c r="MDA10" s="219"/>
      <c r="MDB10" s="219"/>
      <c r="MDC10" s="219"/>
      <c r="MDD10" s="219"/>
      <c r="MDE10" s="219"/>
      <c r="MDF10" s="219"/>
      <c r="MDG10" s="219"/>
      <c r="MDH10" s="219"/>
      <c r="MDI10" s="219"/>
      <c r="MDJ10" s="219"/>
      <c r="MDK10" s="219"/>
      <c r="MDL10" s="219"/>
      <c r="MDM10" s="219"/>
      <c r="MDN10" s="219"/>
      <c r="MDO10" s="219"/>
      <c r="MDP10" s="219"/>
      <c r="MDQ10" s="219"/>
      <c r="MDR10" s="219"/>
      <c r="MDS10" s="219"/>
      <c r="MDT10" s="219"/>
      <c r="MDU10" s="219"/>
      <c r="MDV10" s="219"/>
      <c r="MDW10" s="219"/>
      <c r="MDX10" s="219"/>
      <c r="MDY10" s="219"/>
      <c r="MDZ10" s="219"/>
      <c r="MEA10" s="219"/>
      <c r="MEB10" s="219"/>
      <c r="MEC10" s="219"/>
      <c r="MED10" s="219"/>
      <c r="MEE10" s="219"/>
      <c r="MEF10" s="219"/>
      <c r="MEG10" s="219"/>
      <c r="MEH10" s="219"/>
      <c r="MEI10" s="219"/>
      <c r="MEJ10" s="219"/>
      <c r="MEK10" s="219"/>
      <c r="MEL10" s="219"/>
      <c r="MEM10" s="219"/>
      <c r="MEN10" s="219"/>
      <c r="MEO10" s="219"/>
      <c r="MEP10" s="219"/>
      <c r="MEQ10" s="219"/>
      <c r="MER10" s="219"/>
      <c r="MES10" s="219"/>
      <c r="MET10" s="219"/>
      <c r="MEU10" s="219"/>
      <c r="MEV10" s="219"/>
      <c r="MEW10" s="219"/>
      <c r="MEX10" s="219"/>
      <c r="MEY10" s="219"/>
      <c r="MEZ10" s="219"/>
      <c r="MFA10" s="219"/>
      <c r="MFB10" s="219"/>
      <c r="MFC10" s="219"/>
      <c r="MFD10" s="219"/>
      <c r="MFE10" s="219"/>
      <c r="MFF10" s="219"/>
      <c r="MFG10" s="219"/>
      <c r="MFH10" s="219"/>
      <c r="MFI10" s="219"/>
      <c r="MFJ10" s="219"/>
      <c r="MFK10" s="219"/>
      <c r="MFL10" s="219"/>
      <c r="MFM10" s="219"/>
      <c r="MFN10" s="219"/>
      <c r="MFO10" s="219"/>
      <c r="MFP10" s="219"/>
      <c r="MFQ10" s="219"/>
      <c r="MFR10" s="219"/>
      <c r="MFS10" s="219"/>
      <c r="MFT10" s="219"/>
      <c r="MFU10" s="219"/>
      <c r="MFV10" s="219"/>
      <c r="MFW10" s="219"/>
      <c r="MFX10" s="219"/>
      <c r="MFY10" s="219"/>
      <c r="MFZ10" s="219"/>
      <c r="MGA10" s="219"/>
      <c r="MGB10" s="219"/>
      <c r="MGC10" s="219"/>
      <c r="MGD10" s="219"/>
      <c r="MGE10" s="219"/>
      <c r="MGF10" s="219"/>
      <c r="MGG10" s="219"/>
      <c r="MGH10" s="219"/>
      <c r="MGI10" s="219"/>
      <c r="MGJ10" s="219"/>
      <c r="MGK10" s="219"/>
      <c r="MGL10" s="219"/>
      <c r="MGM10" s="219"/>
      <c r="MGN10" s="219"/>
      <c r="MGO10" s="219"/>
      <c r="MGP10" s="219"/>
      <c r="MGQ10" s="219"/>
      <c r="MGR10" s="219"/>
      <c r="MGS10" s="219"/>
      <c r="MGT10" s="219"/>
      <c r="MGU10" s="219"/>
      <c r="MGV10" s="219"/>
      <c r="MGW10" s="219"/>
      <c r="MGX10" s="219"/>
      <c r="MGY10" s="219"/>
      <c r="MGZ10" s="219"/>
      <c r="MHA10" s="219"/>
      <c r="MHB10" s="219"/>
      <c r="MHC10" s="219"/>
      <c r="MHD10" s="219"/>
      <c r="MHE10" s="219"/>
      <c r="MHF10" s="219"/>
      <c r="MHG10" s="219"/>
      <c r="MHH10" s="219"/>
      <c r="MHI10" s="219"/>
      <c r="MHJ10" s="219"/>
      <c r="MHK10" s="219"/>
      <c r="MHL10" s="219"/>
      <c r="MHM10" s="219"/>
      <c r="MHN10" s="219"/>
      <c r="MHO10" s="219"/>
      <c r="MHP10" s="219"/>
      <c r="MHQ10" s="219"/>
      <c r="MHR10" s="219"/>
      <c r="MHS10" s="219"/>
      <c r="MHT10" s="219"/>
      <c r="MHU10" s="219"/>
      <c r="MHV10" s="219"/>
      <c r="MHW10" s="219"/>
      <c r="MHX10" s="219"/>
      <c r="MHY10" s="219"/>
      <c r="MHZ10" s="219"/>
      <c r="MIA10" s="219"/>
      <c r="MIB10" s="219"/>
      <c r="MIC10" s="219"/>
      <c r="MID10" s="219"/>
      <c r="MIE10" s="219"/>
      <c r="MIF10" s="219"/>
      <c r="MIG10" s="219"/>
      <c r="MIH10" s="219"/>
      <c r="MII10" s="219"/>
      <c r="MIJ10" s="219"/>
      <c r="MIK10" s="219"/>
      <c r="MIL10" s="219"/>
      <c r="MIM10" s="219"/>
      <c r="MIN10" s="219"/>
      <c r="MIO10" s="219"/>
      <c r="MIP10" s="219"/>
      <c r="MIQ10" s="219"/>
      <c r="MIR10" s="219"/>
      <c r="MIS10" s="219"/>
      <c r="MIT10" s="219"/>
      <c r="MIU10" s="219"/>
      <c r="MIV10" s="219"/>
      <c r="MIW10" s="219"/>
      <c r="MIX10" s="219"/>
      <c r="MIY10" s="219"/>
      <c r="MIZ10" s="219"/>
      <c r="MJA10" s="219"/>
      <c r="MJB10" s="219"/>
      <c r="MJC10" s="219"/>
      <c r="MJD10" s="219"/>
      <c r="MJE10" s="219"/>
      <c r="MJF10" s="219"/>
      <c r="MJG10" s="219"/>
      <c r="MJH10" s="219"/>
      <c r="MJI10" s="219"/>
      <c r="MJJ10" s="219"/>
      <c r="MJK10" s="219"/>
      <c r="MJL10" s="219"/>
      <c r="MJM10" s="219"/>
      <c r="MJN10" s="219"/>
      <c r="MJO10" s="219"/>
      <c r="MJP10" s="219"/>
      <c r="MJQ10" s="219"/>
      <c r="MJR10" s="219"/>
      <c r="MJS10" s="219"/>
      <c r="MJT10" s="219"/>
      <c r="MJU10" s="219"/>
      <c r="MJV10" s="219"/>
      <c r="MJW10" s="219"/>
      <c r="MJX10" s="219"/>
      <c r="MJY10" s="219"/>
      <c r="MJZ10" s="219"/>
      <c r="MKA10" s="219"/>
      <c r="MKB10" s="219"/>
      <c r="MKC10" s="219"/>
      <c r="MKD10" s="219"/>
      <c r="MKE10" s="219"/>
      <c r="MKF10" s="219"/>
      <c r="MKG10" s="219"/>
      <c r="MKH10" s="219"/>
      <c r="MKI10" s="219"/>
      <c r="MKJ10" s="219"/>
      <c r="MKK10" s="219"/>
      <c r="MKL10" s="219"/>
      <c r="MKM10" s="219"/>
      <c r="MKN10" s="219"/>
      <c r="MKO10" s="219"/>
      <c r="MKP10" s="219"/>
      <c r="MKQ10" s="219"/>
      <c r="MKR10" s="219"/>
      <c r="MKS10" s="219"/>
      <c r="MKT10" s="219"/>
      <c r="MKU10" s="219"/>
      <c r="MKV10" s="219"/>
      <c r="MKW10" s="219"/>
      <c r="MKX10" s="219"/>
      <c r="MKY10" s="219"/>
      <c r="MKZ10" s="219"/>
      <c r="MLA10" s="219"/>
      <c r="MLB10" s="219"/>
      <c r="MLC10" s="219"/>
      <c r="MLD10" s="219"/>
      <c r="MLE10" s="219"/>
      <c r="MLF10" s="219"/>
      <c r="MLG10" s="219"/>
      <c r="MLH10" s="219"/>
      <c r="MLI10" s="219"/>
      <c r="MLJ10" s="219"/>
      <c r="MLK10" s="219"/>
      <c r="MLL10" s="219"/>
      <c r="MLM10" s="219"/>
      <c r="MLN10" s="219"/>
      <c r="MLO10" s="219"/>
      <c r="MLP10" s="219"/>
      <c r="MLQ10" s="219"/>
      <c r="MLR10" s="219"/>
      <c r="MLS10" s="219"/>
      <c r="MLT10" s="219"/>
      <c r="MLU10" s="219"/>
      <c r="MLV10" s="219"/>
      <c r="MLW10" s="219"/>
      <c r="MLX10" s="219"/>
      <c r="MLY10" s="219"/>
      <c r="MLZ10" s="219"/>
      <c r="MMA10" s="219"/>
      <c r="MMB10" s="219"/>
      <c r="MMC10" s="219"/>
      <c r="MMD10" s="219"/>
      <c r="MME10" s="219"/>
      <c r="MMF10" s="219"/>
      <c r="MMG10" s="219"/>
      <c r="MMH10" s="219"/>
      <c r="MMI10" s="219"/>
      <c r="MMJ10" s="219"/>
      <c r="MMK10" s="219"/>
      <c r="MML10" s="219"/>
      <c r="MMM10" s="219"/>
      <c r="MMN10" s="219"/>
      <c r="MMO10" s="219"/>
      <c r="MMP10" s="219"/>
      <c r="MMQ10" s="219"/>
      <c r="MMR10" s="219"/>
      <c r="MMS10" s="219"/>
      <c r="MMT10" s="219"/>
      <c r="MMU10" s="219"/>
      <c r="MMV10" s="219"/>
      <c r="MMW10" s="219"/>
      <c r="MMX10" s="219"/>
      <c r="MMY10" s="219"/>
      <c r="MMZ10" s="219"/>
      <c r="MNA10" s="219"/>
      <c r="MNB10" s="219"/>
      <c r="MNC10" s="219"/>
      <c r="MND10" s="219"/>
      <c r="MNE10" s="219"/>
      <c r="MNF10" s="219"/>
      <c r="MNG10" s="219"/>
      <c r="MNH10" s="219"/>
      <c r="MNI10" s="219"/>
      <c r="MNJ10" s="219"/>
      <c r="MNK10" s="219"/>
      <c r="MNL10" s="219"/>
      <c r="MNM10" s="219"/>
      <c r="MNN10" s="219"/>
      <c r="MNO10" s="219"/>
      <c r="MNP10" s="219"/>
      <c r="MNQ10" s="219"/>
      <c r="MNR10" s="219"/>
      <c r="MNS10" s="219"/>
      <c r="MNT10" s="219"/>
      <c r="MNU10" s="219"/>
      <c r="MNV10" s="219"/>
      <c r="MNW10" s="219"/>
      <c r="MNX10" s="219"/>
      <c r="MNY10" s="219"/>
      <c r="MNZ10" s="219"/>
      <c r="MOA10" s="219"/>
      <c r="MOB10" s="219"/>
      <c r="MOC10" s="219"/>
      <c r="MOD10" s="219"/>
      <c r="MOE10" s="219"/>
      <c r="MOF10" s="219"/>
      <c r="MOG10" s="219"/>
      <c r="MOH10" s="219"/>
      <c r="MOI10" s="219"/>
      <c r="MOJ10" s="219"/>
      <c r="MOK10" s="219"/>
      <c r="MOL10" s="219"/>
      <c r="MOM10" s="219"/>
      <c r="MON10" s="219"/>
      <c r="MOO10" s="219"/>
      <c r="MOP10" s="219"/>
      <c r="MOQ10" s="219"/>
      <c r="MOR10" s="219"/>
      <c r="MOS10" s="219"/>
      <c r="MOT10" s="219"/>
      <c r="MOU10" s="219"/>
      <c r="MOV10" s="219"/>
      <c r="MOW10" s="219"/>
      <c r="MOX10" s="219"/>
      <c r="MOY10" s="219"/>
      <c r="MOZ10" s="219"/>
      <c r="MPA10" s="219"/>
      <c r="MPB10" s="219"/>
      <c r="MPC10" s="219"/>
      <c r="MPD10" s="219"/>
      <c r="MPE10" s="219"/>
      <c r="MPF10" s="219"/>
      <c r="MPG10" s="219"/>
      <c r="MPH10" s="219"/>
      <c r="MPI10" s="219"/>
      <c r="MPJ10" s="219"/>
      <c r="MPK10" s="219"/>
      <c r="MPL10" s="219"/>
      <c r="MPM10" s="219"/>
      <c r="MPN10" s="219"/>
      <c r="MPO10" s="219"/>
      <c r="MPP10" s="219"/>
      <c r="MPQ10" s="219"/>
      <c r="MPR10" s="219"/>
      <c r="MPS10" s="219"/>
      <c r="MPT10" s="219"/>
      <c r="MPU10" s="219"/>
      <c r="MPV10" s="219"/>
      <c r="MPW10" s="219"/>
      <c r="MPX10" s="219"/>
      <c r="MPY10" s="219"/>
      <c r="MPZ10" s="219"/>
      <c r="MQA10" s="219"/>
      <c r="MQB10" s="219"/>
      <c r="MQC10" s="219"/>
      <c r="MQD10" s="219"/>
      <c r="MQE10" s="219"/>
      <c r="MQF10" s="219"/>
      <c r="MQG10" s="219"/>
      <c r="MQH10" s="219"/>
      <c r="MQI10" s="219"/>
      <c r="MQJ10" s="219"/>
      <c r="MQK10" s="219"/>
      <c r="MQL10" s="219"/>
      <c r="MQM10" s="219"/>
      <c r="MQN10" s="219"/>
      <c r="MQO10" s="219"/>
      <c r="MQP10" s="219"/>
      <c r="MQQ10" s="219"/>
      <c r="MQR10" s="219"/>
      <c r="MQS10" s="219"/>
      <c r="MQT10" s="219"/>
      <c r="MQU10" s="219"/>
      <c r="MQV10" s="219"/>
      <c r="MQW10" s="219"/>
      <c r="MQX10" s="219"/>
      <c r="MQY10" s="219"/>
      <c r="MQZ10" s="219"/>
      <c r="MRA10" s="219"/>
      <c r="MRB10" s="219"/>
      <c r="MRC10" s="219"/>
      <c r="MRD10" s="219"/>
      <c r="MRE10" s="219"/>
      <c r="MRF10" s="219"/>
      <c r="MRG10" s="219"/>
      <c r="MRH10" s="219"/>
      <c r="MRI10" s="219"/>
      <c r="MRJ10" s="219"/>
      <c r="MRK10" s="219"/>
      <c r="MRL10" s="219"/>
      <c r="MRM10" s="219"/>
      <c r="MRN10" s="219"/>
      <c r="MRO10" s="219"/>
      <c r="MRP10" s="219"/>
      <c r="MRQ10" s="219"/>
      <c r="MRR10" s="219"/>
      <c r="MRS10" s="219"/>
      <c r="MRT10" s="219"/>
      <c r="MRU10" s="219"/>
      <c r="MRV10" s="219"/>
      <c r="MRW10" s="219"/>
      <c r="MRX10" s="219"/>
      <c r="MRY10" s="219"/>
      <c r="MRZ10" s="219"/>
      <c r="MSA10" s="219"/>
      <c r="MSB10" s="219"/>
      <c r="MSC10" s="219"/>
      <c r="MSD10" s="219"/>
      <c r="MSE10" s="219"/>
      <c r="MSF10" s="219"/>
      <c r="MSG10" s="219"/>
      <c r="MSH10" s="219"/>
      <c r="MSI10" s="219"/>
      <c r="MSJ10" s="219"/>
      <c r="MSK10" s="219"/>
      <c r="MSL10" s="219"/>
      <c r="MSM10" s="219"/>
      <c r="MSN10" s="219"/>
      <c r="MSO10" s="219"/>
      <c r="MSP10" s="219"/>
      <c r="MSQ10" s="219"/>
      <c r="MSR10" s="219"/>
      <c r="MSS10" s="219"/>
      <c r="MST10" s="219"/>
      <c r="MSU10" s="219"/>
      <c r="MSV10" s="219"/>
      <c r="MSW10" s="219"/>
      <c r="MSX10" s="219"/>
      <c r="MSY10" s="219"/>
      <c r="MSZ10" s="219"/>
      <c r="MTA10" s="219"/>
      <c r="MTB10" s="219"/>
      <c r="MTC10" s="219"/>
      <c r="MTD10" s="219"/>
      <c r="MTE10" s="219"/>
      <c r="MTF10" s="219"/>
      <c r="MTG10" s="219"/>
      <c r="MTH10" s="219"/>
      <c r="MTI10" s="219"/>
      <c r="MTJ10" s="219"/>
      <c r="MTK10" s="219"/>
      <c r="MTL10" s="219"/>
      <c r="MTM10" s="219"/>
      <c r="MTN10" s="219"/>
      <c r="MTO10" s="219"/>
      <c r="MTP10" s="219"/>
      <c r="MTQ10" s="219"/>
      <c r="MTR10" s="219"/>
      <c r="MTS10" s="219"/>
      <c r="MTT10" s="219"/>
      <c r="MTU10" s="219"/>
      <c r="MTV10" s="219"/>
      <c r="MTW10" s="219"/>
      <c r="MTX10" s="219"/>
      <c r="MTY10" s="219"/>
      <c r="MTZ10" s="219"/>
      <c r="MUA10" s="219"/>
      <c r="MUB10" s="219"/>
      <c r="MUC10" s="219"/>
      <c r="MUD10" s="219"/>
      <c r="MUE10" s="219"/>
      <c r="MUF10" s="219"/>
      <c r="MUG10" s="219"/>
      <c r="MUH10" s="219"/>
      <c r="MUI10" s="219"/>
      <c r="MUJ10" s="219"/>
      <c r="MUK10" s="219"/>
      <c r="MUL10" s="219"/>
      <c r="MUM10" s="219"/>
      <c r="MUN10" s="219"/>
      <c r="MUO10" s="219"/>
      <c r="MUP10" s="219"/>
      <c r="MUQ10" s="219"/>
      <c r="MUR10" s="219"/>
      <c r="MUS10" s="219"/>
      <c r="MUT10" s="219"/>
      <c r="MUU10" s="219"/>
      <c r="MUV10" s="219"/>
      <c r="MUW10" s="219"/>
      <c r="MUX10" s="219"/>
      <c r="MUY10" s="219"/>
      <c r="MUZ10" s="219"/>
      <c r="MVA10" s="219"/>
      <c r="MVB10" s="219"/>
      <c r="MVC10" s="219"/>
      <c r="MVD10" s="219"/>
      <c r="MVE10" s="219"/>
      <c r="MVF10" s="219"/>
      <c r="MVG10" s="219"/>
      <c r="MVH10" s="219"/>
      <c r="MVI10" s="219"/>
      <c r="MVJ10" s="219"/>
      <c r="MVK10" s="219"/>
      <c r="MVL10" s="219"/>
      <c r="MVM10" s="219"/>
      <c r="MVN10" s="219"/>
      <c r="MVO10" s="219"/>
      <c r="MVP10" s="219"/>
      <c r="MVQ10" s="219"/>
      <c r="MVR10" s="219"/>
      <c r="MVS10" s="219"/>
      <c r="MVT10" s="219"/>
      <c r="MVU10" s="219"/>
      <c r="MVV10" s="219"/>
      <c r="MVW10" s="219"/>
      <c r="MVX10" s="219"/>
      <c r="MVY10" s="219"/>
      <c r="MVZ10" s="219"/>
      <c r="MWA10" s="219"/>
      <c r="MWB10" s="219"/>
      <c r="MWC10" s="219"/>
      <c r="MWD10" s="219"/>
      <c r="MWE10" s="219"/>
      <c r="MWF10" s="219"/>
      <c r="MWG10" s="219"/>
      <c r="MWH10" s="219"/>
      <c r="MWI10" s="219"/>
      <c r="MWJ10" s="219"/>
      <c r="MWK10" s="219"/>
      <c r="MWL10" s="219"/>
      <c r="MWM10" s="219"/>
      <c r="MWN10" s="219"/>
      <c r="MWO10" s="219"/>
      <c r="MWP10" s="219"/>
      <c r="MWQ10" s="219"/>
      <c r="MWR10" s="219"/>
      <c r="MWS10" s="219"/>
      <c r="MWT10" s="219"/>
      <c r="MWU10" s="219"/>
      <c r="MWV10" s="219"/>
      <c r="MWW10" s="219"/>
      <c r="MWX10" s="219"/>
      <c r="MWY10" s="219"/>
      <c r="MWZ10" s="219"/>
      <c r="MXA10" s="219"/>
      <c r="MXB10" s="219"/>
      <c r="MXC10" s="219"/>
      <c r="MXD10" s="219"/>
      <c r="MXE10" s="219"/>
      <c r="MXF10" s="219"/>
      <c r="MXG10" s="219"/>
      <c r="MXH10" s="219"/>
      <c r="MXI10" s="219"/>
      <c r="MXJ10" s="219"/>
      <c r="MXK10" s="219"/>
      <c r="MXL10" s="219"/>
      <c r="MXM10" s="219"/>
      <c r="MXN10" s="219"/>
      <c r="MXO10" s="219"/>
      <c r="MXP10" s="219"/>
      <c r="MXQ10" s="219"/>
      <c r="MXR10" s="219"/>
      <c r="MXS10" s="219"/>
      <c r="MXT10" s="219"/>
      <c r="MXU10" s="219"/>
      <c r="MXV10" s="219"/>
      <c r="MXW10" s="219"/>
      <c r="MXX10" s="219"/>
      <c r="MXY10" s="219"/>
      <c r="MXZ10" s="219"/>
      <c r="MYA10" s="219"/>
      <c r="MYB10" s="219"/>
      <c r="MYC10" s="219"/>
      <c r="MYD10" s="219"/>
      <c r="MYE10" s="219"/>
      <c r="MYF10" s="219"/>
      <c r="MYG10" s="219"/>
      <c r="MYH10" s="219"/>
      <c r="MYI10" s="219"/>
      <c r="MYJ10" s="219"/>
      <c r="MYK10" s="219"/>
      <c r="MYL10" s="219"/>
      <c r="MYM10" s="219"/>
      <c r="MYN10" s="219"/>
      <c r="MYO10" s="219"/>
      <c r="MYP10" s="219"/>
      <c r="MYQ10" s="219"/>
      <c r="MYR10" s="219"/>
      <c r="MYS10" s="219"/>
      <c r="MYT10" s="219"/>
      <c r="MYU10" s="219"/>
      <c r="MYV10" s="219"/>
      <c r="MYW10" s="219"/>
      <c r="MYX10" s="219"/>
      <c r="MYY10" s="219"/>
      <c r="MYZ10" s="219"/>
      <c r="MZA10" s="219"/>
      <c r="MZB10" s="219"/>
      <c r="MZC10" s="219"/>
      <c r="MZD10" s="219"/>
      <c r="MZE10" s="219"/>
      <c r="MZF10" s="219"/>
      <c r="MZG10" s="219"/>
      <c r="MZH10" s="219"/>
      <c r="MZI10" s="219"/>
      <c r="MZJ10" s="219"/>
      <c r="MZK10" s="219"/>
      <c r="MZL10" s="219"/>
      <c r="MZM10" s="219"/>
      <c r="MZN10" s="219"/>
      <c r="MZO10" s="219"/>
      <c r="MZP10" s="219"/>
      <c r="MZQ10" s="219"/>
      <c r="MZR10" s="219"/>
      <c r="MZS10" s="219"/>
      <c r="MZT10" s="219"/>
      <c r="MZU10" s="219"/>
      <c r="MZV10" s="219"/>
      <c r="MZW10" s="219"/>
      <c r="MZX10" s="219"/>
      <c r="MZY10" s="219"/>
      <c r="MZZ10" s="219"/>
      <c r="NAA10" s="219"/>
      <c r="NAB10" s="219"/>
      <c r="NAC10" s="219"/>
      <c r="NAD10" s="219"/>
      <c r="NAE10" s="219"/>
      <c r="NAF10" s="219"/>
      <c r="NAG10" s="219"/>
      <c r="NAH10" s="219"/>
      <c r="NAI10" s="219"/>
      <c r="NAJ10" s="219"/>
      <c r="NAK10" s="219"/>
      <c r="NAL10" s="219"/>
      <c r="NAM10" s="219"/>
      <c r="NAN10" s="219"/>
      <c r="NAO10" s="219"/>
      <c r="NAP10" s="219"/>
      <c r="NAQ10" s="219"/>
      <c r="NAR10" s="219"/>
      <c r="NAS10" s="219"/>
      <c r="NAT10" s="219"/>
      <c r="NAU10" s="219"/>
      <c r="NAV10" s="219"/>
      <c r="NAW10" s="219"/>
      <c r="NAX10" s="219"/>
      <c r="NAY10" s="219"/>
      <c r="NAZ10" s="219"/>
      <c r="NBA10" s="219"/>
      <c r="NBB10" s="219"/>
      <c r="NBC10" s="219"/>
      <c r="NBD10" s="219"/>
      <c r="NBE10" s="219"/>
      <c r="NBF10" s="219"/>
      <c r="NBG10" s="219"/>
      <c r="NBH10" s="219"/>
      <c r="NBI10" s="219"/>
      <c r="NBJ10" s="219"/>
      <c r="NBK10" s="219"/>
      <c r="NBL10" s="219"/>
      <c r="NBM10" s="219"/>
      <c r="NBN10" s="219"/>
      <c r="NBO10" s="219"/>
      <c r="NBP10" s="219"/>
      <c r="NBQ10" s="219"/>
      <c r="NBR10" s="219"/>
      <c r="NBS10" s="219"/>
      <c r="NBT10" s="219"/>
      <c r="NBU10" s="219"/>
      <c r="NBV10" s="219"/>
      <c r="NBW10" s="219"/>
      <c r="NBX10" s="219"/>
      <c r="NBY10" s="219"/>
      <c r="NBZ10" s="219"/>
      <c r="NCA10" s="219"/>
      <c r="NCB10" s="219"/>
      <c r="NCC10" s="219"/>
      <c r="NCD10" s="219"/>
      <c r="NCE10" s="219"/>
      <c r="NCF10" s="219"/>
      <c r="NCG10" s="219"/>
      <c r="NCH10" s="219"/>
      <c r="NCI10" s="219"/>
      <c r="NCJ10" s="219"/>
      <c r="NCK10" s="219"/>
      <c r="NCL10" s="219"/>
      <c r="NCM10" s="219"/>
      <c r="NCN10" s="219"/>
      <c r="NCO10" s="219"/>
      <c r="NCP10" s="219"/>
      <c r="NCQ10" s="219"/>
      <c r="NCR10" s="219"/>
      <c r="NCS10" s="219"/>
      <c r="NCT10" s="219"/>
      <c r="NCU10" s="219"/>
      <c r="NCV10" s="219"/>
      <c r="NCW10" s="219"/>
      <c r="NCX10" s="219"/>
      <c r="NCY10" s="219"/>
      <c r="NCZ10" s="219"/>
      <c r="NDA10" s="219"/>
      <c r="NDB10" s="219"/>
      <c r="NDC10" s="219"/>
      <c r="NDD10" s="219"/>
      <c r="NDE10" s="219"/>
      <c r="NDF10" s="219"/>
      <c r="NDG10" s="219"/>
      <c r="NDH10" s="219"/>
      <c r="NDI10" s="219"/>
      <c r="NDJ10" s="219"/>
      <c r="NDK10" s="219"/>
      <c r="NDL10" s="219"/>
      <c r="NDM10" s="219"/>
      <c r="NDN10" s="219"/>
      <c r="NDO10" s="219"/>
      <c r="NDP10" s="219"/>
      <c r="NDQ10" s="219"/>
      <c r="NDR10" s="219"/>
      <c r="NDS10" s="219"/>
      <c r="NDT10" s="219"/>
      <c r="NDU10" s="219"/>
      <c r="NDV10" s="219"/>
      <c r="NDW10" s="219"/>
      <c r="NDX10" s="219"/>
      <c r="NDY10" s="219"/>
      <c r="NDZ10" s="219"/>
      <c r="NEA10" s="219"/>
      <c r="NEB10" s="219"/>
      <c r="NEC10" s="219"/>
      <c r="NED10" s="219"/>
      <c r="NEE10" s="219"/>
      <c r="NEF10" s="219"/>
      <c r="NEG10" s="219"/>
      <c r="NEH10" s="219"/>
      <c r="NEI10" s="219"/>
      <c r="NEJ10" s="219"/>
      <c r="NEK10" s="219"/>
      <c r="NEL10" s="219"/>
      <c r="NEM10" s="219"/>
      <c r="NEN10" s="219"/>
      <c r="NEO10" s="219"/>
      <c r="NEP10" s="219"/>
      <c r="NEQ10" s="219"/>
      <c r="NER10" s="219"/>
      <c r="NES10" s="219"/>
      <c r="NET10" s="219"/>
      <c r="NEU10" s="219"/>
      <c r="NEV10" s="219"/>
      <c r="NEW10" s="219"/>
      <c r="NEX10" s="219"/>
      <c r="NEY10" s="219"/>
      <c r="NEZ10" s="219"/>
      <c r="NFA10" s="219"/>
      <c r="NFB10" s="219"/>
      <c r="NFC10" s="219"/>
      <c r="NFD10" s="219"/>
      <c r="NFE10" s="219"/>
      <c r="NFF10" s="219"/>
      <c r="NFG10" s="219"/>
      <c r="NFH10" s="219"/>
      <c r="NFI10" s="219"/>
      <c r="NFJ10" s="219"/>
      <c r="NFK10" s="219"/>
      <c r="NFL10" s="219"/>
      <c r="NFM10" s="219"/>
      <c r="NFN10" s="219"/>
      <c r="NFO10" s="219"/>
      <c r="NFP10" s="219"/>
      <c r="NFQ10" s="219"/>
      <c r="NFR10" s="219"/>
      <c r="NFS10" s="219"/>
      <c r="NFT10" s="219"/>
      <c r="NFU10" s="219"/>
      <c r="NFV10" s="219"/>
      <c r="NFW10" s="219"/>
      <c r="NFX10" s="219"/>
      <c r="NFY10" s="219"/>
      <c r="NFZ10" s="219"/>
      <c r="NGA10" s="219"/>
      <c r="NGB10" s="219"/>
      <c r="NGC10" s="219"/>
      <c r="NGD10" s="219"/>
      <c r="NGE10" s="219"/>
      <c r="NGF10" s="219"/>
      <c r="NGG10" s="219"/>
      <c r="NGH10" s="219"/>
      <c r="NGI10" s="219"/>
      <c r="NGJ10" s="219"/>
      <c r="NGK10" s="219"/>
      <c r="NGL10" s="219"/>
      <c r="NGM10" s="219"/>
      <c r="NGN10" s="219"/>
      <c r="NGO10" s="219"/>
      <c r="NGP10" s="219"/>
      <c r="NGQ10" s="219"/>
      <c r="NGR10" s="219"/>
      <c r="NGS10" s="219"/>
      <c r="NGT10" s="219"/>
      <c r="NGU10" s="219"/>
      <c r="NGV10" s="219"/>
      <c r="NGW10" s="219"/>
      <c r="NGX10" s="219"/>
      <c r="NGY10" s="219"/>
      <c r="NGZ10" s="219"/>
      <c r="NHA10" s="219"/>
      <c r="NHB10" s="219"/>
      <c r="NHC10" s="219"/>
      <c r="NHD10" s="219"/>
      <c r="NHE10" s="219"/>
      <c r="NHF10" s="219"/>
      <c r="NHG10" s="219"/>
      <c r="NHH10" s="219"/>
      <c r="NHI10" s="219"/>
      <c r="NHJ10" s="219"/>
      <c r="NHK10" s="219"/>
      <c r="NHL10" s="219"/>
      <c r="NHM10" s="219"/>
      <c r="NHN10" s="219"/>
      <c r="NHO10" s="219"/>
      <c r="NHP10" s="219"/>
      <c r="NHQ10" s="219"/>
      <c r="NHR10" s="219"/>
      <c r="NHS10" s="219"/>
      <c r="NHT10" s="219"/>
      <c r="NHU10" s="219"/>
      <c r="NHV10" s="219"/>
      <c r="NHW10" s="219"/>
      <c r="NHX10" s="219"/>
      <c r="NHY10" s="219"/>
      <c r="NHZ10" s="219"/>
      <c r="NIA10" s="219"/>
      <c r="NIB10" s="219"/>
      <c r="NIC10" s="219"/>
      <c r="NID10" s="219"/>
      <c r="NIE10" s="219"/>
      <c r="NIF10" s="219"/>
      <c r="NIG10" s="219"/>
      <c r="NIH10" s="219"/>
      <c r="NII10" s="219"/>
      <c r="NIJ10" s="219"/>
      <c r="NIK10" s="219"/>
      <c r="NIL10" s="219"/>
      <c r="NIM10" s="219"/>
      <c r="NIN10" s="219"/>
      <c r="NIO10" s="219"/>
      <c r="NIP10" s="219"/>
      <c r="NIQ10" s="219"/>
      <c r="NIR10" s="219"/>
      <c r="NIS10" s="219"/>
      <c r="NIT10" s="219"/>
      <c r="NIU10" s="219"/>
      <c r="NIV10" s="219"/>
      <c r="NIW10" s="219"/>
      <c r="NIX10" s="219"/>
      <c r="NIY10" s="219"/>
      <c r="NIZ10" s="219"/>
      <c r="NJA10" s="219"/>
      <c r="NJB10" s="219"/>
      <c r="NJC10" s="219"/>
      <c r="NJD10" s="219"/>
      <c r="NJE10" s="219"/>
      <c r="NJF10" s="219"/>
      <c r="NJG10" s="219"/>
      <c r="NJH10" s="219"/>
      <c r="NJI10" s="219"/>
      <c r="NJJ10" s="219"/>
      <c r="NJK10" s="219"/>
      <c r="NJL10" s="219"/>
      <c r="NJM10" s="219"/>
      <c r="NJN10" s="219"/>
      <c r="NJO10" s="219"/>
      <c r="NJP10" s="219"/>
      <c r="NJQ10" s="219"/>
      <c r="NJR10" s="219"/>
      <c r="NJS10" s="219"/>
      <c r="NJT10" s="219"/>
      <c r="NJU10" s="219"/>
      <c r="NJV10" s="219"/>
      <c r="NJW10" s="219"/>
      <c r="NJX10" s="219"/>
      <c r="NJY10" s="219"/>
      <c r="NJZ10" s="219"/>
      <c r="NKA10" s="219"/>
      <c r="NKB10" s="219"/>
      <c r="NKC10" s="219"/>
      <c r="NKD10" s="219"/>
      <c r="NKE10" s="219"/>
      <c r="NKF10" s="219"/>
      <c r="NKG10" s="219"/>
      <c r="NKH10" s="219"/>
      <c r="NKI10" s="219"/>
      <c r="NKJ10" s="219"/>
      <c r="NKK10" s="219"/>
      <c r="NKL10" s="219"/>
      <c r="NKM10" s="219"/>
      <c r="NKN10" s="219"/>
      <c r="NKO10" s="219"/>
      <c r="NKP10" s="219"/>
      <c r="NKQ10" s="219"/>
      <c r="NKR10" s="219"/>
      <c r="NKS10" s="219"/>
      <c r="NKT10" s="219"/>
      <c r="NKU10" s="219"/>
      <c r="NKV10" s="219"/>
      <c r="NKW10" s="219"/>
      <c r="NKX10" s="219"/>
      <c r="NKY10" s="219"/>
      <c r="NKZ10" s="219"/>
      <c r="NLA10" s="219"/>
      <c r="NLB10" s="219"/>
      <c r="NLC10" s="219"/>
      <c r="NLD10" s="219"/>
      <c r="NLE10" s="219"/>
      <c r="NLF10" s="219"/>
      <c r="NLG10" s="219"/>
      <c r="NLH10" s="219"/>
      <c r="NLI10" s="219"/>
      <c r="NLJ10" s="219"/>
      <c r="NLK10" s="219"/>
      <c r="NLL10" s="219"/>
      <c r="NLM10" s="219"/>
      <c r="NLN10" s="219"/>
      <c r="NLO10" s="219"/>
      <c r="NLP10" s="219"/>
      <c r="NLQ10" s="219"/>
      <c r="NLR10" s="219"/>
      <c r="NLS10" s="219"/>
      <c r="NLT10" s="219"/>
      <c r="NLU10" s="219"/>
      <c r="NLV10" s="219"/>
      <c r="NLW10" s="219"/>
      <c r="NLX10" s="219"/>
      <c r="NLY10" s="219"/>
      <c r="NLZ10" s="219"/>
      <c r="NMA10" s="219"/>
      <c r="NMB10" s="219"/>
      <c r="NMC10" s="219"/>
      <c r="NMD10" s="219"/>
      <c r="NME10" s="219"/>
      <c r="NMF10" s="219"/>
      <c r="NMG10" s="219"/>
      <c r="NMH10" s="219"/>
      <c r="NMI10" s="219"/>
      <c r="NMJ10" s="219"/>
      <c r="NMK10" s="219"/>
      <c r="NML10" s="219"/>
      <c r="NMM10" s="219"/>
      <c r="NMN10" s="219"/>
      <c r="NMO10" s="219"/>
      <c r="NMP10" s="219"/>
      <c r="NMQ10" s="219"/>
      <c r="NMR10" s="219"/>
      <c r="NMS10" s="219"/>
      <c r="NMT10" s="219"/>
      <c r="NMU10" s="219"/>
      <c r="NMV10" s="219"/>
      <c r="NMW10" s="219"/>
      <c r="NMX10" s="219"/>
      <c r="NMY10" s="219"/>
      <c r="NMZ10" s="219"/>
      <c r="NNA10" s="219"/>
      <c r="NNB10" s="219"/>
      <c r="NNC10" s="219"/>
      <c r="NND10" s="219"/>
      <c r="NNE10" s="219"/>
      <c r="NNF10" s="219"/>
      <c r="NNG10" s="219"/>
      <c r="NNH10" s="219"/>
      <c r="NNI10" s="219"/>
      <c r="NNJ10" s="219"/>
      <c r="NNK10" s="219"/>
      <c r="NNL10" s="219"/>
      <c r="NNM10" s="219"/>
      <c r="NNN10" s="219"/>
      <c r="NNO10" s="219"/>
      <c r="NNP10" s="219"/>
      <c r="NNQ10" s="219"/>
      <c r="NNR10" s="219"/>
      <c r="NNS10" s="219"/>
      <c r="NNT10" s="219"/>
      <c r="NNU10" s="219"/>
      <c r="NNV10" s="219"/>
      <c r="NNW10" s="219"/>
      <c r="NNX10" s="219"/>
      <c r="NNY10" s="219"/>
      <c r="NNZ10" s="219"/>
      <c r="NOA10" s="219"/>
      <c r="NOB10" s="219"/>
      <c r="NOC10" s="219"/>
      <c r="NOD10" s="219"/>
      <c r="NOE10" s="219"/>
      <c r="NOF10" s="219"/>
      <c r="NOG10" s="219"/>
      <c r="NOH10" s="219"/>
      <c r="NOI10" s="219"/>
      <c r="NOJ10" s="219"/>
      <c r="NOK10" s="219"/>
      <c r="NOL10" s="219"/>
      <c r="NOM10" s="219"/>
      <c r="NON10" s="219"/>
      <c r="NOO10" s="219"/>
      <c r="NOP10" s="219"/>
      <c r="NOQ10" s="219"/>
      <c r="NOR10" s="219"/>
      <c r="NOS10" s="219"/>
      <c r="NOT10" s="219"/>
      <c r="NOU10" s="219"/>
      <c r="NOV10" s="219"/>
      <c r="NOW10" s="219"/>
      <c r="NOX10" s="219"/>
      <c r="NOY10" s="219"/>
      <c r="NOZ10" s="219"/>
      <c r="NPA10" s="219"/>
      <c r="NPB10" s="219"/>
      <c r="NPC10" s="219"/>
      <c r="NPD10" s="219"/>
      <c r="NPE10" s="219"/>
      <c r="NPF10" s="219"/>
      <c r="NPG10" s="219"/>
      <c r="NPH10" s="219"/>
      <c r="NPI10" s="219"/>
      <c r="NPJ10" s="219"/>
      <c r="NPK10" s="219"/>
      <c r="NPL10" s="219"/>
      <c r="NPM10" s="219"/>
      <c r="NPN10" s="219"/>
      <c r="NPO10" s="219"/>
      <c r="NPP10" s="219"/>
      <c r="NPQ10" s="219"/>
      <c r="NPR10" s="219"/>
      <c r="NPS10" s="219"/>
      <c r="NPT10" s="219"/>
      <c r="NPU10" s="219"/>
      <c r="NPV10" s="219"/>
      <c r="NPW10" s="219"/>
      <c r="NPX10" s="219"/>
      <c r="NPY10" s="219"/>
      <c r="NPZ10" s="219"/>
      <c r="NQA10" s="219"/>
      <c r="NQB10" s="219"/>
      <c r="NQC10" s="219"/>
      <c r="NQD10" s="219"/>
      <c r="NQE10" s="219"/>
      <c r="NQF10" s="219"/>
      <c r="NQG10" s="219"/>
      <c r="NQH10" s="219"/>
      <c r="NQI10" s="219"/>
      <c r="NQJ10" s="219"/>
      <c r="NQK10" s="219"/>
      <c r="NQL10" s="219"/>
      <c r="NQM10" s="219"/>
      <c r="NQN10" s="219"/>
      <c r="NQO10" s="219"/>
      <c r="NQP10" s="219"/>
      <c r="NQQ10" s="219"/>
      <c r="NQR10" s="219"/>
      <c r="NQS10" s="219"/>
      <c r="NQT10" s="219"/>
      <c r="NQU10" s="219"/>
      <c r="NQV10" s="219"/>
      <c r="NQW10" s="219"/>
      <c r="NQX10" s="219"/>
      <c r="NQY10" s="219"/>
      <c r="NQZ10" s="219"/>
      <c r="NRA10" s="219"/>
      <c r="NRB10" s="219"/>
      <c r="NRC10" s="219"/>
      <c r="NRD10" s="219"/>
      <c r="NRE10" s="219"/>
      <c r="NRF10" s="219"/>
      <c r="NRG10" s="219"/>
      <c r="NRH10" s="219"/>
      <c r="NRI10" s="219"/>
      <c r="NRJ10" s="219"/>
      <c r="NRK10" s="219"/>
      <c r="NRL10" s="219"/>
      <c r="NRM10" s="219"/>
      <c r="NRN10" s="219"/>
      <c r="NRO10" s="219"/>
      <c r="NRP10" s="219"/>
      <c r="NRQ10" s="219"/>
      <c r="NRR10" s="219"/>
      <c r="NRS10" s="219"/>
      <c r="NRT10" s="219"/>
      <c r="NRU10" s="219"/>
      <c r="NRV10" s="219"/>
      <c r="NRW10" s="219"/>
      <c r="NRX10" s="219"/>
      <c r="NRY10" s="219"/>
      <c r="NRZ10" s="219"/>
      <c r="NSA10" s="219"/>
      <c r="NSB10" s="219"/>
      <c r="NSC10" s="219"/>
      <c r="NSD10" s="219"/>
      <c r="NSE10" s="219"/>
      <c r="NSF10" s="219"/>
      <c r="NSG10" s="219"/>
      <c r="NSH10" s="219"/>
      <c r="NSI10" s="219"/>
      <c r="NSJ10" s="219"/>
      <c r="NSK10" s="219"/>
      <c r="NSL10" s="219"/>
      <c r="NSM10" s="219"/>
      <c r="NSN10" s="219"/>
      <c r="NSO10" s="219"/>
      <c r="NSP10" s="219"/>
      <c r="NSQ10" s="219"/>
      <c r="NSR10" s="219"/>
      <c r="NSS10" s="219"/>
      <c r="NST10" s="219"/>
      <c r="NSU10" s="219"/>
      <c r="NSV10" s="219"/>
      <c r="NSW10" s="219"/>
      <c r="NSX10" s="219"/>
      <c r="NSY10" s="219"/>
      <c r="NSZ10" s="219"/>
      <c r="NTA10" s="219"/>
      <c r="NTB10" s="219"/>
      <c r="NTC10" s="219"/>
      <c r="NTD10" s="219"/>
      <c r="NTE10" s="219"/>
      <c r="NTF10" s="219"/>
      <c r="NTG10" s="219"/>
      <c r="NTH10" s="219"/>
      <c r="NTI10" s="219"/>
      <c r="NTJ10" s="219"/>
      <c r="NTK10" s="219"/>
      <c r="NTL10" s="219"/>
      <c r="NTM10" s="219"/>
      <c r="NTN10" s="219"/>
      <c r="NTO10" s="219"/>
      <c r="NTP10" s="219"/>
      <c r="NTQ10" s="219"/>
      <c r="NTR10" s="219"/>
      <c r="NTS10" s="219"/>
      <c r="NTT10" s="219"/>
      <c r="NTU10" s="219"/>
      <c r="NTV10" s="219"/>
      <c r="NTW10" s="219"/>
      <c r="NTX10" s="219"/>
      <c r="NTY10" s="219"/>
      <c r="NTZ10" s="219"/>
      <c r="NUA10" s="219"/>
      <c r="NUB10" s="219"/>
      <c r="NUC10" s="219"/>
      <c r="NUD10" s="219"/>
      <c r="NUE10" s="219"/>
      <c r="NUF10" s="219"/>
      <c r="NUG10" s="219"/>
      <c r="NUH10" s="219"/>
      <c r="NUI10" s="219"/>
      <c r="NUJ10" s="219"/>
      <c r="NUK10" s="219"/>
      <c r="NUL10" s="219"/>
      <c r="NUM10" s="219"/>
      <c r="NUN10" s="219"/>
      <c r="NUO10" s="219"/>
      <c r="NUP10" s="219"/>
      <c r="NUQ10" s="219"/>
      <c r="NUR10" s="219"/>
      <c r="NUS10" s="219"/>
      <c r="NUT10" s="219"/>
      <c r="NUU10" s="219"/>
      <c r="NUV10" s="219"/>
      <c r="NUW10" s="219"/>
      <c r="NUX10" s="219"/>
      <c r="NUY10" s="219"/>
      <c r="NUZ10" s="219"/>
      <c r="NVA10" s="219"/>
      <c r="NVB10" s="219"/>
      <c r="NVC10" s="219"/>
      <c r="NVD10" s="219"/>
      <c r="NVE10" s="219"/>
      <c r="NVF10" s="219"/>
      <c r="NVG10" s="219"/>
      <c r="NVH10" s="219"/>
      <c r="NVI10" s="219"/>
      <c r="NVJ10" s="219"/>
      <c r="NVK10" s="219"/>
      <c r="NVL10" s="219"/>
      <c r="NVM10" s="219"/>
      <c r="NVN10" s="219"/>
      <c r="NVO10" s="219"/>
      <c r="NVP10" s="219"/>
      <c r="NVQ10" s="219"/>
      <c r="NVR10" s="219"/>
      <c r="NVS10" s="219"/>
      <c r="NVT10" s="219"/>
      <c r="NVU10" s="219"/>
      <c r="NVV10" s="219"/>
      <c r="NVW10" s="219"/>
      <c r="NVX10" s="219"/>
      <c r="NVY10" s="219"/>
      <c r="NVZ10" s="219"/>
      <c r="NWA10" s="219"/>
      <c r="NWB10" s="219"/>
      <c r="NWC10" s="219"/>
      <c r="NWD10" s="219"/>
      <c r="NWE10" s="219"/>
      <c r="NWF10" s="219"/>
      <c r="NWG10" s="219"/>
      <c r="NWH10" s="219"/>
      <c r="NWI10" s="219"/>
      <c r="NWJ10" s="219"/>
      <c r="NWK10" s="219"/>
      <c r="NWL10" s="219"/>
      <c r="NWM10" s="219"/>
      <c r="NWN10" s="219"/>
      <c r="NWO10" s="219"/>
      <c r="NWP10" s="219"/>
      <c r="NWQ10" s="219"/>
      <c r="NWR10" s="219"/>
      <c r="NWS10" s="219"/>
      <c r="NWT10" s="219"/>
      <c r="NWU10" s="219"/>
      <c r="NWV10" s="219"/>
      <c r="NWW10" s="219"/>
      <c r="NWX10" s="219"/>
      <c r="NWY10" s="219"/>
      <c r="NWZ10" s="219"/>
      <c r="NXA10" s="219"/>
      <c r="NXB10" s="219"/>
      <c r="NXC10" s="219"/>
      <c r="NXD10" s="219"/>
      <c r="NXE10" s="219"/>
      <c r="NXF10" s="219"/>
      <c r="NXG10" s="219"/>
      <c r="NXH10" s="219"/>
      <c r="NXI10" s="219"/>
      <c r="NXJ10" s="219"/>
      <c r="NXK10" s="219"/>
      <c r="NXL10" s="219"/>
      <c r="NXM10" s="219"/>
      <c r="NXN10" s="219"/>
      <c r="NXO10" s="219"/>
      <c r="NXP10" s="219"/>
      <c r="NXQ10" s="219"/>
      <c r="NXR10" s="219"/>
      <c r="NXS10" s="219"/>
      <c r="NXT10" s="219"/>
      <c r="NXU10" s="219"/>
      <c r="NXV10" s="219"/>
      <c r="NXW10" s="219"/>
      <c r="NXX10" s="219"/>
      <c r="NXY10" s="219"/>
      <c r="NXZ10" s="219"/>
      <c r="NYA10" s="219"/>
      <c r="NYB10" s="219"/>
      <c r="NYC10" s="219"/>
      <c r="NYD10" s="219"/>
      <c r="NYE10" s="219"/>
      <c r="NYF10" s="219"/>
      <c r="NYG10" s="219"/>
      <c r="NYH10" s="219"/>
      <c r="NYI10" s="219"/>
      <c r="NYJ10" s="219"/>
      <c r="NYK10" s="219"/>
      <c r="NYL10" s="219"/>
      <c r="NYM10" s="219"/>
      <c r="NYN10" s="219"/>
      <c r="NYO10" s="219"/>
      <c r="NYP10" s="219"/>
      <c r="NYQ10" s="219"/>
      <c r="NYR10" s="219"/>
      <c r="NYS10" s="219"/>
      <c r="NYT10" s="219"/>
      <c r="NYU10" s="219"/>
      <c r="NYV10" s="219"/>
      <c r="NYW10" s="219"/>
      <c r="NYX10" s="219"/>
      <c r="NYY10" s="219"/>
      <c r="NYZ10" s="219"/>
      <c r="NZA10" s="219"/>
      <c r="NZB10" s="219"/>
      <c r="NZC10" s="219"/>
      <c r="NZD10" s="219"/>
      <c r="NZE10" s="219"/>
      <c r="NZF10" s="219"/>
      <c r="NZG10" s="219"/>
      <c r="NZH10" s="219"/>
      <c r="NZI10" s="219"/>
      <c r="NZJ10" s="219"/>
      <c r="NZK10" s="219"/>
      <c r="NZL10" s="219"/>
      <c r="NZM10" s="219"/>
      <c r="NZN10" s="219"/>
      <c r="NZO10" s="219"/>
      <c r="NZP10" s="219"/>
      <c r="NZQ10" s="219"/>
      <c r="NZR10" s="219"/>
      <c r="NZS10" s="219"/>
      <c r="NZT10" s="219"/>
      <c r="NZU10" s="219"/>
      <c r="NZV10" s="219"/>
      <c r="NZW10" s="219"/>
      <c r="NZX10" s="219"/>
      <c r="NZY10" s="219"/>
      <c r="NZZ10" s="219"/>
      <c r="OAA10" s="219"/>
      <c r="OAB10" s="219"/>
      <c r="OAC10" s="219"/>
      <c r="OAD10" s="219"/>
      <c r="OAE10" s="219"/>
      <c r="OAF10" s="219"/>
      <c r="OAG10" s="219"/>
      <c r="OAH10" s="219"/>
      <c r="OAI10" s="219"/>
      <c r="OAJ10" s="219"/>
      <c r="OAK10" s="219"/>
      <c r="OAL10" s="219"/>
      <c r="OAM10" s="219"/>
      <c r="OAN10" s="219"/>
      <c r="OAO10" s="219"/>
      <c r="OAP10" s="219"/>
      <c r="OAQ10" s="219"/>
      <c r="OAR10" s="219"/>
      <c r="OAS10" s="219"/>
      <c r="OAT10" s="219"/>
      <c r="OAU10" s="219"/>
      <c r="OAV10" s="219"/>
      <c r="OAW10" s="219"/>
      <c r="OAX10" s="219"/>
      <c r="OAY10" s="219"/>
      <c r="OAZ10" s="219"/>
      <c r="OBA10" s="219"/>
      <c r="OBB10" s="219"/>
      <c r="OBC10" s="219"/>
      <c r="OBD10" s="219"/>
      <c r="OBE10" s="219"/>
      <c r="OBF10" s="219"/>
      <c r="OBG10" s="219"/>
      <c r="OBH10" s="219"/>
      <c r="OBI10" s="219"/>
      <c r="OBJ10" s="219"/>
      <c r="OBK10" s="219"/>
      <c r="OBL10" s="219"/>
      <c r="OBM10" s="219"/>
      <c r="OBN10" s="219"/>
      <c r="OBO10" s="219"/>
      <c r="OBP10" s="219"/>
      <c r="OBQ10" s="219"/>
      <c r="OBR10" s="219"/>
      <c r="OBS10" s="219"/>
      <c r="OBT10" s="219"/>
      <c r="OBU10" s="219"/>
      <c r="OBV10" s="219"/>
      <c r="OBW10" s="219"/>
      <c r="OBX10" s="219"/>
      <c r="OBY10" s="219"/>
      <c r="OBZ10" s="219"/>
      <c r="OCA10" s="219"/>
      <c r="OCB10" s="219"/>
      <c r="OCC10" s="219"/>
      <c r="OCD10" s="219"/>
      <c r="OCE10" s="219"/>
      <c r="OCF10" s="219"/>
      <c r="OCG10" s="219"/>
      <c r="OCH10" s="219"/>
      <c r="OCI10" s="219"/>
      <c r="OCJ10" s="219"/>
      <c r="OCK10" s="219"/>
      <c r="OCL10" s="219"/>
      <c r="OCM10" s="219"/>
      <c r="OCN10" s="219"/>
      <c r="OCO10" s="219"/>
      <c r="OCP10" s="219"/>
      <c r="OCQ10" s="219"/>
      <c r="OCR10" s="219"/>
      <c r="OCS10" s="219"/>
      <c r="OCT10" s="219"/>
      <c r="OCU10" s="219"/>
      <c r="OCV10" s="219"/>
      <c r="OCW10" s="219"/>
      <c r="OCX10" s="219"/>
      <c r="OCY10" s="219"/>
      <c r="OCZ10" s="219"/>
      <c r="ODA10" s="219"/>
      <c r="ODB10" s="219"/>
      <c r="ODC10" s="219"/>
      <c r="ODD10" s="219"/>
      <c r="ODE10" s="219"/>
      <c r="ODF10" s="219"/>
      <c r="ODG10" s="219"/>
      <c r="ODH10" s="219"/>
      <c r="ODI10" s="219"/>
      <c r="ODJ10" s="219"/>
      <c r="ODK10" s="219"/>
      <c r="ODL10" s="219"/>
      <c r="ODM10" s="219"/>
      <c r="ODN10" s="219"/>
      <c r="ODO10" s="219"/>
      <c r="ODP10" s="219"/>
      <c r="ODQ10" s="219"/>
      <c r="ODR10" s="219"/>
      <c r="ODS10" s="219"/>
      <c r="ODT10" s="219"/>
      <c r="ODU10" s="219"/>
      <c r="ODV10" s="219"/>
      <c r="ODW10" s="219"/>
      <c r="ODX10" s="219"/>
      <c r="ODY10" s="219"/>
      <c r="ODZ10" s="219"/>
      <c r="OEA10" s="219"/>
      <c r="OEB10" s="219"/>
      <c r="OEC10" s="219"/>
      <c r="OED10" s="219"/>
      <c r="OEE10" s="219"/>
      <c r="OEF10" s="219"/>
      <c r="OEG10" s="219"/>
      <c r="OEH10" s="219"/>
      <c r="OEI10" s="219"/>
      <c r="OEJ10" s="219"/>
      <c r="OEK10" s="219"/>
      <c r="OEL10" s="219"/>
      <c r="OEM10" s="219"/>
      <c r="OEN10" s="219"/>
      <c r="OEO10" s="219"/>
      <c r="OEP10" s="219"/>
      <c r="OEQ10" s="219"/>
      <c r="OER10" s="219"/>
      <c r="OES10" s="219"/>
      <c r="OET10" s="219"/>
      <c r="OEU10" s="219"/>
      <c r="OEV10" s="219"/>
      <c r="OEW10" s="219"/>
      <c r="OEX10" s="219"/>
      <c r="OEY10" s="219"/>
      <c r="OEZ10" s="219"/>
      <c r="OFA10" s="219"/>
      <c r="OFB10" s="219"/>
      <c r="OFC10" s="219"/>
      <c r="OFD10" s="219"/>
      <c r="OFE10" s="219"/>
      <c r="OFF10" s="219"/>
      <c r="OFG10" s="219"/>
      <c r="OFH10" s="219"/>
      <c r="OFI10" s="219"/>
      <c r="OFJ10" s="219"/>
      <c r="OFK10" s="219"/>
      <c r="OFL10" s="219"/>
      <c r="OFM10" s="219"/>
      <c r="OFN10" s="219"/>
      <c r="OFO10" s="219"/>
      <c r="OFP10" s="219"/>
      <c r="OFQ10" s="219"/>
      <c r="OFR10" s="219"/>
      <c r="OFS10" s="219"/>
      <c r="OFT10" s="219"/>
      <c r="OFU10" s="219"/>
      <c r="OFV10" s="219"/>
      <c r="OFW10" s="219"/>
      <c r="OFX10" s="219"/>
      <c r="OFY10" s="219"/>
      <c r="OFZ10" s="219"/>
      <c r="OGA10" s="219"/>
      <c r="OGB10" s="219"/>
      <c r="OGC10" s="219"/>
      <c r="OGD10" s="219"/>
      <c r="OGE10" s="219"/>
      <c r="OGF10" s="219"/>
      <c r="OGG10" s="219"/>
      <c r="OGH10" s="219"/>
      <c r="OGI10" s="219"/>
      <c r="OGJ10" s="219"/>
      <c r="OGK10" s="219"/>
      <c r="OGL10" s="219"/>
      <c r="OGM10" s="219"/>
      <c r="OGN10" s="219"/>
      <c r="OGO10" s="219"/>
      <c r="OGP10" s="219"/>
      <c r="OGQ10" s="219"/>
      <c r="OGR10" s="219"/>
      <c r="OGS10" s="219"/>
      <c r="OGT10" s="219"/>
      <c r="OGU10" s="219"/>
      <c r="OGV10" s="219"/>
      <c r="OGW10" s="219"/>
      <c r="OGX10" s="219"/>
      <c r="OGY10" s="219"/>
      <c r="OGZ10" s="219"/>
      <c r="OHA10" s="219"/>
      <c r="OHB10" s="219"/>
      <c r="OHC10" s="219"/>
      <c r="OHD10" s="219"/>
      <c r="OHE10" s="219"/>
      <c r="OHF10" s="219"/>
      <c r="OHG10" s="219"/>
      <c r="OHH10" s="219"/>
      <c r="OHI10" s="219"/>
      <c r="OHJ10" s="219"/>
      <c r="OHK10" s="219"/>
      <c r="OHL10" s="219"/>
      <c r="OHM10" s="219"/>
      <c r="OHN10" s="219"/>
      <c r="OHO10" s="219"/>
      <c r="OHP10" s="219"/>
      <c r="OHQ10" s="219"/>
      <c r="OHR10" s="219"/>
      <c r="OHS10" s="219"/>
      <c r="OHT10" s="219"/>
      <c r="OHU10" s="219"/>
      <c r="OHV10" s="219"/>
      <c r="OHW10" s="219"/>
      <c r="OHX10" s="219"/>
      <c r="OHY10" s="219"/>
      <c r="OHZ10" s="219"/>
      <c r="OIA10" s="219"/>
      <c r="OIB10" s="219"/>
      <c r="OIC10" s="219"/>
      <c r="OID10" s="219"/>
      <c r="OIE10" s="219"/>
      <c r="OIF10" s="219"/>
      <c r="OIG10" s="219"/>
      <c r="OIH10" s="219"/>
      <c r="OII10" s="219"/>
      <c r="OIJ10" s="219"/>
      <c r="OIK10" s="219"/>
      <c r="OIL10" s="219"/>
      <c r="OIM10" s="219"/>
      <c r="OIN10" s="219"/>
      <c r="OIO10" s="219"/>
      <c r="OIP10" s="219"/>
      <c r="OIQ10" s="219"/>
      <c r="OIR10" s="219"/>
      <c r="OIS10" s="219"/>
      <c r="OIT10" s="219"/>
      <c r="OIU10" s="219"/>
      <c r="OIV10" s="219"/>
      <c r="OIW10" s="219"/>
      <c r="OIX10" s="219"/>
      <c r="OIY10" s="219"/>
      <c r="OIZ10" s="219"/>
      <c r="OJA10" s="219"/>
      <c r="OJB10" s="219"/>
      <c r="OJC10" s="219"/>
      <c r="OJD10" s="219"/>
      <c r="OJE10" s="219"/>
      <c r="OJF10" s="219"/>
      <c r="OJG10" s="219"/>
      <c r="OJH10" s="219"/>
      <c r="OJI10" s="219"/>
      <c r="OJJ10" s="219"/>
      <c r="OJK10" s="219"/>
      <c r="OJL10" s="219"/>
      <c r="OJM10" s="219"/>
      <c r="OJN10" s="219"/>
      <c r="OJO10" s="219"/>
      <c r="OJP10" s="219"/>
      <c r="OJQ10" s="219"/>
      <c r="OJR10" s="219"/>
      <c r="OJS10" s="219"/>
      <c r="OJT10" s="219"/>
      <c r="OJU10" s="219"/>
      <c r="OJV10" s="219"/>
      <c r="OJW10" s="219"/>
      <c r="OJX10" s="219"/>
      <c r="OJY10" s="219"/>
      <c r="OJZ10" s="219"/>
      <c r="OKA10" s="219"/>
      <c r="OKB10" s="219"/>
      <c r="OKC10" s="219"/>
      <c r="OKD10" s="219"/>
      <c r="OKE10" s="219"/>
      <c r="OKF10" s="219"/>
      <c r="OKG10" s="219"/>
      <c r="OKH10" s="219"/>
      <c r="OKI10" s="219"/>
      <c r="OKJ10" s="219"/>
      <c r="OKK10" s="219"/>
      <c r="OKL10" s="219"/>
      <c r="OKM10" s="219"/>
      <c r="OKN10" s="219"/>
      <c r="OKO10" s="219"/>
      <c r="OKP10" s="219"/>
      <c r="OKQ10" s="219"/>
      <c r="OKR10" s="219"/>
      <c r="OKS10" s="219"/>
      <c r="OKT10" s="219"/>
      <c r="OKU10" s="219"/>
      <c r="OKV10" s="219"/>
      <c r="OKW10" s="219"/>
      <c r="OKX10" s="219"/>
      <c r="OKY10" s="219"/>
      <c r="OKZ10" s="219"/>
      <c r="OLA10" s="219"/>
      <c r="OLB10" s="219"/>
      <c r="OLC10" s="219"/>
      <c r="OLD10" s="219"/>
      <c r="OLE10" s="219"/>
      <c r="OLF10" s="219"/>
      <c r="OLG10" s="219"/>
      <c r="OLH10" s="219"/>
      <c r="OLI10" s="219"/>
      <c r="OLJ10" s="219"/>
      <c r="OLK10" s="219"/>
      <c r="OLL10" s="219"/>
      <c r="OLM10" s="219"/>
      <c r="OLN10" s="219"/>
      <c r="OLO10" s="219"/>
      <c r="OLP10" s="219"/>
      <c r="OLQ10" s="219"/>
      <c r="OLR10" s="219"/>
      <c r="OLS10" s="219"/>
      <c r="OLT10" s="219"/>
      <c r="OLU10" s="219"/>
      <c r="OLV10" s="219"/>
      <c r="OLW10" s="219"/>
      <c r="OLX10" s="219"/>
      <c r="OLY10" s="219"/>
      <c r="OLZ10" s="219"/>
      <c r="OMA10" s="219"/>
      <c r="OMB10" s="219"/>
      <c r="OMC10" s="219"/>
      <c r="OMD10" s="219"/>
      <c r="OME10" s="219"/>
      <c r="OMF10" s="219"/>
      <c r="OMG10" s="219"/>
      <c r="OMH10" s="219"/>
      <c r="OMI10" s="219"/>
      <c r="OMJ10" s="219"/>
      <c r="OMK10" s="219"/>
      <c r="OML10" s="219"/>
      <c r="OMM10" s="219"/>
      <c r="OMN10" s="219"/>
      <c r="OMO10" s="219"/>
      <c r="OMP10" s="219"/>
      <c r="OMQ10" s="219"/>
      <c r="OMR10" s="219"/>
      <c r="OMS10" s="219"/>
      <c r="OMT10" s="219"/>
      <c r="OMU10" s="219"/>
      <c r="OMV10" s="219"/>
      <c r="OMW10" s="219"/>
      <c r="OMX10" s="219"/>
      <c r="OMY10" s="219"/>
      <c r="OMZ10" s="219"/>
      <c r="ONA10" s="219"/>
      <c r="ONB10" s="219"/>
      <c r="ONC10" s="219"/>
      <c r="OND10" s="219"/>
      <c r="ONE10" s="219"/>
      <c r="ONF10" s="219"/>
      <c r="ONG10" s="219"/>
      <c r="ONH10" s="219"/>
      <c r="ONI10" s="219"/>
      <c r="ONJ10" s="219"/>
      <c r="ONK10" s="219"/>
      <c r="ONL10" s="219"/>
      <c r="ONM10" s="219"/>
      <c r="ONN10" s="219"/>
      <c r="ONO10" s="219"/>
      <c r="ONP10" s="219"/>
      <c r="ONQ10" s="219"/>
      <c r="ONR10" s="219"/>
      <c r="ONS10" s="219"/>
      <c r="ONT10" s="219"/>
      <c r="ONU10" s="219"/>
      <c r="ONV10" s="219"/>
      <c r="ONW10" s="219"/>
      <c r="ONX10" s="219"/>
      <c r="ONY10" s="219"/>
      <c r="ONZ10" s="219"/>
      <c r="OOA10" s="219"/>
      <c r="OOB10" s="219"/>
      <c r="OOC10" s="219"/>
      <c r="OOD10" s="219"/>
      <c r="OOE10" s="219"/>
      <c r="OOF10" s="219"/>
      <c r="OOG10" s="219"/>
      <c r="OOH10" s="219"/>
      <c r="OOI10" s="219"/>
      <c r="OOJ10" s="219"/>
      <c r="OOK10" s="219"/>
      <c r="OOL10" s="219"/>
      <c r="OOM10" s="219"/>
      <c r="OON10" s="219"/>
      <c r="OOO10" s="219"/>
      <c r="OOP10" s="219"/>
      <c r="OOQ10" s="219"/>
      <c r="OOR10" s="219"/>
      <c r="OOS10" s="219"/>
      <c r="OOT10" s="219"/>
      <c r="OOU10" s="219"/>
      <c r="OOV10" s="219"/>
      <c r="OOW10" s="219"/>
      <c r="OOX10" s="219"/>
      <c r="OOY10" s="219"/>
      <c r="OOZ10" s="219"/>
      <c r="OPA10" s="219"/>
      <c r="OPB10" s="219"/>
      <c r="OPC10" s="219"/>
      <c r="OPD10" s="219"/>
      <c r="OPE10" s="219"/>
      <c r="OPF10" s="219"/>
      <c r="OPG10" s="219"/>
      <c r="OPH10" s="219"/>
      <c r="OPI10" s="219"/>
      <c r="OPJ10" s="219"/>
      <c r="OPK10" s="219"/>
      <c r="OPL10" s="219"/>
      <c r="OPM10" s="219"/>
      <c r="OPN10" s="219"/>
      <c r="OPO10" s="219"/>
      <c r="OPP10" s="219"/>
      <c r="OPQ10" s="219"/>
      <c r="OPR10" s="219"/>
      <c r="OPS10" s="219"/>
      <c r="OPT10" s="219"/>
      <c r="OPU10" s="219"/>
      <c r="OPV10" s="219"/>
      <c r="OPW10" s="219"/>
      <c r="OPX10" s="219"/>
      <c r="OPY10" s="219"/>
      <c r="OPZ10" s="219"/>
      <c r="OQA10" s="219"/>
      <c r="OQB10" s="219"/>
      <c r="OQC10" s="219"/>
      <c r="OQD10" s="219"/>
      <c r="OQE10" s="219"/>
      <c r="OQF10" s="219"/>
      <c r="OQG10" s="219"/>
      <c r="OQH10" s="219"/>
      <c r="OQI10" s="219"/>
      <c r="OQJ10" s="219"/>
      <c r="OQK10" s="219"/>
      <c r="OQL10" s="219"/>
      <c r="OQM10" s="219"/>
      <c r="OQN10" s="219"/>
      <c r="OQO10" s="219"/>
      <c r="OQP10" s="219"/>
      <c r="OQQ10" s="219"/>
      <c r="OQR10" s="219"/>
      <c r="OQS10" s="219"/>
      <c r="OQT10" s="219"/>
      <c r="OQU10" s="219"/>
      <c r="OQV10" s="219"/>
      <c r="OQW10" s="219"/>
      <c r="OQX10" s="219"/>
      <c r="OQY10" s="219"/>
      <c r="OQZ10" s="219"/>
      <c r="ORA10" s="219"/>
      <c r="ORB10" s="219"/>
      <c r="ORC10" s="219"/>
      <c r="ORD10" s="219"/>
      <c r="ORE10" s="219"/>
      <c r="ORF10" s="219"/>
      <c r="ORG10" s="219"/>
      <c r="ORH10" s="219"/>
      <c r="ORI10" s="219"/>
      <c r="ORJ10" s="219"/>
      <c r="ORK10" s="219"/>
      <c r="ORL10" s="219"/>
      <c r="ORM10" s="219"/>
      <c r="ORN10" s="219"/>
      <c r="ORO10" s="219"/>
      <c r="ORP10" s="219"/>
      <c r="ORQ10" s="219"/>
      <c r="ORR10" s="219"/>
      <c r="ORS10" s="219"/>
      <c r="ORT10" s="219"/>
      <c r="ORU10" s="219"/>
      <c r="ORV10" s="219"/>
      <c r="ORW10" s="219"/>
      <c r="ORX10" s="219"/>
      <c r="ORY10" s="219"/>
      <c r="ORZ10" s="219"/>
      <c r="OSA10" s="219"/>
      <c r="OSB10" s="219"/>
      <c r="OSC10" s="219"/>
      <c r="OSD10" s="219"/>
      <c r="OSE10" s="219"/>
      <c r="OSF10" s="219"/>
      <c r="OSG10" s="219"/>
      <c r="OSH10" s="219"/>
      <c r="OSI10" s="219"/>
      <c r="OSJ10" s="219"/>
      <c r="OSK10" s="219"/>
      <c r="OSL10" s="219"/>
      <c r="OSM10" s="219"/>
      <c r="OSN10" s="219"/>
      <c r="OSO10" s="219"/>
      <c r="OSP10" s="219"/>
      <c r="OSQ10" s="219"/>
      <c r="OSR10" s="219"/>
      <c r="OSS10" s="219"/>
      <c r="OST10" s="219"/>
      <c r="OSU10" s="219"/>
      <c r="OSV10" s="219"/>
      <c r="OSW10" s="219"/>
      <c r="OSX10" s="219"/>
      <c r="OSY10" s="219"/>
      <c r="OSZ10" s="219"/>
      <c r="OTA10" s="219"/>
      <c r="OTB10" s="219"/>
      <c r="OTC10" s="219"/>
      <c r="OTD10" s="219"/>
      <c r="OTE10" s="219"/>
      <c r="OTF10" s="219"/>
      <c r="OTG10" s="219"/>
      <c r="OTH10" s="219"/>
      <c r="OTI10" s="219"/>
      <c r="OTJ10" s="219"/>
      <c r="OTK10" s="219"/>
      <c r="OTL10" s="219"/>
      <c r="OTM10" s="219"/>
      <c r="OTN10" s="219"/>
      <c r="OTO10" s="219"/>
      <c r="OTP10" s="219"/>
      <c r="OTQ10" s="219"/>
      <c r="OTR10" s="219"/>
      <c r="OTS10" s="219"/>
      <c r="OTT10" s="219"/>
      <c r="OTU10" s="219"/>
      <c r="OTV10" s="219"/>
      <c r="OTW10" s="219"/>
      <c r="OTX10" s="219"/>
      <c r="OTY10" s="219"/>
      <c r="OTZ10" s="219"/>
      <c r="OUA10" s="219"/>
      <c r="OUB10" s="219"/>
      <c r="OUC10" s="219"/>
      <c r="OUD10" s="219"/>
      <c r="OUE10" s="219"/>
      <c r="OUF10" s="219"/>
      <c r="OUG10" s="219"/>
      <c r="OUH10" s="219"/>
      <c r="OUI10" s="219"/>
      <c r="OUJ10" s="219"/>
      <c r="OUK10" s="219"/>
      <c r="OUL10" s="219"/>
      <c r="OUM10" s="219"/>
      <c r="OUN10" s="219"/>
      <c r="OUO10" s="219"/>
      <c r="OUP10" s="219"/>
      <c r="OUQ10" s="219"/>
      <c r="OUR10" s="219"/>
      <c r="OUS10" s="219"/>
      <c r="OUT10" s="219"/>
      <c r="OUU10" s="219"/>
      <c r="OUV10" s="219"/>
      <c r="OUW10" s="219"/>
      <c r="OUX10" s="219"/>
      <c r="OUY10" s="219"/>
      <c r="OUZ10" s="219"/>
      <c r="OVA10" s="219"/>
      <c r="OVB10" s="219"/>
      <c r="OVC10" s="219"/>
      <c r="OVD10" s="219"/>
      <c r="OVE10" s="219"/>
      <c r="OVF10" s="219"/>
      <c r="OVG10" s="219"/>
      <c r="OVH10" s="219"/>
      <c r="OVI10" s="219"/>
      <c r="OVJ10" s="219"/>
      <c r="OVK10" s="219"/>
      <c r="OVL10" s="219"/>
      <c r="OVM10" s="219"/>
      <c r="OVN10" s="219"/>
      <c r="OVO10" s="219"/>
      <c r="OVP10" s="219"/>
      <c r="OVQ10" s="219"/>
      <c r="OVR10" s="219"/>
      <c r="OVS10" s="219"/>
      <c r="OVT10" s="219"/>
      <c r="OVU10" s="219"/>
      <c r="OVV10" s="219"/>
      <c r="OVW10" s="219"/>
      <c r="OVX10" s="219"/>
      <c r="OVY10" s="219"/>
      <c r="OVZ10" s="219"/>
      <c r="OWA10" s="219"/>
      <c r="OWB10" s="219"/>
      <c r="OWC10" s="219"/>
      <c r="OWD10" s="219"/>
      <c r="OWE10" s="219"/>
      <c r="OWF10" s="219"/>
      <c r="OWG10" s="219"/>
      <c r="OWH10" s="219"/>
      <c r="OWI10" s="219"/>
      <c r="OWJ10" s="219"/>
      <c r="OWK10" s="219"/>
      <c r="OWL10" s="219"/>
      <c r="OWM10" s="219"/>
      <c r="OWN10" s="219"/>
      <c r="OWO10" s="219"/>
      <c r="OWP10" s="219"/>
      <c r="OWQ10" s="219"/>
      <c r="OWR10" s="219"/>
      <c r="OWS10" s="219"/>
      <c r="OWT10" s="219"/>
      <c r="OWU10" s="219"/>
      <c r="OWV10" s="219"/>
      <c r="OWW10" s="219"/>
      <c r="OWX10" s="219"/>
      <c r="OWY10" s="219"/>
      <c r="OWZ10" s="219"/>
      <c r="OXA10" s="219"/>
      <c r="OXB10" s="219"/>
      <c r="OXC10" s="219"/>
      <c r="OXD10" s="219"/>
      <c r="OXE10" s="219"/>
      <c r="OXF10" s="219"/>
      <c r="OXG10" s="219"/>
      <c r="OXH10" s="219"/>
      <c r="OXI10" s="219"/>
      <c r="OXJ10" s="219"/>
      <c r="OXK10" s="219"/>
      <c r="OXL10" s="219"/>
      <c r="OXM10" s="219"/>
      <c r="OXN10" s="219"/>
      <c r="OXO10" s="219"/>
      <c r="OXP10" s="219"/>
      <c r="OXQ10" s="219"/>
      <c r="OXR10" s="219"/>
      <c r="OXS10" s="219"/>
      <c r="OXT10" s="219"/>
      <c r="OXU10" s="219"/>
      <c r="OXV10" s="219"/>
      <c r="OXW10" s="219"/>
      <c r="OXX10" s="219"/>
      <c r="OXY10" s="219"/>
      <c r="OXZ10" s="219"/>
      <c r="OYA10" s="219"/>
      <c r="OYB10" s="219"/>
      <c r="OYC10" s="219"/>
      <c r="OYD10" s="219"/>
      <c r="OYE10" s="219"/>
      <c r="OYF10" s="219"/>
      <c r="OYG10" s="219"/>
      <c r="OYH10" s="219"/>
      <c r="OYI10" s="219"/>
      <c r="OYJ10" s="219"/>
      <c r="OYK10" s="219"/>
      <c r="OYL10" s="219"/>
      <c r="OYM10" s="219"/>
      <c r="OYN10" s="219"/>
      <c r="OYO10" s="219"/>
      <c r="OYP10" s="219"/>
      <c r="OYQ10" s="219"/>
      <c r="OYR10" s="219"/>
      <c r="OYS10" s="219"/>
      <c r="OYT10" s="219"/>
      <c r="OYU10" s="219"/>
      <c r="OYV10" s="219"/>
      <c r="OYW10" s="219"/>
      <c r="OYX10" s="219"/>
      <c r="OYY10" s="219"/>
      <c r="OYZ10" s="219"/>
      <c r="OZA10" s="219"/>
      <c r="OZB10" s="219"/>
      <c r="OZC10" s="219"/>
      <c r="OZD10" s="219"/>
      <c r="OZE10" s="219"/>
      <c r="OZF10" s="219"/>
      <c r="OZG10" s="219"/>
      <c r="OZH10" s="219"/>
      <c r="OZI10" s="219"/>
      <c r="OZJ10" s="219"/>
      <c r="OZK10" s="219"/>
      <c r="OZL10" s="219"/>
      <c r="OZM10" s="219"/>
      <c r="OZN10" s="219"/>
      <c r="OZO10" s="219"/>
      <c r="OZP10" s="219"/>
      <c r="OZQ10" s="219"/>
      <c r="OZR10" s="219"/>
      <c r="OZS10" s="219"/>
      <c r="OZT10" s="219"/>
      <c r="OZU10" s="219"/>
      <c r="OZV10" s="219"/>
      <c r="OZW10" s="219"/>
      <c r="OZX10" s="219"/>
      <c r="OZY10" s="219"/>
      <c r="OZZ10" s="219"/>
      <c r="PAA10" s="219"/>
      <c r="PAB10" s="219"/>
      <c r="PAC10" s="219"/>
      <c r="PAD10" s="219"/>
      <c r="PAE10" s="219"/>
      <c r="PAF10" s="219"/>
      <c r="PAG10" s="219"/>
      <c r="PAH10" s="219"/>
      <c r="PAI10" s="219"/>
      <c r="PAJ10" s="219"/>
      <c r="PAK10" s="219"/>
      <c r="PAL10" s="219"/>
      <c r="PAM10" s="219"/>
      <c r="PAN10" s="219"/>
      <c r="PAO10" s="219"/>
      <c r="PAP10" s="219"/>
      <c r="PAQ10" s="219"/>
      <c r="PAR10" s="219"/>
      <c r="PAS10" s="219"/>
      <c r="PAT10" s="219"/>
      <c r="PAU10" s="219"/>
      <c r="PAV10" s="219"/>
      <c r="PAW10" s="219"/>
      <c r="PAX10" s="219"/>
      <c r="PAY10" s="219"/>
      <c r="PAZ10" s="219"/>
      <c r="PBA10" s="219"/>
      <c r="PBB10" s="219"/>
      <c r="PBC10" s="219"/>
      <c r="PBD10" s="219"/>
      <c r="PBE10" s="219"/>
      <c r="PBF10" s="219"/>
      <c r="PBG10" s="219"/>
      <c r="PBH10" s="219"/>
      <c r="PBI10" s="219"/>
      <c r="PBJ10" s="219"/>
      <c r="PBK10" s="219"/>
      <c r="PBL10" s="219"/>
      <c r="PBM10" s="219"/>
      <c r="PBN10" s="219"/>
      <c r="PBO10" s="219"/>
      <c r="PBP10" s="219"/>
      <c r="PBQ10" s="219"/>
      <c r="PBR10" s="219"/>
      <c r="PBS10" s="219"/>
      <c r="PBT10" s="219"/>
      <c r="PBU10" s="219"/>
      <c r="PBV10" s="219"/>
      <c r="PBW10" s="219"/>
      <c r="PBX10" s="219"/>
      <c r="PBY10" s="219"/>
      <c r="PBZ10" s="219"/>
      <c r="PCA10" s="219"/>
      <c r="PCB10" s="219"/>
      <c r="PCC10" s="219"/>
      <c r="PCD10" s="219"/>
      <c r="PCE10" s="219"/>
      <c r="PCF10" s="219"/>
      <c r="PCG10" s="219"/>
      <c r="PCH10" s="219"/>
      <c r="PCI10" s="219"/>
      <c r="PCJ10" s="219"/>
      <c r="PCK10" s="219"/>
      <c r="PCL10" s="219"/>
      <c r="PCM10" s="219"/>
      <c r="PCN10" s="219"/>
      <c r="PCO10" s="219"/>
      <c r="PCP10" s="219"/>
      <c r="PCQ10" s="219"/>
      <c r="PCR10" s="219"/>
      <c r="PCS10" s="219"/>
      <c r="PCT10" s="219"/>
      <c r="PCU10" s="219"/>
      <c r="PCV10" s="219"/>
      <c r="PCW10" s="219"/>
      <c r="PCX10" s="219"/>
      <c r="PCY10" s="219"/>
      <c r="PCZ10" s="219"/>
      <c r="PDA10" s="219"/>
      <c r="PDB10" s="219"/>
      <c r="PDC10" s="219"/>
      <c r="PDD10" s="219"/>
      <c r="PDE10" s="219"/>
      <c r="PDF10" s="219"/>
      <c r="PDG10" s="219"/>
      <c r="PDH10" s="219"/>
      <c r="PDI10" s="219"/>
      <c r="PDJ10" s="219"/>
      <c r="PDK10" s="219"/>
      <c r="PDL10" s="219"/>
      <c r="PDM10" s="219"/>
      <c r="PDN10" s="219"/>
      <c r="PDO10" s="219"/>
      <c r="PDP10" s="219"/>
      <c r="PDQ10" s="219"/>
      <c r="PDR10" s="219"/>
      <c r="PDS10" s="219"/>
      <c r="PDT10" s="219"/>
      <c r="PDU10" s="219"/>
      <c r="PDV10" s="219"/>
      <c r="PDW10" s="219"/>
      <c r="PDX10" s="219"/>
      <c r="PDY10" s="219"/>
      <c r="PDZ10" s="219"/>
      <c r="PEA10" s="219"/>
      <c r="PEB10" s="219"/>
      <c r="PEC10" s="219"/>
      <c r="PED10" s="219"/>
      <c r="PEE10" s="219"/>
      <c r="PEF10" s="219"/>
      <c r="PEG10" s="219"/>
      <c r="PEH10" s="219"/>
      <c r="PEI10" s="219"/>
      <c r="PEJ10" s="219"/>
      <c r="PEK10" s="219"/>
      <c r="PEL10" s="219"/>
      <c r="PEM10" s="219"/>
      <c r="PEN10" s="219"/>
      <c r="PEO10" s="219"/>
      <c r="PEP10" s="219"/>
      <c r="PEQ10" s="219"/>
      <c r="PER10" s="219"/>
      <c r="PES10" s="219"/>
      <c r="PET10" s="219"/>
      <c r="PEU10" s="219"/>
      <c r="PEV10" s="219"/>
      <c r="PEW10" s="219"/>
      <c r="PEX10" s="219"/>
      <c r="PEY10" s="219"/>
      <c r="PEZ10" s="219"/>
      <c r="PFA10" s="219"/>
      <c r="PFB10" s="219"/>
      <c r="PFC10" s="219"/>
      <c r="PFD10" s="219"/>
      <c r="PFE10" s="219"/>
      <c r="PFF10" s="219"/>
      <c r="PFG10" s="219"/>
      <c r="PFH10" s="219"/>
      <c r="PFI10" s="219"/>
      <c r="PFJ10" s="219"/>
      <c r="PFK10" s="219"/>
      <c r="PFL10" s="219"/>
      <c r="PFM10" s="219"/>
      <c r="PFN10" s="219"/>
      <c r="PFO10" s="219"/>
      <c r="PFP10" s="219"/>
      <c r="PFQ10" s="219"/>
      <c r="PFR10" s="219"/>
      <c r="PFS10" s="219"/>
      <c r="PFT10" s="219"/>
      <c r="PFU10" s="219"/>
      <c r="PFV10" s="219"/>
      <c r="PFW10" s="219"/>
      <c r="PFX10" s="219"/>
      <c r="PFY10" s="219"/>
      <c r="PFZ10" s="219"/>
      <c r="PGA10" s="219"/>
      <c r="PGB10" s="219"/>
      <c r="PGC10" s="219"/>
      <c r="PGD10" s="219"/>
      <c r="PGE10" s="219"/>
      <c r="PGF10" s="219"/>
      <c r="PGG10" s="219"/>
      <c r="PGH10" s="219"/>
      <c r="PGI10" s="219"/>
      <c r="PGJ10" s="219"/>
      <c r="PGK10" s="219"/>
      <c r="PGL10" s="219"/>
      <c r="PGM10" s="219"/>
      <c r="PGN10" s="219"/>
      <c r="PGO10" s="219"/>
      <c r="PGP10" s="219"/>
      <c r="PGQ10" s="219"/>
      <c r="PGR10" s="219"/>
      <c r="PGS10" s="219"/>
      <c r="PGT10" s="219"/>
      <c r="PGU10" s="219"/>
      <c r="PGV10" s="219"/>
      <c r="PGW10" s="219"/>
      <c r="PGX10" s="219"/>
      <c r="PGY10" s="219"/>
      <c r="PGZ10" s="219"/>
      <c r="PHA10" s="219"/>
      <c r="PHB10" s="219"/>
      <c r="PHC10" s="219"/>
      <c r="PHD10" s="219"/>
      <c r="PHE10" s="219"/>
      <c r="PHF10" s="219"/>
      <c r="PHG10" s="219"/>
      <c r="PHH10" s="219"/>
      <c r="PHI10" s="219"/>
      <c r="PHJ10" s="219"/>
      <c r="PHK10" s="219"/>
      <c r="PHL10" s="219"/>
      <c r="PHM10" s="219"/>
      <c r="PHN10" s="219"/>
      <c r="PHO10" s="219"/>
      <c r="PHP10" s="219"/>
      <c r="PHQ10" s="219"/>
      <c r="PHR10" s="219"/>
      <c r="PHS10" s="219"/>
      <c r="PHT10" s="219"/>
      <c r="PHU10" s="219"/>
      <c r="PHV10" s="219"/>
      <c r="PHW10" s="219"/>
      <c r="PHX10" s="219"/>
      <c r="PHY10" s="219"/>
      <c r="PHZ10" s="219"/>
      <c r="PIA10" s="219"/>
      <c r="PIB10" s="219"/>
      <c r="PIC10" s="219"/>
      <c r="PID10" s="219"/>
      <c r="PIE10" s="219"/>
      <c r="PIF10" s="219"/>
      <c r="PIG10" s="219"/>
      <c r="PIH10" s="219"/>
      <c r="PII10" s="219"/>
      <c r="PIJ10" s="219"/>
      <c r="PIK10" s="219"/>
      <c r="PIL10" s="219"/>
      <c r="PIM10" s="219"/>
      <c r="PIN10" s="219"/>
      <c r="PIO10" s="219"/>
      <c r="PIP10" s="219"/>
      <c r="PIQ10" s="219"/>
      <c r="PIR10" s="219"/>
      <c r="PIS10" s="219"/>
      <c r="PIT10" s="219"/>
      <c r="PIU10" s="219"/>
      <c r="PIV10" s="219"/>
      <c r="PIW10" s="219"/>
      <c r="PIX10" s="219"/>
      <c r="PIY10" s="219"/>
      <c r="PIZ10" s="219"/>
      <c r="PJA10" s="219"/>
      <c r="PJB10" s="219"/>
      <c r="PJC10" s="219"/>
      <c r="PJD10" s="219"/>
      <c r="PJE10" s="219"/>
      <c r="PJF10" s="219"/>
      <c r="PJG10" s="219"/>
      <c r="PJH10" s="219"/>
      <c r="PJI10" s="219"/>
      <c r="PJJ10" s="219"/>
      <c r="PJK10" s="219"/>
      <c r="PJL10" s="219"/>
      <c r="PJM10" s="219"/>
      <c r="PJN10" s="219"/>
      <c r="PJO10" s="219"/>
      <c r="PJP10" s="219"/>
      <c r="PJQ10" s="219"/>
      <c r="PJR10" s="219"/>
      <c r="PJS10" s="219"/>
      <c r="PJT10" s="219"/>
      <c r="PJU10" s="219"/>
      <c r="PJV10" s="219"/>
      <c r="PJW10" s="219"/>
      <c r="PJX10" s="219"/>
      <c r="PJY10" s="219"/>
      <c r="PJZ10" s="219"/>
      <c r="PKA10" s="219"/>
      <c r="PKB10" s="219"/>
      <c r="PKC10" s="219"/>
      <c r="PKD10" s="219"/>
      <c r="PKE10" s="219"/>
      <c r="PKF10" s="219"/>
      <c r="PKG10" s="219"/>
      <c r="PKH10" s="219"/>
      <c r="PKI10" s="219"/>
      <c r="PKJ10" s="219"/>
      <c r="PKK10" s="219"/>
      <c r="PKL10" s="219"/>
      <c r="PKM10" s="219"/>
      <c r="PKN10" s="219"/>
      <c r="PKO10" s="219"/>
      <c r="PKP10" s="219"/>
      <c r="PKQ10" s="219"/>
      <c r="PKR10" s="219"/>
      <c r="PKS10" s="219"/>
      <c r="PKT10" s="219"/>
      <c r="PKU10" s="219"/>
      <c r="PKV10" s="219"/>
      <c r="PKW10" s="219"/>
      <c r="PKX10" s="219"/>
      <c r="PKY10" s="219"/>
      <c r="PKZ10" s="219"/>
      <c r="PLA10" s="219"/>
      <c r="PLB10" s="219"/>
      <c r="PLC10" s="219"/>
      <c r="PLD10" s="219"/>
      <c r="PLE10" s="219"/>
      <c r="PLF10" s="219"/>
      <c r="PLG10" s="219"/>
      <c r="PLH10" s="219"/>
      <c r="PLI10" s="219"/>
      <c r="PLJ10" s="219"/>
      <c r="PLK10" s="219"/>
      <c r="PLL10" s="219"/>
      <c r="PLM10" s="219"/>
      <c r="PLN10" s="219"/>
      <c r="PLO10" s="219"/>
      <c r="PLP10" s="219"/>
      <c r="PLQ10" s="219"/>
      <c r="PLR10" s="219"/>
      <c r="PLS10" s="219"/>
      <c r="PLT10" s="219"/>
      <c r="PLU10" s="219"/>
      <c r="PLV10" s="219"/>
      <c r="PLW10" s="219"/>
      <c r="PLX10" s="219"/>
      <c r="PLY10" s="219"/>
      <c r="PLZ10" s="219"/>
      <c r="PMA10" s="219"/>
      <c r="PMB10" s="219"/>
      <c r="PMC10" s="219"/>
      <c r="PMD10" s="219"/>
      <c r="PME10" s="219"/>
      <c r="PMF10" s="219"/>
      <c r="PMG10" s="219"/>
      <c r="PMH10" s="219"/>
      <c r="PMI10" s="219"/>
      <c r="PMJ10" s="219"/>
      <c r="PMK10" s="219"/>
      <c r="PML10" s="219"/>
      <c r="PMM10" s="219"/>
      <c r="PMN10" s="219"/>
      <c r="PMO10" s="219"/>
      <c r="PMP10" s="219"/>
      <c r="PMQ10" s="219"/>
      <c r="PMR10" s="219"/>
      <c r="PMS10" s="219"/>
      <c r="PMT10" s="219"/>
      <c r="PMU10" s="219"/>
      <c r="PMV10" s="219"/>
      <c r="PMW10" s="219"/>
      <c r="PMX10" s="219"/>
      <c r="PMY10" s="219"/>
      <c r="PMZ10" s="219"/>
      <c r="PNA10" s="219"/>
      <c r="PNB10" s="219"/>
      <c r="PNC10" s="219"/>
      <c r="PND10" s="219"/>
      <c r="PNE10" s="219"/>
      <c r="PNF10" s="219"/>
      <c r="PNG10" s="219"/>
      <c r="PNH10" s="219"/>
      <c r="PNI10" s="219"/>
      <c r="PNJ10" s="219"/>
      <c r="PNK10" s="219"/>
      <c r="PNL10" s="219"/>
      <c r="PNM10" s="219"/>
      <c r="PNN10" s="219"/>
      <c r="PNO10" s="219"/>
      <c r="PNP10" s="219"/>
      <c r="PNQ10" s="219"/>
      <c r="PNR10" s="219"/>
      <c r="PNS10" s="219"/>
      <c r="PNT10" s="219"/>
      <c r="PNU10" s="219"/>
      <c r="PNV10" s="219"/>
      <c r="PNW10" s="219"/>
      <c r="PNX10" s="219"/>
      <c r="PNY10" s="219"/>
      <c r="PNZ10" s="219"/>
      <c r="POA10" s="219"/>
      <c r="POB10" s="219"/>
      <c r="POC10" s="219"/>
      <c r="POD10" s="219"/>
      <c r="POE10" s="219"/>
      <c r="POF10" s="219"/>
      <c r="POG10" s="219"/>
      <c r="POH10" s="219"/>
      <c r="POI10" s="219"/>
      <c r="POJ10" s="219"/>
      <c r="POK10" s="219"/>
      <c r="POL10" s="219"/>
      <c r="POM10" s="219"/>
      <c r="PON10" s="219"/>
      <c r="POO10" s="219"/>
      <c r="POP10" s="219"/>
      <c r="POQ10" s="219"/>
      <c r="POR10" s="219"/>
      <c r="POS10" s="219"/>
      <c r="POT10" s="219"/>
      <c r="POU10" s="219"/>
      <c r="POV10" s="219"/>
      <c r="POW10" s="219"/>
      <c r="POX10" s="219"/>
      <c r="POY10" s="219"/>
      <c r="POZ10" s="219"/>
      <c r="PPA10" s="219"/>
      <c r="PPB10" s="219"/>
      <c r="PPC10" s="219"/>
      <c r="PPD10" s="219"/>
      <c r="PPE10" s="219"/>
      <c r="PPF10" s="219"/>
      <c r="PPG10" s="219"/>
      <c r="PPH10" s="219"/>
      <c r="PPI10" s="219"/>
      <c r="PPJ10" s="219"/>
      <c r="PPK10" s="219"/>
      <c r="PPL10" s="219"/>
      <c r="PPM10" s="219"/>
      <c r="PPN10" s="219"/>
      <c r="PPO10" s="219"/>
      <c r="PPP10" s="219"/>
      <c r="PPQ10" s="219"/>
      <c r="PPR10" s="219"/>
      <c r="PPS10" s="219"/>
      <c r="PPT10" s="219"/>
      <c r="PPU10" s="219"/>
      <c r="PPV10" s="219"/>
      <c r="PPW10" s="219"/>
      <c r="PPX10" s="219"/>
      <c r="PPY10" s="219"/>
      <c r="PPZ10" s="219"/>
      <c r="PQA10" s="219"/>
      <c r="PQB10" s="219"/>
      <c r="PQC10" s="219"/>
      <c r="PQD10" s="219"/>
      <c r="PQE10" s="219"/>
      <c r="PQF10" s="219"/>
      <c r="PQG10" s="219"/>
      <c r="PQH10" s="219"/>
      <c r="PQI10" s="219"/>
      <c r="PQJ10" s="219"/>
      <c r="PQK10" s="219"/>
      <c r="PQL10" s="219"/>
      <c r="PQM10" s="219"/>
      <c r="PQN10" s="219"/>
      <c r="PQO10" s="219"/>
      <c r="PQP10" s="219"/>
      <c r="PQQ10" s="219"/>
      <c r="PQR10" s="219"/>
      <c r="PQS10" s="219"/>
      <c r="PQT10" s="219"/>
      <c r="PQU10" s="219"/>
      <c r="PQV10" s="219"/>
      <c r="PQW10" s="219"/>
      <c r="PQX10" s="219"/>
      <c r="PQY10" s="219"/>
      <c r="PQZ10" s="219"/>
      <c r="PRA10" s="219"/>
      <c r="PRB10" s="219"/>
      <c r="PRC10" s="219"/>
      <c r="PRD10" s="219"/>
      <c r="PRE10" s="219"/>
      <c r="PRF10" s="219"/>
      <c r="PRG10" s="219"/>
      <c r="PRH10" s="219"/>
      <c r="PRI10" s="219"/>
      <c r="PRJ10" s="219"/>
      <c r="PRK10" s="219"/>
      <c r="PRL10" s="219"/>
      <c r="PRM10" s="219"/>
      <c r="PRN10" s="219"/>
      <c r="PRO10" s="219"/>
      <c r="PRP10" s="219"/>
      <c r="PRQ10" s="219"/>
      <c r="PRR10" s="219"/>
      <c r="PRS10" s="219"/>
      <c r="PRT10" s="219"/>
      <c r="PRU10" s="219"/>
      <c r="PRV10" s="219"/>
      <c r="PRW10" s="219"/>
      <c r="PRX10" s="219"/>
      <c r="PRY10" s="219"/>
      <c r="PRZ10" s="219"/>
      <c r="PSA10" s="219"/>
      <c r="PSB10" s="219"/>
      <c r="PSC10" s="219"/>
      <c r="PSD10" s="219"/>
      <c r="PSE10" s="219"/>
      <c r="PSF10" s="219"/>
      <c r="PSG10" s="219"/>
      <c r="PSH10" s="219"/>
      <c r="PSI10" s="219"/>
      <c r="PSJ10" s="219"/>
      <c r="PSK10" s="219"/>
      <c r="PSL10" s="219"/>
      <c r="PSM10" s="219"/>
      <c r="PSN10" s="219"/>
      <c r="PSO10" s="219"/>
      <c r="PSP10" s="219"/>
      <c r="PSQ10" s="219"/>
      <c r="PSR10" s="219"/>
      <c r="PSS10" s="219"/>
      <c r="PST10" s="219"/>
      <c r="PSU10" s="219"/>
      <c r="PSV10" s="219"/>
      <c r="PSW10" s="219"/>
      <c r="PSX10" s="219"/>
      <c r="PSY10" s="219"/>
      <c r="PSZ10" s="219"/>
      <c r="PTA10" s="219"/>
      <c r="PTB10" s="219"/>
      <c r="PTC10" s="219"/>
      <c r="PTD10" s="219"/>
      <c r="PTE10" s="219"/>
      <c r="PTF10" s="219"/>
      <c r="PTG10" s="219"/>
      <c r="PTH10" s="219"/>
      <c r="PTI10" s="219"/>
      <c r="PTJ10" s="219"/>
      <c r="PTK10" s="219"/>
      <c r="PTL10" s="219"/>
      <c r="PTM10" s="219"/>
      <c r="PTN10" s="219"/>
      <c r="PTO10" s="219"/>
      <c r="PTP10" s="219"/>
      <c r="PTQ10" s="219"/>
      <c r="PTR10" s="219"/>
      <c r="PTS10" s="219"/>
      <c r="PTT10" s="219"/>
      <c r="PTU10" s="219"/>
      <c r="PTV10" s="219"/>
      <c r="PTW10" s="219"/>
      <c r="PTX10" s="219"/>
      <c r="PTY10" s="219"/>
      <c r="PTZ10" s="219"/>
      <c r="PUA10" s="219"/>
      <c r="PUB10" s="219"/>
      <c r="PUC10" s="219"/>
      <c r="PUD10" s="219"/>
      <c r="PUE10" s="219"/>
      <c r="PUF10" s="219"/>
      <c r="PUG10" s="219"/>
      <c r="PUH10" s="219"/>
      <c r="PUI10" s="219"/>
      <c r="PUJ10" s="219"/>
      <c r="PUK10" s="219"/>
      <c r="PUL10" s="219"/>
      <c r="PUM10" s="219"/>
      <c r="PUN10" s="219"/>
      <c r="PUO10" s="219"/>
      <c r="PUP10" s="219"/>
      <c r="PUQ10" s="219"/>
      <c r="PUR10" s="219"/>
      <c r="PUS10" s="219"/>
      <c r="PUT10" s="219"/>
      <c r="PUU10" s="219"/>
      <c r="PUV10" s="219"/>
      <c r="PUW10" s="219"/>
      <c r="PUX10" s="219"/>
      <c r="PUY10" s="219"/>
      <c r="PUZ10" s="219"/>
      <c r="PVA10" s="219"/>
      <c r="PVB10" s="219"/>
      <c r="PVC10" s="219"/>
      <c r="PVD10" s="219"/>
      <c r="PVE10" s="219"/>
      <c r="PVF10" s="219"/>
      <c r="PVG10" s="219"/>
      <c r="PVH10" s="219"/>
      <c r="PVI10" s="219"/>
      <c r="PVJ10" s="219"/>
      <c r="PVK10" s="219"/>
      <c r="PVL10" s="219"/>
      <c r="PVM10" s="219"/>
      <c r="PVN10" s="219"/>
      <c r="PVO10" s="219"/>
      <c r="PVP10" s="219"/>
      <c r="PVQ10" s="219"/>
      <c r="PVR10" s="219"/>
      <c r="PVS10" s="219"/>
      <c r="PVT10" s="219"/>
      <c r="PVU10" s="219"/>
      <c r="PVV10" s="219"/>
      <c r="PVW10" s="219"/>
      <c r="PVX10" s="219"/>
      <c r="PVY10" s="219"/>
      <c r="PVZ10" s="219"/>
      <c r="PWA10" s="219"/>
      <c r="PWB10" s="219"/>
      <c r="PWC10" s="219"/>
      <c r="PWD10" s="219"/>
      <c r="PWE10" s="219"/>
      <c r="PWF10" s="219"/>
      <c r="PWG10" s="219"/>
      <c r="PWH10" s="219"/>
      <c r="PWI10" s="219"/>
      <c r="PWJ10" s="219"/>
      <c r="PWK10" s="219"/>
      <c r="PWL10" s="219"/>
      <c r="PWM10" s="219"/>
      <c r="PWN10" s="219"/>
      <c r="PWO10" s="219"/>
      <c r="PWP10" s="219"/>
      <c r="PWQ10" s="219"/>
      <c r="PWR10" s="219"/>
      <c r="PWS10" s="219"/>
      <c r="PWT10" s="219"/>
      <c r="PWU10" s="219"/>
      <c r="PWV10" s="219"/>
      <c r="PWW10" s="219"/>
      <c r="PWX10" s="219"/>
      <c r="PWY10" s="219"/>
      <c r="PWZ10" s="219"/>
      <c r="PXA10" s="219"/>
      <c r="PXB10" s="219"/>
      <c r="PXC10" s="219"/>
      <c r="PXD10" s="219"/>
      <c r="PXE10" s="219"/>
      <c r="PXF10" s="219"/>
      <c r="PXG10" s="219"/>
      <c r="PXH10" s="219"/>
      <c r="PXI10" s="219"/>
      <c r="PXJ10" s="219"/>
      <c r="PXK10" s="219"/>
      <c r="PXL10" s="219"/>
      <c r="PXM10" s="219"/>
      <c r="PXN10" s="219"/>
      <c r="PXO10" s="219"/>
      <c r="PXP10" s="219"/>
      <c r="PXQ10" s="219"/>
      <c r="PXR10" s="219"/>
      <c r="PXS10" s="219"/>
      <c r="PXT10" s="219"/>
      <c r="PXU10" s="219"/>
      <c r="PXV10" s="219"/>
      <c r="PXW10" s="219"/>
      <c r="PXX10" s="219"/>
      <c r="PXY10" s="219"/>
      <c r="PXZ10" s="219"/>
      <c r="PYA10" s="219"/>
      <c r="PYB10" s="219"/>
      <c r="PYC10" s="219"/>
      <c r="PYD10" s="219"/>
      <c r="PYE10" s="219"/>
      <c r="PYF10" s="219"/>
      <c r="PYG10" s="219"/>
      <c r="PYH10" s="219"/>
      <c r="PYI10" s="219"/>
      <c r="PYJ10" s="219"/>
      <c r="PYK10" s="219"/>
      <c r="PYL10" s="219"/>
      <c r="PYM10" s="219"/>
      <c r="PYN10" s="219"/>
      <c r="PYO10" s="219"/>
      <c r="PYP10" s="219"/>
      <c r="PYQ10" s="219"/>
      <c r="PYR10" s="219"/>
      <c r="PYS10" s="219"/>
      <c r="PYT10" s="219"/>
      <c r="PYU10" s="219"/>
      <c r="PYV10" s="219"/>
      <c r="PYW10" s="219"/>
      <c r="PYX10" s="219"/>
      <c r="PYY10" s="219"/>
      <c r="PYZ10" s="219"/>
      <c r="PZA10" s="219"/>
      <c r="PZB10" s="219"/>
      <c r="PZC10" s="219"/>
      <c r="PZD10" s="219"/>
      <c r="PZE10" s="219"/>
      <c r="PZF10" s="219"/>
      <c r="PZG10" s="219"/>
      <c r="PZH10" s="219"/>
      <c r="PZI10" s="219"/>
      <c r="PZJ10" s="219"/>
      <c r="PZK10" s="219"/>
      <c r="PZL10" s="219"/>
      <c r="PZM10" s="219"/>
      <c r="PZN10" s="219"/>
      <c r="PZO10" s="219"/>
      <c r="PZP10" s="219"/>
      <c r="PZQ10" s="219"/>
      <c r="PZR10" s="219"/>
      <c r="PZS10" s="219"/>
      <c r="PZT10" s="219"/>
      <c r="PZU10" s="219"/>
      <c r="PZV10" s="219"/>
      <c r="PZW10" s="219"/>
      <c r="PZX10" s="219"/>
      <c r="PZY10" s="219"/>
      <c r="PZZ10" s="219"/>
      <c r="QAA10" s="219"/>
      <c r="QAB10" s="219"/>
      <c r="QAC10" s="219"/>
      <c r="QAD10" s="219"/>
      <c r="QAE10" s="219"/>
      <c r="QAF10" s="219"/>
      <c r="QAG10" s="219"/>
      <c r="QAH10" s="219"/>
      <c r="QAI10" s="219"/>
      <c r="QAJ10" s="219"/>
      <c r="QAK10" s="219"/>
      <c r="QAL10" s="219"/>
      <c r="QAM10" s="219"/>
      <c r="QAN10" s="219"/>
      <c r="QAO10" s="219"/>
      <c r="QAP10" s="219"/>
      <c r="QAQ10" s="219"/>
      <c r="QAR10" s="219"/>
      <c r="QAS10" s="219"/>
      <c r="QAT10" s="219"/>
      <c r="QAU10" s="219"/>
      <c r="QAV10" s="219"/>
      <c r="QAW10" s="219"/>
      <c r="QAX10" s="219"/>
      <c r="QAY10" s="219"/>
      <c r="QAZ10" s="219"/>
      <c r="QBA10" s="219"/>
      <c r="QBB10" s="219"/>
      <c r="QBC10" s="219"/>
      <c r="QBD10" s="219"/>
      <c r="QBE10" s="219"/>
      <c r="QBF10" s="219"/>
      <c r="QBG10" s="219"/>
      <c r="QBH10" s="219"/>
      <c r="QBI10" s="219"/>
      <c r="QBJ10" s="219"/>
      <c r="QBK10" s="219"/>
      <c r="QBL10" s="219"/>
      <c r="QBM10" s="219"/>
      <c r="QBN10" s="219"/>
      <c r="QBO10" s="219"/>
      <c r="QBP10" s="219"/>
      <c r="QBQ10" s="219"/>
      <c r="QBR10" s="219"/>
      <c r="QBS10" s="219"/>
      <c r="QBT10" s="219"/>
      <c r="QBU10" s="219"/>
      <c r="QBV10" s="219"/>
      <c r="QBW10" s="219"/>
      <c r="QBX10" s="219"/>
      <c r="QBY10" s="219"/>
      <c r="QBZ10" s="219"/>
      <c r="QCA10" s="219"/>
      <c r="QCB10" s="219"/>
      <c r="QCC10" s="219"/>
      <c r="QCD10" s="219"/>
      <c r="QCE10" s="219"/>
      <c r="QCF10" s="219"/>
      <c r="QCG10" s="219"/>
      <c r="QCH10" s="219"/>
      <c r="QCI10" s="219"/>
      <c r="QCJ10" s="219"/>
      <c r="QCK10" s="219"/>
      <c r="QCL10" s="219"/>
      <c r="QCM10" s="219"/>
      <c r="QCN10" s="219"/>
      <c r="QCO10" s="219"/>
      <c r="QCP10" s="219"/>
      <c r="QCQ10" s="219"/>
      <c r="QCR10" s="219"/>
      <c r="QCS10" s="219"/>
      <c r="QCT10" s="219"/>
      <c r="QCU10" s="219"/>
      <c r="QCV10" s="219"/>
      <c r="QCW10" s="219"/>
      <c r="QCX10" s="219"/>
      <c r="QCY10" s="219"/>
      <c r="QCZ10" s="219"/>
      <c r="QDA10" s="219"/>
      <c r="QDB10" s="219"/>
      <c r="QDC10" s="219"/>
      <c r="QDD10" s="219"/>
      <c r="QDE10" s="219"/>
      <c r="QDF10" s="219"/>
      <c r="QDG10" s="219"/>
      <c r="QDH10" s="219"/>
      <c r="QDI10" s="219"/>
      <c r="QDJ10" s="219"/>
      <c r="QDK10" s="219"/>
      <c r="QDL10" s="219"/>
      <c r="QDM10" s="219"/>
      <c r="QDN10" s="219"/>
      <c r="QDO10" s="219"/>
      <c r="QDP10" s="219"/>
      <c r="QDQ10" s="219"/>
      <c r="QDR10" s="219"/>
      <c r="QDS10" s="219"/>
      <c r="QDT10" s="219"/>
      <c r="QDU10" s="219"/>
      <c r="QDV10" s="219"/>
      <c r="QDW10" s="219"/>
      <c r="QDX10" s="219"/>
      <c r="QDY10" s="219"/>
      <c r="QDZ10" s="219"/>
      <c r="QEA10" s="219"/>
      <c r="QEB10" s="219"/>
      <c r="QEC10" s="219"/>
      <c r="QED10" s="219"/>
      <c r="QEE10" s="219"/>
      <c r="QEF10" s="219"/>
      <c r="QEG10" s="219"/>
      <c r="QEH10" s="219"/>
      <c r="QEI10" s="219"/>
      <c r="QEJ10" s="219"/>
      <c r="QEK10" s="219"/>
      <c r="QEL10" s="219"/>
      <c r="QEM10" s="219"/>
      <c r="QEN10" s="219"/>
      <c r="QEO10" s="219"/>
      <c r="QEP10" s="219"/>
      <c r="QEQ10" s="219"/>
      <c r="QER10" s="219"/>
      <c r="QES10" s="219"/>
      <c r="QET10" s="219"/>
      <c r="QEU10" s="219"/>
      <c r="QEV10" s="219"/>
      <c r="QEW10" s="219"/>
      <c r="QEX10" s="219"/>
      <c r="QEY10" s="219"/>
      <c r="QEZ10" s="219"/>
      <c r="QFA10" s="219"/>
      <c r="QFB10" s="219"/>
      <c r="QFC10" s="219"/>
      <c r="QFD10" s="219"/>
      <c r="QFE10" s="219"/>
      <c r="QFF10" s="219"/>
      <c r="QFG10" s="219"/>
      <c r="QFH10" s="219"/>
      <c r="QFI10" s="219"/>
      <c r="QFJ10" s="219"/>
      <c r="QFK10" s="219"/>
      <c r="QFL10" s="219"/>
      <c r="QFM10" s="219"/>
      <c r="QFN10" s="219"/>
      <c r="QFO10" s="219"/>
      <c r="QFP10" s="219"/>
      <c r="QFQ10" s="219"/>
      <c r="QFR10" s="219"/>
      <c r="QFS10" s="219"/>
      <c r="QFT10" s="219"/>
      <c r="QFU10" s="219"/>
      <c r="QFV10" s="219"/>
      <c r="QFW10" s="219"/>
      <c r="QFX10" s="219"/>
      <c r="QFY10" s="219"/>
      <c r="QFZ10" s="219"/>
      <c r="QGA10" s="219"/>
      <c r="QGB10" s="219"/>
      <c r="QGC10" s="219"/>
      <c r="QGD10" s="219"/>
      <c r="QGE10" s="219"/>
      <c r="QGF10" s="219"/>
      <c r="QGG10" s="219"/>
      <c r="QGH10" s="219"/>
      <c r="QGI10" s="219"/>
      <c r="QGJ10" s="219"/>
      <c r="QGK10" s="219"/>
      <c r="QGL10" s="219"/>
      <c r="QGM10" s="219"/>
      <c r="QGN10" s="219"/>
      <c r="QGO10" s="219"/>
      <c r="QGP10" s="219"/>
      <c r="QGQ10" s="219"/>
      <c r="QGR10" s="219"/>
      <c r="QGS10" s="219"/>
      <c r="QGT10" s="219"/>
      <c r="QGU10" s="219"/>
      <c r="QGV10" s="219"/>
      <c r="QGW10" s="219"/>
      <c r="QGX10" s="219"/>
      <c r="QGY10" s="219"/>
      <c r="QGZ10" s="219"/>
      <c r="QHA10" s="219"/>
      <c r="QHB10" s="219"/>
      <c r="QHC10" s="219"/>
      <c r="QHD10" s="219"/>
      <c r="QHE10" s="219"/>
      <c r="QHF10" s="219"/>
      <c r="QHG10" s="219"/>
      <c r="QHH10" s="219"/>
      <c r="QHI10" s="219"/>
      <c r="QHJ10" s="219"/>
      <c r="QHK10" s="219"/>
      <c r="QHL10" s="219"/>
      <c r="QHM10" s="219"/>
      <c r="QHN10" s="219"/>
      <c r="QHO10" s="219"/>
      <c r="QHP10" s="219"/>
      <c r="QHQ10" s="219"/>
      <c r="QHR10" s="219"/>
      <c r="QHS10" s="219"/>
      <c r="QHT10" s="219"/>
      <c r="QHU10" s="219"/>
      <c r="QHV10" s="219"/>
      <c r="QHW10" s="219"/>
      <c r="QHX10" s="219"/>
      <c r="QHY10" s="219"/>
      <c r="QHZ10" s="219"/>
      <c r="QIA10" s="219"/>
      <c r="QIB10" s="219"/>
      <c r="QIC10" s="219"/>
      <c r="QID10" s="219"/>
      <c r="QIE10" s="219"/>
      <c r="QIF10" s="219"/>
      <c r="QIG10" s="219"/>
      <c r="QIH10" s="219"/>
      <c r="QII10" s="219"/>
      <c r="QIJ10" s="219"/>
      <c r="QIK10" s="219"/>
      <c r="QIL10" s="219"/>
      <c r="QIM10" s="219"/>
      <c r="QIN10" s="219"/>
      <c r="QIO10" s="219"/>
      <c r="QIP10" s="219"/>
      <c r="QIQ10" s="219"/>
      <c r="QIR10" s="219"/>
      <c r="QIS10" s="219"/>
      <c r="QIT10" s="219"/>
      <c r="QIU10" s="219"/>
      <c r="QIV10" s="219"/>
      <c r="QIW10" s="219"/>
      <c r="QIX10" s="219"/>
      <c r="QIY10" s="219"/>
      <c r="QIZ10" s="219"/>
      <c r="QJA10" s="219"/>
      <c r="QJB10" s="219"/>
      <c r="QJC10" s="219"/>
      <c r="QJD10" s="219"/>
      <c r="QJE10" s="219"/>
      <c r="QJF10" s="219"/>
      <c r="QJG10" s="219"/>
      <c r="QJH10" s="219"/>
      <c r="QJI10" s="219"/>
      <c r="QJJ10" s="219"/>
      <c r="QJK10" s="219"/>
      <c r="QJL10" s="219"/>
      <c r="QJM10" s="219"/>
      <c r="QJN10" s="219"/>
      <c r="QJO10" s="219"/>
      <c r="QJP10" s="219"/>
      <c r="QJQ10" s="219"/>
      <c r="QJR10" s="219"/>
      <c r="QJS10" s="219"/>
      <c r="QJT10" s="219"/>
      <c r="QJU10" s="219"/>
      <c r="QJV10" s="219"/>
      <c r="QJW10" s="219"/>
      <c r="QJX10" s="219"/>
      <c r="QJY10" s="219"/>
      <c r="QJZ10" s="219"/>
      <c r="QKA10" s="219"/>
      <c r="QKB10" s="219"/>
      <c r="QKC10" s="219"/>
      <c r="QKD10" s="219"/>
      <c r="QKE10" s="219"/>
      <c r="QKF10" s="219"/>
      <c r="QKG10" s="219"/>
      <c r="QKH10" s="219"/>
      <c r="QKI10" s="219"/>
      <c r="QKJ10" s="219"/>
      <c r="QKK10" s="219"/>
      <c r="QKL10" s="219"/>
      <c r="QKM10" s="219"/>
      <c r="QKN10" s="219"/>
      <c r="QKO10" s="219"/>
      <c r="QKP10" s="219"/>
      <c r="QKQ10" s="219"/>
      <c r="QKR10" s="219"/>
      <c r="QKS10" s="219"/>
      <c r="QKT10" s="219"/>
      <c r="QKU10" s="219"/>
      <c r="QKV10" s="219"/>
      <c r="QKW10" s="219"/>
      <c r="QKX10" s="219"/>
      <c r="QKY10" s="219"/>
      <c r="QKZ10" s="219"/>
      <c r="QLA10" s="219"/>
      <c r="QLB10" s="219"/>
      <c r="QLC10" s="219"/>
      <c r="QLD10" s="219"/>
      <c r="QLE10" s="219"/>
      <c r="QLF10" s="219"/>
      <c r="QLG10" s="219"/>
      <c r="QLH10" s="219"/>
      <c r="QLI10" s="219"/>
      <c r="QLJ10" s="219"/>
      <c r="QLK10" s="219"/>
      <c r="QLL10" s="219"/>
      <c r="QLM10" s="219"/>
      <c r="QLN10" s="219"/>
      <c r="QLO10" s="219"/>
      <c r="QLP10" s="219"/>
      <c r="QLQ10" s="219"/>
      <c r="QLR10" s="219"/>
      <c r="QLS10" s="219"/>
      <c r="QLT10" s="219"/>
      <c r="QLU10" s="219"/>
      <c r="QLV10" s="219"/>
      <c r="QLW10" s="219"/>
      <c r="QLX10" s="219"/>
      <c r="QLY10" s="219"/>
      <c r="QLZ10" s="219"/>
      <c r="QMA10" s="219"/>
      <c r="QMB10" s="219"/>
      <c r="QMC10" s="219"/>
      <c r="QMD10" s="219"/>
      <c r="QME10" s="219"/>
      <c r="QMF10" s="219"/>
      <c r="QMG10" s="219"/>
      <c r="QMH10" s="219"/>
      <c r="QMI10" s="219"/>
      <c r="QMJ10" s="219"/>
      <c r="QMK10" s="219"/>
      <c r="QML10" s="219"/>
      <c r="QMM10" s="219"/>
      <c r="QMN10" s="219"/>
      <c r="QMO10" s="219"/>
      <c r="QMP10" s="219"/>
      <c r="QMQ10" s="219"/>
      <c r="QMR10" s="219"/>
      <c r="QMS10" s="219"/>
      <c r="QMT10" s="219"/>
      <c r="QMU10" s="219"/>
      <c r="QMV10" s="219"/>
      <c r="QMW10" s="219"/>
      <c r="QMX10" s="219"/>
      <c r="QMY10" s="219"/>
      <c r="QMZ10" s="219"/>
      <c r="QNA10" s="219"/>
      <c r="QNB10" s="219"/>
      <c r="QNC10" s="219"/>
      <c r="QND10" s="219"/>
      <c r="QNE10" s="219"/>
      <c r="QNF10" s="219"/>
      <c r="QNG10" s="219"/>
      <c r="QNH10" s="219"/>
      <c r="QNI10" s="219"/>
      <c r="QNJ10" s="219"/>
      <c r="QNK10" s="219"/>
      <c r="QNL10" s="219"/>
      <c r="QNM10" s="219"/>
      <c r="QNN10" s="219"/>
      <c r="QNO10" s="219"/>
      <c r="QNP10" s="219"/>
      <c r="QNQ10" s="219"/>
      <c r="QNR10" s="219"/>
      <c r="QNS10" s="219"/>
      <c r="QNT10" s="219"/>
      <c r="QNU10" s="219"/>
      <c r="QNV10" s="219"/>
      <c r="QNW10" s="219"/>
      <c r="QNX10" s="219"/>
      <c r="QNY10" s="219"/>
      <c r="QNZ10" s="219"/>
      <c r="QOA10" s="219"/>
      <c r="QOB10" s="219"/>
      <c r="QOC10" s="219"/>
      <c r="QOD10" s="219"/>
      <c r="QOE10" s="219"/>
      <c r="QOF10" s="219"/>
      <c r="QOG10" s="219"/>
      <c r="QOH10" s="219"/>
      <c r="QOI10" s="219"/>
      <c r="QOJ10" s="219"/>
      <c r="QOK10" s="219"/>
      <c r="QOL10" s="219"/>
      <c r="QOM10" s="219"/>
      <c r="QON10" s="219"/>
      <c r="QOO10" s="219"/>
      <c r="QOP10" s="219"/>
      <c r="QOQ10" s="219"/>
      <c r="QOR10" s="219"/>
      <c r="QOS10" s="219"/>
      <c r="QOT10" s="219"/>
      <c r="QOU10" s="219"/>
      <c r="QOV10" s="219"/>
      <c r="QOW10" s="219"/>
      <c r="QOX10" s="219"/>
      <c r="QOY10" s="219"/>
      <c r="QOZ10" s="219"/>
      <c r="QPA10" s="219"/>
      <c r="QPB10" s="219"/>
      <c r="QPC10" s="219"/>
      <c r="QPD10" s="219"/>
      <c r="QPE10" s="219"/>
      <c r="QPF10" s="219"/>
      <c r="QPG10" s="219"/>
      <c r="QPH10" s="219"/>
      <c r="QPI10" s="219"/>
      <c r="QPJ10" s="219"/>
      <c r="QPK10" s="219"/>
      <c r="QPL10" s="219"/>
      <c r="QPM10" s="219"/>
      <c r="QPN10" s="219"/>
      <c r="QPO10" s="219"/>
      <c r="QPP10" s="219"/>
      <c r="QPQ10" s="219"/>
      <c r="QPR10" s="219"/>
      <c r="QPS10" s="219"/>
      <c r="QPT10" s="219"/>
      <c r="QPU10" s="219"/>
      <c r="QPV10" s="219"/>
      <c r="QPW10" s="219"/>
      <c r="QPX10" s="219"/>
      <c r="QPY10" s="219"/>
      <c r="QPZ10" s="219"/>
      <c r="QQA10" s="219"/>
      <c r="QQB10" s="219"/>
      <c r="QQC10" s="219"/>
      <c r="QQD10" s="219"/>
      <c r="QQE10" s="219"/>
      <c r="QQF10" s="219"/>
      <c r="QQG10" s="219"/>
      <c r="QQH10" s="219"/>
      <c r="QQI10" s="219"/>
      <c r="QQJ10" s="219"/>
      <c r="QQK10" s="219"/>
      <c r="QQL10" s="219"/>
      <c r="QQM10" s="219"/>
      <c r="QQN10" s="219"/>
      <c r="QQO10" s="219"/>
      <c r="QQP10" s="219"/>
      <c r="QQQ10" s="219"/>
      <c r="QQR10" s="219"/>
      <c r="QQS10" s="219"/>
      <c r="QQT10" s="219"/>
      <c r="QQU10" s="219"/>
      <c r="QQV10" s="219"/>
      <c r="QQW10" s="219"/>
      <c r="QQX10" s="219"/>
      <c r="QQY10" s="219"/>
      <c r="QQZ10" s="219"/>
      <c r="QRA10" s="219"/>
      <c r="QRB10" s="219"/>
      <c r="QRC10" s="219"/>
      <c r="QRD10" s="219"/>
      <c r="QRE10" s="219"/>
      <c r="QRF10" s="219"/>
      <c r="QRG10" s="219"/>
      <c r="QRH10" s="219"/>
      <c r="QRI10" s="219"/>
      <c r="QRJ10" s="219"/>
      <c r="QRK10" s="219"/>
      <c r="QRL10" s="219"/>
      <c r="QRM10" s="219"/>
      <c r="QRN10" s="219"/>
      <c r="QRO10" s="219"/>
      <c r="QRP10" s="219"/>
      <c r="QRQ10" s="219"/>
      <c r="QRR10" s="219"/>
      <c r="QRS10" s="219"/>
      <c r="QRT10" s="219"/>
      <c r="QRU10" s="219"/>
      <c r="QRV10" s="219"/>
      <c r="QRW10" s="219"/>
      <c r="QRX10" s="219"/>
      <c r="QRY10" s="219"/>
      <c r="QRZ10" s="219"/>
      <c r="QSA10" s="219"/>
      <c r="QSB10" s="219"/>
      <c r="QSC10" s="219"/>
      <c r="QSD10" s="219"/>
      <c r="QSE10" s="219"/>
      <c r="QSF10" s="219"/>
      <c r="QSG10" s="219"/>
      <c r="QSH10" s="219"/>
      <c r="QSI10" s="219"/>
      <c r="QSJ10" s="219"/>
      <c r="QSK10" s="219"/>
      <c r="QSL10" s="219"/>
      <c r="QSM10" s="219"/>
      <c r="QSN10" s="219"/>
      <c r="QSO10" s="219"/>
      <c r="QSP10" s="219"/>
      <c r="QSQ10" s="219"/>
      <c r="QSR10" s="219"/>
      <c r="QSS10" s="219"/>
      <c r="QST10" s="219"/>
      <c r="QSU10" s="219"/>
      <c r="QSV10" s="219"/>
      <c r="QSW10" s="219"/>
      <c r="QSX10" s="219"/>
      <c r="QSY10" s="219"/>
      <c r="QSZ10" s="219"/>
      <c r="QTA10" s="219"/>
      <c r="QTB10" s="219"/>
      <c r="QTC10" s="219"/>
      <c r="QTD10" s="219"/>
      <c r="QTE10" s="219"/>
      <c r="QTF10" s="219"/>
      <c r="QTG10" s="219"/>
      <c r="QTH10" s="219"/>
      <c r="QTI10" s="219"/>
      <c r="QTJ10" s="219"/>
      <c r="QTK10" s="219"/>
      <c r="QTL10" s="219"/>
      <c r="QTM10" s="219"/>
      <c r="QTN10" s="219"/>
      <c r="QTO10" s="219"/>
      <c r="QTP10" s="219"/>
      <c r="QTQ10" s="219"/>
      <c r="QTR10" s="219"/>
      <c r="QTS10" s="219"/>
      <c r="QTT10" s="219"/>
      <c r="QTU10" s="219"/>
      <c r="QTV10" s="219"/>
      <c r="QTW10" s="219"/>
      <c r="QTX10" s="219"/>
      <c r="QTY10" s="219"/>
      <c r="QTZ10" s="219"/>
      <c r="QUA10" s="219"/>
      <c r="QUB10" s="219"/>
      <c r="QUC10" s="219"/>
      <c r="QUD10" s="219"/>
      <c r="QUE10" s="219"/>
      <c r="QUF10" s="219"/>
      <c r="QUG10" s="219"/>
      <c r="QUH10" s="219"/>
      <c r="QUI10" s="219"/>
      <c r="QUJ10" s="219"/>
      <c r="QUK10" s="219"/>
      <c r="QUL10" s="219"/>
      <c r="QUM10" s="219"/>
      <c r="QUN10" s="219"/>
      <c r="QUO10" s="219"/>
      <c r="QUP10" s="219"/>
      <c r="QUQ10" s="219"/>
      <c r="QUR10" s="219"/>
      <c r="QUS10" s="219"/>
      <c r="QUT10" s="219"/>
      <c r="QUU10" s="219"/>
      <c r="QUV10" s="219"/>
      <c r="QUW10" s="219"/>
      <c r="QUX10" s="219"/>
      <c r="QUY10" s="219"/>
      <c r="QUZ10" s="219"/>
      <c r="QVA10" s="219"/>
      <c r="QVB10" s="219"/>
      <c r="QVC10" s="219"/>
      <c r="QVD10" s="219"/>
      <c r="QVE10" s="219"/>
      <c r="QVF10" s="219"/>
      <c r="QVG10" s="219"/>
      <c r="QVH10" s="219"/>
      <c r="QVI10" s="219"/>
      <c r="QVJ10" s="219"/>
      <c r="QVK10" s="219"/>
      <c r="QVL10" s="219"/>
      <c r="QVM10" s="219"/>
      <c r="QVN10" s="219"/>
      <c r="QVO10" s="219"/>
      <c r="QVP10" s="219"/>
      <c r="QVQ10" s="219"/>
      <c r="QVR10" s="219"/>
      <c r="QVS10" s="219"/>
      <c r="QVT10" s="219"/>
      <c r="QVU10" s="219"/>
      <c r="QVV10" s="219"/>
      <c r="QVW10" s="219"/>
      <c r="QVX10" s="219"/>
      <c r="QVY10" s="219"/>
      <c r="QVZ10" s="219"/>
      <c r="QWA10" s="219"/>
      <c r="QWB10" s="219"/>
      <c r="QWC10" s="219"/>
      <c r="QWD10" s="219"/>
      <c r="QWE10" s="219"/>
      <c r="QWF10" s="219"/>
      <c r="QWG10" s="219"/>
      <c r="QWH10" s="219"/>
      <c r="QWI10" s="219"/>
      <c r="QWJ10" s="219"/>
      <c r="QWK10" s="219"/>
      <c r="QWL10" s="219"/>
      <c r="QWM10" s="219"/>
      <c r="QWN10" s="219"/>
      <c r="QWO10" s="219"/>
      <c r="QWP10" s="219"/>
      <c r="QWQ10" s="219"/>
      <c r="QWR10" s="219"/>
      <c r="QWS10" s="219"/>
      <c r="QWT10" s="219"/>
      <c r="QWU10" s="219"/>
      <c r="QWV10" s="219"/>
      <c r="QWW10" s="219"/>
      <c r="QWX10" s="219"/>
      <c r="QWY10" s="219"/>
      <c r="QWZ10" s="219"/>
      <c r="QXA10" s="219"/>
      <c r="QXB10" s="219"/>
      <c r="QXC10" s="219"/>
      <c r="QXD10" s="219"/>
      <c r="QXE10" s="219"/>
      <c r="QXF10" s="219"/>
      <c r="QXG10" s="219"/>
      <c r="QXH10" s="219"/>
      <c r="QXI10" s="219"/>
      <c r="QXJ10" s="219"/>
      <c r="QXK10" s="219"/>
      <c r="QXL10" s="219"/>
      <c r="QXM10" s="219"/>
      <c r="QXN10" s="219"/>
      <c r="QXO10" s="219"/>
      <c r="QXP10" s="219"/>
      <c r="QXQ10" s="219"/>
      <c r="QXR10" s="219"/>
      <c r="QXS10" s="219"/>
      <c r="QXT10" s="219"/>
      <c r="QXU10" s="219"/>
      <c r="QXV10" s="219"/>
      <c r="QXW10" s="219"/>
      <c r="QXX10" s="219"/>
      <c r="QXY10" s="219"/>
      <c r="QXZ10" s="219"/>
      <c r="QYA10" s="219"/>
      <c r="QYB10" s="219"/>
      <c r="QYC10" s="219"/>
      <c r="QYD10" s="219"/>
      <c r="QYE10" s="219"/>
      <c r="QYF10" s="219"/>
      <c r="QYG10" s="219"/>
      <c r="QYH10" s="219"/>
      <c r="QYI10" s="219"/>
      <c r="QYJ10" s="219"/>
      <c r="QYK10" s="219"/>
      <c r="QYL10" s="219"/>
      <c r="QYM10" s="219"/>
      <c r="QYN10" s="219"/>
      <c r="QYO10" s="219"/>
      <c r="QYP10" s="219"/>
      <c r="QYQ10" s="219"/>
      <c r="QYR10" s="219"/>
      <c r="QYS10" s="219"/>
      <c r="QYT10" s="219"/>
      <c r="QYU10" s="219"/>
      <c r="QYV10" s="219"/>
      <c r="QYW10" s="219"/>
      <c r="QYX10" s="219"/>
      <c r="QYY10" s="219"/>
      <c r="QYZ10" s="219"/>
      <c r="QZA10" s="219"/>
      <c r="QZB10" s="219"/>
      <c r="QZC10" s="219"/>
      <c r="QZD10" s="219"/>
      <c r="QZE10" s="219"/>
      <c r="QZF10" s="219"/>
      <c r="QZG10" s="219"/>
      <c r="QZH10" s="219"/>
      <c r="QZI10" s="219"/>
      <c r="QZJ10" s="219"/>
      <c r="QZK10" s="219"/>
      <c r="QZL10" s="219"/>
      <c r="QZM10" s="219"/>
      <c r="QZN10" s="219"/>
      <c r="QZO10" s="219"/>
      <c r="QZP10" s="219"/>
      <c r="QZQ10" s="219"/>
      <c r="QZR10" s="219"/>
      <c r="QZS10" s="219"/>
      <c r="QZT10" s="219"/>
      <c r="QZU10" s="219"/>
      <c r="QZV10" s="219"/>
      <c r="QZW10" s="219"/>
      <c r="QZX10" s="219"/>
      <c r="QZY10" s="219"/>
      <c r="QZZ10" s="219"/>
      <c r="RAA10" s="219"/>
      <c r="RAB10" s="219"/>
      <c r="RAC10" s="219"/>
      <c r="RAD10" s="219"/>
      <c r="RAE10" s="219"/>
      <c r="RAF10" s="219"/>
      <c r="RAG10" s="219"/>
      <c r="RAH10" s="219"/>
      <c r="RAI10" s="219"/>
      <c r="RAJ10" s="219"/>
      <c r="RAK10" s="219"/>
      <c r="RAL10" s="219"/>
      <c r="RAM10" s="219"/>
      <c r="RAN10" s="219"/>
      <c r="RAO10" s="219"/>
      <c r="RAP10" s="219"/>
      <c r="RAQ10" s="219"/>
      <c r="RAR10" s="219"/>
      <c r="RAS10" s="219"/>
      <c r="RAT10" s="219"/>
      <c r="RAU10" s="219"/>
      <c r="RAV10" s="219"/>
      <c r="RAW10" s="219"/>
      <c r="RAX10" s="219"/>
      <c r="RAY10" s="219"/>
      <c r="RAZ10" s="219"/>
      <c r="RBA10" s="219"/>
      <c r="RBB10" s="219"/>
      <c r="RBC10" s="219"/>
      <c r="RBD10" s="219"/>
      <c r="RBE10" s="219"/>
      <c r="RBF10" s="219"/>
      <c r="RBG10" s="219"/>
      <c r="RBH10" s="219"/>
      <c r="RBI10" s="219"/>
      <c r="RBJ10" s="219"/>
      <c r="RBK10" s="219"/>
      <c r="RBL10" s="219"/>
      <c r="RBM10" s="219"/>
      <c r="RBN10" s="219"/>
      <c r="RBO10" s="219"/>
      <c r="RBP10" s="219"/>
      <c r="RBQ10" s="219"/>
      <c r="RBR10" s="219"/>
      <c r="RBS10" s="219"/>
      <c r="RBT10" s="219"/>
      <c r="RBU10" s="219"/>
      <c r="RBV10" s="219"/>
      <c r="RBW10" s="219"/>
      <c r="RBX10" s="219"/>
      <c r="RBY10" s="219"/>
      <c r="RBZ10" s="219"/>
      <c r="RCA10" s="219"/>
      <c r="RCB10" s="219"/>
      <c r="RCC10" s="219"/>
      <c r="RCD10" s="219"/>
      <c r="RCE10" s="219"/>
      <c r="RCF10" s="219"/>
      <c r="RCG10" s="219"/>
      <c r="RCH10" s="219"/>
      <c r="RCI10" s="219"/>
      <c r="RCJ10" s="219"/>
      <c r="RCK10" s="219"/>
      <c r="RCL10" s="219"/>
      <c r="RCM10" s="219"/>
      <c r="RCN10" s="219"/>
      <c r="RCO10" s="219"/>
      <c r="RCP10" s="219"/>
      <c r="RCQ10" s="219"/>
      <c r="RCR10" s="219"/>
      <c r="RCS10" s="219"/>
      <c r="RCT10" s="219"/>
      <c r="RCU10" s="219"/>
      <c r="RCV10" s="219"/>
      <c r="RCW10" s="219"/>
      <c r="RCX10" s="219"/>
      <c r="RCY10" s="219"/>
      <c r="RCZ10" s="219"/>
      <c r="RDA10" s="219"/>
      <c r="RDB10" s="219"/>
      <c r="RDC10" s="219"/>
      <c r="RDD10" s="219"/>
      <c r="RDE10" s="219"/>
      <c r="RDF10" s="219"/>
      <c r="RDG10" s="219"/>
      <c r="RDH10" s="219"/>
      <c r="RDI10" s="219"/>
      <c r="RDJ10" s="219"/>
      <c r="RDK10" s="219"/>
      <c r="RDL10" s="219"/>
      <c r="RDM10" s="219"/>
      <c r="RDN10" s="219"/>
      <c r="RDO10" s="219"/>
      <c r="RDP10" s="219"/>
      <c r="RDQ10" s="219"/>
      <c r="RDR10" s="219"/>
      <c r="RDS10" s="219"/>
      <c r="RDT10" s="219"/>
      <c r="RDU10" s="219"/>
      <c r="RDV10" s="219"/>
      <c r="RDW10" s="219"/>
      <c r="RDX10" s="219"/>
      <c r="RDY10" s="219"/>
      <c r="RDZ10" s="219"/>
      <c r="REA10" s="219"/>
      <c r="REB10" s="219"/>
      <c r="REC10" s="219"/>
      <c r="RED10" s="219"/>
      <c r="REE10" s="219"/>
      <c r="REF10" s="219"/>
      <c r="REG10" s="219"/>
      <c r="REH10" s="219"/>
      <c r="REI10" s="219"/>
      <c r="REJ10" s="219"/>
      <c r="REK10" s="219"/>
      <c r="REL10" s="219"/>
      <c r="REM10" s="219"/>
      <c r="REN10" s="219"/>
      <c r="REO10" s="219"/>
      <c r="REP10" s="219"/>
      <c r="REQ10" s="219"/>
      <c r="RER10" s="219"/>
      <c r="RES10" s="219"/>
      <c r="RET10" s="219"/>
      <c r="REU10" s="219"/>
      <c r="REV10" s="219"/>
      <c r="REW10" s="219"/>
      <c r="REX10" s="219"/>
      <c r="REY10" s="219"/>
      <c r="REZ10" s="219"/>
      <c r="RFA10" s="219"/>
      <c r="RFB10" s="219"/>
      <c r="RFC10" s="219"/>
      <c r="RFD10" s="219"/>
      <c r="RFE10" s="219"/>
      <c r="RFF10" s="219"/>
      <c r="RFG10" s="219"/>
      <c r="RFH10" s="219"/>
      <c r="RFI10" s="219"/>
      <c r="RFJ10" s="219"/>
      <c r="RFK10" s="219"/>
      <c r="RFL10" s="219"/>
      <c r="RFM10" s="219"/>
      <c r="RFN10" s="219"/>
      <c r="RFO10" s="219"/>
      <c r="RFP10" s="219"/>
      <c r="RFQ10" s="219"/>
      <c r="RFR10" s="219"/>
      <c r="RFS10" s="219"/>
      <c r="RFT10" s="219"/>
      <c r="RFU10" s="219"/>
      <c r="RFV10" s="219"/>
      <c r="RFW10" s="219"/>
      <c r="RFX10" s="219"/>
      <c r="RFY10" s="219"/>
      <c r="RFZ10" s="219"/>
      <c r="RGA10" s="219"/>
      <c r="RGB10" s="219"/>
      <c r="RGC10" s="219"/>
      <c r="RGD10" s="219"/>
      <c r="RGE10" s="219"/>
      <c r="RGF10" s="219"/>
      <c r="RGG10" s="219"/>
      <c r="RGH10" s="219"/>
      <c r="RGI10" s="219"/>
      <c r="RGJ10" s="219"/>
      <c r="RGK10" s="219"/>
      <c r="RGL10" s="219"/>
      <c r="RGM10" s="219"/>
      <c r="RGN10" s="219"/>
      <c r="RGO10" s="219"/>
      <c r="RGP10" s="219"/>
      <c r="RGQ10" s="219"/>
      <c r="RGR10" s="219"/>
      <c r="RGS10" s="219"/>
      <c r="RGT10" s="219"/>
      <c r="RGU10" s="219"/>
      <c r="RGV10" s="219"/>
      <c r="RGW10" s="219"/>
      <c r="RGX10" s="219"/>
      <c r="RGY10" s="219"/>
      <c r="RGZ10" s="219"/>
      <c r="RHA10" s="219"/>
      <c r="RHB10" s="219"/>
      <c r="RHC10" s="219"/>
      <c r="RHD10" s="219"/>
      <c r="RHE10" s="219"/>
      <c r="RHF10" s="219"/>
      <c r="RHG10" s="219"/>
      <c r="RHH10" s="219"/>
      <c r="RHI10" s="219"/>
      <c r="RHJ10" s="219"/>
      <c r="RHK10" s="219"/>
      <c r="RHL10" s="219"/>
      <c r="RHM10" s="219"/>
      <c r="RHN10" s="219"/>
      <c r="RHO10" s="219"/>
      <c r="RHP10" s="219"/>
      <c r="RHQ10" s="219"/>
      <c r="RHR10" s="219"/>
      <c r="RHS10" s="219"/>
      <c r="RHT10" s="219"/>
      <c r="RHU10" s="219"/>
      <c r="RHV10" s="219"/>
      <c r="RHW10" s="219"/>
      <c r="RHX10" s="219"/>
      <c r="RHY10" s="219"/>
      <c r="RHZ10" s="219"/>
      <c r="RIA10" s="219"/>
      <c r="RIB10" s="219"/>
      <c r="RIC10" s="219"/>
      <c r="RID10" s="219"/>
      <c r="RIE10" s="219"/>
      <c r="RIF10" s="219"/>
      <c r="RIG10" s="219"/>
      <c r="RIH10" s="219"/>
      <c r="RII10" s="219"/>
      <c r="RIJ10" s="219"/>
      <c r="RIK10" s="219"/>
      <c r="RIL10" s="219"/>
      <c r="RIM10" s="219"/>
      <c r="RIN10" s="219"/>
      <c r="RIO10" s="219"/>
      <c r="RIP10" s="219"/>
      <c r="RIQ10" s="219"/>
      <c r="RIR10" s="219"/>
      <c r="RIS10" s="219"/>
      <c r="RIT10" s="219"/>
      <c r="RIU10" s="219"/>
      <c r="RIV10" s="219"/>
      <c r="RIW10" s="219"/>
      <c r="RIX10" s="219"/>
      <c r="RIY10" s="219"/>
      <c r="RIZ10" s="219"/>
      <c r="RJA10" s="219"/>
      <c r="RJB10" s="219"/>
      <c r="RJC10" s="219"/>
      <c r="RJD10" s="219"/>
      <c r="RJE10" s="219"/>
      <c r="RJF10" s="219"/>
      <c r="RJG10" s="219"/>
      <c r="RJH10" s="219"/>
      <c r="RJI10" s="219"/>
      <c r="RJJ10" s="219"/>
      <c r="RJK10" s="219"/>
      <c r="RJL10" s="219"/>
      <c r="RJM10" s="219"/>
      <c r="RJN10" s="219"/>
      <c r="RJO10" s="219"/>
      <c r="RJP10" s="219"/>
      <c r="RJQ10" s="219"/>
      <c r="RJR10" s="219"/>
      <c r="RJS10" s="219"/>
      <c r="RJT10" s="219"/>
      <c r="RJU10" s="219"/>
      <c r="RJV10" s="219"/>
      <c r="RJW10" s="219"/>
      <c r="RJX10" s="219"/>
      <c r="RJY10" s="219"/>
      <c r="RJZ10" s="219"/>
      <c r="RKA10" s="219"/>
      <c r="RKB10" s="219"/>
      <c r="RKC10" s="219"/>
      <c r="RKD10" s="219"/>
      <c r="RKE10" s="219"/>
      <c r="RKF10" s="219"/>
      <c r="RKG10" s="219"/>
      <c r="RKH10" s="219"/>
      <c r="RKI10" s="219"/>
      <c r="RKJ10" s="219"/>
      <c r="RKK10" s="219"/>
      <c r="RKL10" s="219"/>
      <c r="RKM10" s="219"/>
      <c r="RKN10" s="219"/>
      <c r="RKO10" s="219"/>
      <c r="RKP10" s="219"/>
      <c r="RKQ10" s="219"/>
      <c r="RKR10" s="219"/>
      <c r="RKS10" s="219"/>
      <c r="RKT10" s="219"/>
      <c r="RKU10" s="219"/>
      <c r="RKV10" s="219"/>
      <c r="RKW10" s="219"/>
      <c r="RKX10" s="219"/>
      <c r="RKY10" s="219"/>
      <c r="RKZ10" s="219"/>
      <c r="RLA10" s="219"/>
      <c r="RLB10" s="219"/>
      <c r="RLC10" s="219"/>
      <c r="RLD10" s="219"/>
      <c r="RLE10" s="219"/>
      <c r="RLF10" s="219"/>
      <c r="RLG10" s="219"/>
      <c r="RLH10" s="219"/>
      <c r="RLI10" s="219"/>
      <c r="RLJ10" s="219"/>
      <c r="RLK10" s="219"/>
      <c r="RLL10" s="219"/>
      <c r="RLM10" s="219"/>
      <c r="RLN10" s="219"/>
      <c r="RLO10" s="219"/>
      <c r="RLP10" s="219"/>
      <c r="RLQ10" s="219"/>
      <c r="RLR10" s="219"/>
      <c r="RLS10" s="219"/>
      <c r="RLT10" s="219"/>
      <c r="RLU10" s="219"/>
      <c r="RLV10" s="219"/>
      <c r="RLW10" s="219"/>
      <c r="RLX10" s="219"/>
      <c r="RLY10" s="219"/>
      <c r="RLZ10" s="219"/>
      <c r="RMA10" s="219"/>
      <c r="RMB10" s="219"/>
      <c r="RMC10" s="219"/>
      <c r="RMD10" s="219"/>
      <c r="RME10" s="219"/>
      <c r="RMF10" s="219"/>
      <c r="RMG10" s="219"/>
      <c r="RMH10" s="219"/>
      <c r="RMI10" s="219"/>
      <c r="RMJ10" s="219"/>
      <c r="RMK10" s="219"/>
      <c r="RML10" s="219"/>
      <c r="RMM10" s="219"/>
      <c r="RMN10" s="219"/>
      <c r="RMO10" s="219"/>
      <c r="RMP10" s="219"/>
      <c r="RMQ10" s="219"/>
      <c r="RMR10" s="219"/>
      <c r="RMS10" s="219"/>
      <c r="RMT10" s="219"/>
      <c r="RMU10" s="219"/>
      <c r="RMV10" s="219"/>
      <c r="RMW10" s="219"/>
      <c r="RMX10" s="219"/>
      <c r="RMY10" s="219"/>
      <c r="RMZ10" s="219"/>
      <c r="RNA10" s="219"/>
      <c r="RNB10" s="219"/>
      <c r="RNC10" s="219"/>
      <c r="RND10" s="219"/>
      <c r="RNE10" s="219"/>
      <c r="RNF10" s="219"/>
      <c r="RNG10" s="219"/>
      <c r="RNH10" s="219"/>
      <c r="RNI10" s="219"/>
      <c r="RNJ10" s="219"/>
      <c r="RNK10" s="219"/>
      <c r="RNL10" s="219"/>
      <c r="RNM10" s="219"/>
      <c r="RNN10" s="219"/>
      <c r="RNO10" s="219"/>
      <c r="RNP10" s="219"/>
      <c r="RNQ10" s="219"/>
      <c r="RNR10" s="219"/>
      <c r="RNS10" s="219"/>
      <c r="RNT10" s="219"/>
      <c r="RNU10" s="219"/>
      <c r="RNV10" s="219"/>
      <c r="RNW10" s="219"/>
      <c r="RNX10" s="219"/>
      <c r="RNY10" s="219"/>
      <c r="RNZ10" s="219"/>
      <c r="ROA10" s="219"/>
      <c r="ROB10" s="219"/>
      <c r="ROC10" s="219"/>
      <c r="ROD10" s="219"/>
      <c r="ROE10" s="219"/>
      <c r="ROF10" s="219"/>
      <c r="ROG10" s="219"/>
      <c r="ROH10" s="219"/>
      <c r="ROI10" s="219"/>
      <c r="ROJ10" s="219"/>
      <c r="ROK10" s="219"/>
      <c r="ROL10" s="219"/>
      <c r="ROM10" s="219"/>
      <c r="RON10" s="219"/>
      <c r="ROO10" s="219"/>
      <c r="ROP10" s="219"/>
      <c r="ROQ10" s="219"/>
      <c r="ROR10" s="219"/>
      <c r="ROS10" s="219"/>
      <c r="ROT10" s="219"/>
      <c r="ROU10" s="219"/>
      <c r="ROV10" s="219"/>
      <c r="ROW10" s="219"/>
      <c r="ROX10" s="219"/>
      <c r="ROY10" s="219"/>
      <c r="ROZ10" s="219"/>
      <c r="RPA10" s="219"/>
      <c r="RPB10" s="219"/>
      <c r="RPC10" s="219"/>
      <c r="RPD10" s="219"/>
      <c r="RPE10" s="219"/>
      <c r="RPF10" s="219"/>
      <c r="RPG10" s="219"/>
      <c r="RPH10" s="219"/>
      <c r="RPI10" s="219"/>
      <c r="RPJ10" s="219"/>
      <c r="RPK10" s="219"/>
      <c r="RPL10" s="219"/>
      <c r="RPM10" s="219"/>
      <c r="RPN10" s="219"/>
      <c r="RPO10" s="219"/>
      <c r="RPP10" s="219"/>
      <c r="RPQ10" s="219"/>
      <c r="RPR10" s="219"/>
      <c r="RPS10" s="219"/>
      <c r="RPT10" s="219"/>
      <c r="RPU10" s="219"/>
      <c r="RPV10" s="219"/>
      <c r="RPW10" s="219"/>
      <c r="RPX10" s="219"/>
      <c r="RPY10" s="219"/>
      <c r="RPZ10" s="219"/>
      <c r="RQA10" s="219"/>
      <c r="RQB10" s="219"/>
      <c r="RQC10" s="219"/>
      <c r="RQD10" s="219"/>
      <c r="RQE10" s="219"/>
      <c r="RQF10" s="219"/>
      <c r="RQG10" s="219"/>
      <c r="RQH10" s="219"/>
      <c r="RQI10" s="219"/>
      <c r="RQJ10" s="219"/>
      <c r="RQK10" s="219"/>
      <c r="RQL10" s="219"/>
      <c r="RQM10" s="219"/>
      <c r="RQN10" s="219"/>
      <c r="RQO10" s="219"/>
      <c r="RQP10" s="219"/>
      <c r="RQQ10" s="219"/>
      <c r="RQR10" s="219"/>
      <c r="RQS10" s="219"/>
      <c r="RQT10" s="219"/>
      <c r="RQU10" s="219"/>
      <c r="RQV10" s="219"/>
      <c r="RQW10" s="219"/>
      <c r="RQX10" s="219"/>
      <c r="RQY10" s="219"/>
      <c r="RQZ10" s="219"/>
      <c r="RRA10" s="219"/>
      <c r="RRB10" s="219"/>
      <c r="RRC10" s="219"/>
      <c r="RRD10" s="219"/>
      <c r="RRE10" s="219"/>
      <c r="RRF10" s="219"/>
      <c r="RRG10" s="219"/>
      <c r="RRH10" s="219"/>
      <c r="RRI10" s="219"/>
      <c r="RRJ10" s="219"/>
      <c r="RRK10" s="219"/>
      <c r="RRL10" s="219"/>
      <c r="RRM10" s="219"/>
      <c r="RRN10" s="219"/>
      <c r="RRO10" s="219"/>
      <c r="RRP10" s="219"/>
      <c r="RRQ10" s="219"/>
      <c r="RRR10" s="219"/>
      <c r="RRS10" s="219"/>
      <c r="RRT10" s="219"/>
      <c r="RRU10" s="219"/>
      <c r="RRV10" s="219"/>
      <c r="RRW10" s="219"/>
      <c r="RRX10" s="219"/>
      <c r="RRY10" s="219"/>
      <c r="RRZ10" s="219"/>
      <c r="RSA10" s="219"/>
      <c r="RSB10" s="219"/>
      <c r="RSC10" s="219"/>
      <c r="RSD10" s="219"/>
      <c r="RSE10" s="219"/>
      <c r="RSF10" s="219"/>
      <c r="RSG10" s="219"/>
      <c r="RSH10" s="219"/>
      <c r="RSI10" s="219"/>
      <c r="RSJ10" s="219"/>
      <c r="RSK10" s="219"/>
      <c r="RSL10" s="219"/>
      <c r="RSM10" s="219"/>
      <c r="RSN10" s="219"/>
      <c r="RSO10" s="219"/>
      <c r="RSP10" s="219"/>
      <c r="RSQ10" s="219"/>
      <c r="RSR10" s="219"/>
      <c r="RSS10" s="219"/>
      <c r="RST10" s="219"/>
      <c r="RSU10" s="219"/>
      <c r="RSV10" s="219"/>
      <c r="RSW10" s="219"/>
      <c r="RSX10" s="219"/>
      <c r="RSY10" s="219"/>
      <c r="RSZ10" s="219"/>
      <c r="RTA10" s="219"/>
      <c r="RTB10" s="219"/>
      <c r="RTC10" s="219"/>
      <c r="RTD10" s="219"/>
      <c r="RTE10" s="219"/>
      <c r="RTF10" s="219"/>
      <c r="RTG10" s="219"/>
      <c r="RTH10" s="219"/>
      <c r="RTI10" s="219"/>
      <c r="RTJ10" s="219"/>
      <c r="RTK10" s="219"/>
      <c r="RTL10" s="219"/>
      <c r="RTM10" s="219"/>
      <c r="RTN10" s="219"/>
      <c r="RTO10" s="219"/>
      <c r="RTP10" s="219"/>
      <c r="RTQ10" s="219"/>
      <c r="RTR10" s="219"/>
      <c r="RTS10" s="219"/>
      <c r="RTT10" s="219"/>
      <c r="RTU10" s="219"/>
      <c r="RTV10" s="219"/>
      <c r="RTW10" s="219"/>
      <c r="RTX10" s="219"/>
      <c r="RTY10" s="219"/>
      <c r="RTZ10" s="219"/>
      <c r="RUA10" s="219"/>
      <c r="RUB10" s="219"/>
      <c r="RUC10" s="219"/>
      <c r="RUD10" s="219"/>
      <c r="RUE10" s="219"/>
      <c r="RUF10" s="219"/>
      <c r="RUG10" s="219"/>
      <c r="RUH10" s="219"/>
      <c r="RUI10" s="219"/>
      <c r="RUJ10" s="219"/>
      <c r="RUK10" s="219"/>
      <c r="RUL10" s="219"/>
      <c r="RUM10" s="219"/>
      <c r="RUN10" s="219"/>
      <c r="RUO10" s="219"/>
      <c r="RUP10" s="219"/>
      <c r="RUQ10" s="219"/>
      <c r="RUR10" s="219"/>
      <c r="RUS10" s="219"/>
      <c r="RUT10" s="219"/>
      <c r="RUU10" s="219"/>
      <c r="RUV10" s="219"/>
      <c r="RUW10" s="219"/>
      <c r="RUX10" s="219"/>
      <c r="RUY10" s="219"/>
      <c r="RUZ10" s="219"/>
      <c r="RVA10" s="219"/>
      <c r="RVB10" s="219"/>
      <c r="RVC10" s="219"/>
      <c r="RVD10" s="219"/>
      <c r="RVE10" s="219"/>
      <c r="RVF10" s="219"/>
      <c r="RVG10" s="219"/>
      <c r="RVH10" s="219"/>
      <c r="RVI10" s="219"/>
      <c r="RVJ10" s="219"/>
      <c r="RVK10" s="219"/>
      <c r="RVL10" s="219"/>
      <c r="RVM10" s="219"/>
      <c r="RVN10" s="219"/>
      <c r="RVO10" s="219"/>
      <c r="RVP10" s="219"/>
      <c r="RVQ10" s="219"/>
      <c r="RVR10" s="219"/>
      <c r="RVS10" s="219"/>
      <c r="RVT10" s="219"/>
      <c r="RVU10" s="219"/>
      <c r="RVV10" s="219"/>
      <c r="RVW10" s="219"/>
      <c r="RVX10" s="219"/>
      <c r="RVY10" s="219"/>
      <c r="RVZ10" s="219"/>
      <c r="RWA10" s="219"/>
      <c r="RWB10" s="219"/>
      <c r="RWC10" s="219"/>
      <c r="RWD10" s="219"/>
      <c r="RWE10" s="219"/>
      <c r="RWF10" s="219"/>
      <c r="RWG10" s="219"/>
      <c r="RWH10" s="219"/>
      <c r="RWI10" s="219"/>
      <c r="RWJ10" s="219"/>
      <c r="RWK10" s="219"/>
      <c r="RWL10" s="219"/>
      <c r="RWM10" s="219"/>
      <c r="RWN10" s="219"/>
      <c r="RWO10" s="219"/>
      <c r="RWP10" s="219"/>
      <c r="RWQ10" s="219"/>
      <c r="RWR10" s="219"/>
      <c r="RWS10" s="219"/>
      <c r="RWT10" s="219"/>
      <c r="RWU10" s="219"/>
      <c r="RWV10" s="219"/>
      <c r="RWW10" s="219"/>
      <c r="RWX10" s="219"/>
      <c r="RWY10" s="219"/>
      <c r="RWZ10" s="219"/>
      <c r="RXA10" s="219"/>
      <c r="RXB10" s="219"/>
      <c r="RXC10" s="219"/>
      <c r="RXD10" s="219"/>
      <c r="RXE10" s="219"/>
      <c r="RXF10" s="219"/>
      <c r="RXG10" s="219"/>
      <c r="RXH10" s="219"/>
      <c r="RXI10" s="219"/>
      <c r="RXJ10" s="219"/>
      <c r="RXK10" s="219"/>
      <c r="RXL10" s="219"/>
      <c r="RXM10" s="219"/>
      <c r="RXN10" s="219"/>
      <c r="RXO10" s="219"/>
      <c r="RXP10" s="219"/>
      <c r="RXQ10" s="219"/>
      <c r="RXR10" s="219"/>
      <c r="RXS10" s="219"/>
      <c r="RXT10" s="219"/>
      <c r="RXU10" s="219"/>
      <c r="RXV10" s="219"/>
      <c r="RXW10" s="219"/>
      <c r="RXX10" s="219"/>
      <c r="RXY10" s="219"/>
      <c r="RXZ10" s="219"/>
      <c r="RYA10" s="219"/>
      <c r="RYB10" s="219"/>
      <c r="RYC10" s="219"/>
      <c r="RYD10" s="219"/>
      <c r="RYE10" s="219"/>
      <c r="RYF10" s="219"/>
      <c r="RYG10" s="219"/>
      <c r="RYH10" s="219"/>
      <c r="RYI10" s="219"/>
      <c r="RYJ10" s="219"/>
      <c r="RYK10" s="219"/>
      <c r="RYL10" s="219"/>
      <c r="RYM10" s="219"/>
      <c r="RYN10" s="219"/>
      <c r="RYO10" s="219"/>
      <c r="RYP10" s="219"/>
      <c r="RYQ10" s="219"/>
      <c r="RYR10" s="219"/>
      <c r="RYS10" s="219"/>
      <c r="RYT10" s="219"/>
      <c r="RYU10" s="219"/>
      <c r="RYV10" s="219"/>
      <c r="RYW10" s="219"/>
      <c r="RYX10" s="219"/>
      <c r="RYY10" s="219"/>
      <c r="RYZ10" s="219"/>
      <c r="RZA10" s="219"/>
      <c r="RZB10" s="219"/>
      <c r="RZC10" s="219"/>
      <c r="RZD10" s="219"/>
      <c r="RZE10" s="219"/>
      <c r="RZF10" s="219"/>
      <c r="RZG10" s="219"/>
      <c r="RZH10" s="219"/>
      <c r="RZI10" s="219"/>
      <c r="RZJ10" s="219"/>
      <c r="RZK10" s="219"/>
      <c r="RZL10" s="219"/>
      <c r="RZM10" s="219"/>
      <c r="RZN10" s="219"/>
      <c r="RZO10" s="219"/>
      <c r="RZP10" s="219"/>
      <c r="RZQ10" s="219"/>
      <c r="RZR10" s="219"/>
      <c r="RZS10" s="219"/>
      <c r="RZT10" s="219"/>
      <c r="RZU10" s="219"/>
      <c r="RZV10" s="219"/>
      <c r="RZW10" s="219"/>
      <c r="RZX10" s="219"/>
      <c r="RZY10" s="219"/>
      <c r="RZZ10" s="219"/>
      <c r="SAA10" s="219"/>
      <c r="SAB10" s="219"/>
      <c r="SAC10" s="219"/>
      <c r="SAD10" s="219"/>
      <c r="SAE10" s="219"/>
      <c r="SAF10" s="219"/>
      <c r="SAG10" s="219"/>
      <c r="SAH10" s="219"/>
      <c r="SAI10" s="219"/>
      <c r="SAJ10" s="219"/>
      <c r="SAK10" s="219"/>
      <c r="SAL10" s="219"/>
      <c r="SAM10" s="219"/>
      <c r="SAN10" s="219"/>
      <c r="SAO10" s="219"/>
      <c r="SAP10" s="219"/>
      <c r="SAQ10" s="219"/>
      <c r="SAR10" s="219"/>
      <c r="SAS10" s="219"/>
      <c r="SAT10" s="219"/>
      <c r="SAU10" s="219"/>
      <c r="SAV10" s="219"/>
      <c r="SAW10" s="219"/>
      <c r="SAX10" s="219"/>
      <c r="SAY10" s="219"/>
      <c r="SAZ10" s="219"/>
      <c r="SBA10" s="219"/>
      <c r="SBB10" s="219"/>
      <c r="SBC10" s="219"/>
      <c r="SBD10" s="219"/>
      <c r="SBE10" s="219"/>
      <c r="SBF10" s="219"/>
      <c r="SBG10" s="219"/>
      <c r="SBH10" s="219"/>
      <c r="SBI10" s="219"/>
      <c r="SBJ10" s="219"/>
      <c r="SBK10" s="219"/>
      <c r="SBL10" s="219"/>
      <c r="SBM10" s="219"/>
      <c r="SBN10" s="219"/>
      <c r="SBO10" s="219"/>
      <c r="SBP10" s="219"/>
      <c r="SBQ10" s="219"/>
      <c r="SBR10" s="219"/>
      <c r="SBS10" s="219"/>
      <c r="SBT10" s="219"/>
      <c r="SBU10" s="219"/>
      <c r="SBV10" s="219"/>
      <c r="SBW10" s="219"/>
      <c r="SBX10" s="219"/>
      <c r="SBY10" s="219"/>
      <c r="SBZ10" s="219"/>
      <c r="SCA10" s="219"/>
      <c r="SCB10" s="219"/>
      <c r="SCC10" s="219"/>
      <c r="SCD10" s="219"/>
      <c r="SCE10" s="219"/>
      <c r="SCF10" s="219"/>
      <c r="SCG10" s="219"/>
      <c r="SCH10" s="219"/>
      <c r="SCI10" s="219"/>
      <c r="SCJ10" s="219"/>
      <c r="SCK10" s="219"/>
      <c r="SCL10" s="219"/>
      <c r="SCM10" s="219"/>
      <c r="SCN10" s="219"/>
      <c r="SCO10" s="219"/>
      <c r="SCP10" s="219"/>
      <c r="SCQ10" s="219"/>
      <c r="SCR10" s="219"/>
      <c r="SCS10" s="219"/>
      <c r="SCT10" s="219"/>
      <c r="SCU10" s="219"/>
      <c r="SCV10" s="219"/>
      <c r="SCW10" s="219"/>
      <c r="SCX10" s="219"/>
      <c r="SCY10" s="219"/>
      <c r="SCZ10" s="219"/>
      <c r="SDA10" s="219"/>
      <c r="SDB10" s="219"/>
      <c r="SDC10" s="219"/>
      <c r="SDD10" s="219"/>
      <c r="SDE10" s="219"/>
      <c r="SDF10" s="219"/>
      <c r="SDG10" s="219"/>
      <c r="SDH10" s="219"/>
      <c r="SDI10" s="219"/>
      <c r="SDJ10" s="219"/>
      <c r="SDK10" s="219"/>
      <c r="SDL10" s="219"/>
      <c r="SDM10" s="219"/>
      <c r="SDN10" s="219"/>
      <c r="SDO10" s="219"/>
      <c r="SDP10" s="219"/>
      <c r="SDQ10" s="219"/>
      <c r="SDR10" s="219"/>
      <c r="SDS10" s="219"/>
      <c r="SDT10" s="219"/>
      <c r="SDU10" s="219"/>
      <c r="SDV10" s="219"/>
      <c r="SDW10" s="219"/>
      <c r="SDX10" s="219"/>
      <c r="SDY10" s="219"/>
      <c r="SDZ10" s="219"/>
      <c r="SEA10" s="219"/>
      <c r="SEB10" s="219"/>
      <c r="SEC10" s="219"/>
      <c r="SED10" s="219"/>
      <c r="SEE10" s="219"/>
      <c r="SEF10" s="219"/>
      <c r="SEG10" s="219"/>
      <c r="SEH10" s="219"/>
      <c r="SEI10" s="219"/>
      <c r="SEJ10" s="219"/>
      <c r="SEK10" s="219"/>
      <c r="SEL10" s="219"/>
      <c r="SEM10" s="219"/>
      <c r="SEN10" s="219"/>
      <c r="SEO10" s="219"/>
      <c r="SEP10" s="219"/>
      <c r="SEQ10" s="219"/>
      <c r="SER10" s="219"/>
      <c r="SES10" s="219"/>
      <c r="SET10" s="219"/>
      <c r="SEU10" s="219"/>
      <c r="SEV10" s="219"/>
      <c r="SEW10" s="219"/>
      <c r="SEX10" s="219"/>
      <c r="SEY10" s="219"/>
      <c r="SEZ10" s="219"/>
      <c r="SFA10" s="219"/>
      <c r="SFB10" s="219"/>
      <c r="SFC10" s="219"/>
      <c r="SFD10" s="219"/>
      <c r="SFE10" s="219"/>
      <c r="SFF10" s="219"/>
      <c r="SFG10" s="219"/>
      <c r="SFH10" s="219"/>
      <c r="SFI10" s="219"/>
      <c r="SFJ10" s="219"/>
      <c r="SFK10" s="219"/>
      <c r="SFL10" s="219"/>
      <c r="SFM10" s="219"/>
      <c r="SFN10" s="219"/>
      <c r="SFO10" s="219"/>
      <c r="SFP10" s="219"/>
      <c r="SFQ10" s="219"/>
      <c r="SFR10" s="219"/>
      <c r="SFS10" s="219"/>
      <c r="SFT10" s="219"/>
      <c r="SFU10" s="219"/>
      <c r="SFV10" s="219"/>
      <c r="SFW10" s="219"/>
      <c r="SFX10" s="219"/>
      <c r="SFY10" s="219"/>
      <c r="SFZ10" s="219"/>
      <c r="SGA10" s="219"/>
      <c r="SGB10" s="219"/>
      <c r="SGC10" s="219"/>
      <c r="SGD10" s="219"/>
      <c r="SGE10" s="219"/>
      <c r="SGF10" s="219"/>
      <c r="SGG10" s="219"/>
      <c r="SGH10" s="219"/>
      <c r="SGI10" s="219"/>
      <c r="SGJ10" s="219"/>
      <c r="SGK10" s="219"/>
      <c r="SGL10" s="219"/>
      <c r="SGM10" s="219"/>
      <c r="SGN10" s="219"/>
      <c r="SGO10" s="219"/>
      <c r="SGP10" s="219"/>
      <c r="SGQ10" s="219"/>
      <c r="SGR10" s="219"/>
      <c r="SGS10" s="219"/>
      <c r="SGT10" s="219"/>
      <c r="SGU10" s="219"/>
      <c r="SGV10" s="219"/>
      <c r="SGW10" s="219"/>
      <c r="SGX10" s="219"/>
      <c r="SGY10" s="219"/>
      <c r="SGZ10" s="219"/>
      <c r="SHA10" s="219"/>
      <c r="SHB10" s="219"/>
      <c r="SHC10" s="219"/>
      <c r="SHD10" s="219"/>
      <c r="SHE10" s="219"/>
      <c r="SHF10" s="219"/>
      <c r="SHG10" s="219"/>
      <c r="SHH10" s="219"/>
      <c r="SHI10" s="219"/>
      <c r="SHJ10" s="219"/>
      <c r="SHK10" s="219"/>
      <c r="SHL10" s="219"/>
      <c r="SHM10" s="219"/>
      <c r="SHN10" s="219"/>
      <c r="SHO10" s="219"/>
      <c r="SHP10" s="219"/>
      <c r="SHQ10" s="219"/>
      <c r="SHR10" s="219"/>
      <c r="SHS10" s="219"/>
      <c r="SHT10" s="219"/>
      <c r="SHU10" s="219"/>
      <c r="SHV10" s="219"/>
      <c r="SHW10" s="219"/>
      <c r="SHX10" s="219"/>
      <c r="SHY10" s="219"/>
      <c r="SHZ10" s="219"/>
      <c r="SIA10" s="219"/>
      <c r="SIB10" s="219"/>
      <c r="SIC10" s="219"/>
      <c r="SID10" s="219"/>
      <c r="SIE10" s="219"/>
      <c r="SIF10" s="219"/>
      <c r="SIG10" s="219"/>
      <c r="SIH10" s="219"/>
      <c r="SII10" s="219"/>
      <c r="SIJ10" s="219"/>
      <c r="SIK10" s="219"/>
      <c r="SIL10" s="219"/>
      <c r="SIM10" s="219"/>
      <c r="SIN10" s="219"/>
      <c r="SIO10" s="219"/>
      <c r="SIP10" s="219"/>
      <c r="SIQ10" s="219"/>
      <c r="SIR10" s="219"/>
      <c r="SIS10" s="219"/>
      <c r="SIT10" s="219"/>
      <c r="SIU10" s="219"/>
      <c r="SIV10" s="219"/>
      <c r="SIW10" s="219"/>
      <c r="SIX10" s="219"/>
      <c r="SIY10" s="219"/>
      <c r="SIZ10" s="219"/>
      <c r="SJA10" s="219"/>
      <c r="SJB10" s="219"/>
      <c r="SJC10" s="219"/>
      <c r="SJD10" s="219"/>
      <c r="SJE10" s="219"/>
      <c r="SJF10" s="219"/>
      <c r="SJG10" s="219"/>
      <c r="SJH10" s="219"/>
      <c r="SJI10" s="219"/>
      <c r="SJJ10" s="219"/>
      <c r="SJK10" s="219"/>
      <c r="SJL10" s="219"/>
      <c r="SJM10" s="219"/>
      <c r="SJN10" s="219"/>
      <c r="SJO10" s="219"/>
      <c r="SJP10" s="219"/>
      <c r="SJQ10" s="219"/>
      <c r="SJR10" s="219"/>
      <c r="SJS10" s="219"/>
      <c r="SJT10" s="219"/>
      <c r="SJU10" s="219"/>
      <c r="SJV10" s="219"/>
      <c r="SJW10" s="219"/>
      <c r="SJX10" s="219"/>
      <c r="SJY10" s="219"/>
      <c r="SJZ10" s="219"/>
      <c r="SKA10" s="219"/>
      <c r="SKB10" s="219"/>
      <c r="SKC10" s="219"/>
      <c r="SKD10" s="219"/>
      <c r="SKE10" s="219"/>
      <c r="SKF10" s="219"/>
      <c r="SKG10" s="219"/>
      <c r="SKH10" s="219"/>
      <c r="SKI10" s="219"/>
      <c r="SKJ10" s="219"/>
      <c r="SKK10" s="219"/>
      <c r="SKL10" s="219"/>
      <c r="SKM10" s="219"/>
      <c r="SKN10" s="219"/>
      <c r="SKO10" s="219"/>
      <c r="SKP10" s="219"/>
      <c r="SKQ10" s="219"/>
      <c r="SKR10" s="219"/>
      <c r="SKS10" s="219"/>
      <c r="SKT10" s="219"/>
      <c r="SKU10" s="219"/>
      <c r="SKV10" s="219"/>
      <c r="SKW10" s="219"/>
      <c r="SKX10" s="219"/>
      <c r="SKY10" s="219"/>
      <c r="SKZ10" s="219"/>
      <c r="SLA10" s="219"/>
      <c r="SLB10" s="219"/>
      <c r="SLC10" s="219"/>
      <c r="SLD10" s="219"/>
      <c r="SLE10" s="219"/>
      <c r="SLF10" s="219"/>
      <c r="SLG10" s="219"/>
      <c r="SLH10" s="219"/>
      <c r="SLI10" s="219"/>
      <c r="SLJ10" s="219"/>
      <c r="SLK10" s="219"/>
      <c r="SLL10" s="219"/>
      <c r="SLM10" s="219"/>
      <c r="SLN10" s="219"/>
      <c r="SLO10" s="219"/>
      <c r="SLP10" s="219"/>
      <c r="SLQ10" s="219"/>
      <c r="SLR10" s="219"/>
      <c r="SLS10" s="219"/>
      <c r="SLT10" s="219"/>
      <c r="SLU10" s="219"/>
      <c r="SLV10" s="219"/>
      <c r="SLW10" s="219"/>
      <c r="SLX10" s="219"/>
      <c r="SLY10" s="219"/>
      <c r="SLZ10" s="219"/>
      <c r="SMA10" s="219"/>
      <c r="SMB10" s="219"/>
      <c r="SMC10" s="219"/>
      <c r="SMD10" s="219"/>
      <c r="SME10" s="219"/>
      <c r="SMF10" s="219"/>
      <c r="SMG10" s="219"/>
      <c r="SMH10" s="219"/>
      <c r="SMI10" s="219"/>
      <c r="SMJ10" s="219"/>
      <c r="SMK10" s="219"/>
      <c r="SML10" s="219"/>
      <c r="SMM10" s="219"/>
      <c r="SMN10" s="219"/>
      <c r="SMO10" s="219"/>
      <c r="SMP10" s="219"/>
      <c r="SMQ10" s="219"/>
      <c r="SMR10" s="219"/>
      <c r="SMS10" s="219"/>
      <c r="SMT10" s="219"/>
      <c r="SMU10" s="219"/>
      <c r="SMV10" s="219"/>
      <c r="SMW10" s="219"/>
      <c r="SMX10" s="219"/>
      <c r="SMY10" s="219"/>
      <c r="SMZ10" s="219"/>
      <c r="SNA10" s="219"/>
      <c r="SNB10" s="219"/>
      <c r="SNC10" s="219"/>
      <c r="SND10" s="219"/>
      <c r="SNE10" s="219"/>
      <c r="SNF10" s="219"/>
      <c r="SNG10" s="219"/>
      <c r="SNH10" s="219"/>
      <c r="SNI10" s="219"/>
      <c r="SNJ10" s="219"/>
      <c r="SNK10" s="219"/>
      <c r="SNL10" s="219"/>
      <c r="SNM10" s="219"/>
      <c r="SNN10" s="219"/>
      <c r="SNO10" s="219"/>
      <c r="SNP10" s="219"/>
      <c r="SNQ10" s="219"/>
      <c r="SNR10" s="219"/>
      <c r="SNS10" s="219"/>
      <c r="SNT10" s="219"/>
      <c r="SNU10" s="219"/>
      <c r="SNV10" s="219"/>
      <c r="SNW10" s="219"/>
      <c r="SNX10" s="219"/>
      <c r="SNY10" s="219"/>
      <c r="SNZ10" s="219"/>
      <c r="SOA10" s="219"/>
      <c r="SOB10" s="219"/>
      <c r="SOC10" s="219"/>
      <c r="SOD10" s="219"/>
      <c r="SOE10" s="219"/>
      <c r="SOF10" s="219"/>
      <c r="SOG10" s="219"/>
      <c r="SOH10" s="219"/>
      <c r="SOI10" s="219"/>
      <c r="SOJ10" s="219"/>
      <c r="SOK10" s="219"/>
      <c r="SOL10" s="219"/>
      <c r="SOM10" s="219"/>
      <c r="SON10" s="219"/>
      <c r="SOO10" s="219"/>
      <c r="SOP10" s="219"/>
      <c r="SOQ10" s="219"/>
      <c r="SOR10" s="219"/>
      <c r="SOS10" s="219"/>
      <c r="SOT10" s="219"/>
      <c r="SOU10" s="219"/>
      <c r="SOV10" s="219"/>
      <c r="SOW10" s="219"/>
      <c r="SOX10" s="219"/>
      <c r="SOY10" s="219"/>
      <c r="SOZ10" s="219"/>
      <c r="SPA10" s="219"/>
      <c r="SPB10" s="219"/>
      <c r="SPC10" s="219"/>
      <c r="SPD10" s="219"/>
      <c r="SPE10" s="219"/>
      <c r="SPF10" s="219"/>
      <c r="SPG10" s="219"/>
      <c r="SPH10" s="219"/>
      <c r="SPI10" s="219"/>
      <c r="SPJ10" s="219"/>
      <c r="SPK10" s="219"/>
      <c r="SPL10" s="219"/>
      <c r="SPM10" s="219"/>
      <c r="SPN10" s="219"/>
      <c r="SPO10" s="219"/>
      <c r="SPP10" s="219"/>
      <c r="SPQ10" s="219"/>
      <c r="SPR10" s="219"/>
      <c r="SPS10" s="219"/>
      <c r="SPT10" s="219"/>
      <c r="SPU10" s="219"/>
      <c r="SPV10" s="219"/>
      <c r="SPW10" s="219"/>
      <c r="SPX10" s="219"/>
      <c r="SPY10" s="219"/>
      <c r="SPZ10" s="219"/>
      <c r="SQA10" s="219"/>
      <c r="SQB10" s="219"/>
      <c r="SQC10" s="219"/>
      <c r="SQD10" s="219"/>
      <c r="SQE10" s="219"/>
      <c r="SQF10" s="219"/>
      <c r="SQG10" s="219"/>
      <c r="SQH10" s="219"/>
      <c r="SQI10" s="219"/>
      <c r="SQJ10" s="219"/>
      <c r="SQK10" s="219"/>
      <c r="SQL10" s="219"/>
      <c r="SQM10" s="219"/>
      <c r="SQN10" s="219"/>
      <c r="SQO10" s="219"/>
      <c r="SQP10" s="219"/>
      <c r="SQQ10" s="219"/>
      <c r="SQR10" s="219"/>
      <c r="SQS10" s="219"/>
      <c r="SQT10" s="219"/>
      <c r="SQU10" s="219"/>
      <c r="SQV10" s="219"/>
      <c r="SQW10" s="219"/>
      <c r="SQX10" s="219"/>
      <c r="SQY10" s="219"/>
      <c r="SQZ10" s="219"/>
      <c r="SRA10" s="219"/>
      <c r="SRB10" s="219"/>
      <c r="SRC10" s="219"/>
      <c r="SRD10" s="219"/>
      <c r="SRE10" s="219"/>
      <c r="SRF10" s="219"/>
      <c r="SRG10" s="219"/>
      <c r="SRH10" s="219"/>
      <c r="SRI10" s="219"/>
      <c r="SRJ10" s="219"/>
      <c r="SRK10" s="219"/>
      <c r="SRL10" s="219"/>
      <c r="SRM10" s="219"/>
      <c r="SRN10" s="219"/>
      <c r="SRO10" s="219"/>
      <c r="SRP10" s="219"/>
      <c r="SRQ10" s="219"/>
      <c r="SRR10" s="219"/>
      <c r="SRS10" s="219"/>
      <c r="SRT10" s="219"/>
      <c r="SRU10" s="219"/>
      <c r="SRV10" s="219"/>
      <c r="SRW10" s="219"/>
      <c r="SRX10" s="219"/>
      <c r="SRY10" s="219"/>
      <c r="SRZ10" s="219"/>
      <c r="SSA10" s="219"/>
      <c r="SSB10" s="219"/>
      <c r="SSC10" s="219"/>
      <c r="SSD10" s="219"/>
      <c r="SSE10" s="219"/>
      <c r="SSF10" s="219"/>
      <c r="SSG10" s="219"/>
      <c r="SSH10" s="219"/>
      <c r="SSI10" s="219"/>
      <c r="SSJ10" s="219"/>
      <c r="SSK10" s="219"/>
      <c r="SSL10" s="219"/>
      <c r="SSM10" s="219"/>
      <c r="SSN10" s="219"/>
      <c r="SSO10" s="219"/>
      <c r="SSP10" s="219"/>
      <c r="SSQ10" s="219"/>
      <c r="SSR10" s="219"/>
      <c r="SSS10" s="219"/>
      <c r="SST10" s="219"/>
      <c r="SSU10" s="219"/>
      <c r="SSV10" s="219"/>
      <c r="SSW10" s="219"/>
      <c r="SSX10" s="219"/>
      <c r="SSY10" s="219"/>
      <c r="SSZ10" s="219"/>
      <c r="STA10" s="219"/>
      <c r="STB10" s="219"/>
      <c r="STC10" s="219"/>
      <c r="STD10" s="219"/>
      <c r="STE10" s="219"/>
      <c r="STF10" s="219"/>
      <c r="STG10" s="219"/>
      <c r="STH10" s="219"/>
      <c r="STI10" s="219"/>
      <c r="STJ10" s="219"/>
      <c r="STK10" s="219"/>
      <c r="STL10" s="219"/>
      <c r="STM10" s="219"/>
      <c r="STN10" s="219"/>
      <c r="STO10" s="219"/>
      <c r="STP10" s="219"/>
      <c r="STQ10" s="219"/>
      <c r="STR10" s="219"/>
      <c r="STS10" s="219"/>
      <c r="STT10" s="219"/>
      <c r="STU10" s="219"/>
      <c r="STV10" s="219"/>
      <c r="STW10" s="219"/>
      <c r="STX10" s="219"/>
      <c r="STY10" s="219"/>
      <c r="STZ10" s="219"/>
      <c r="SUA10" s="219"/>
      <c r="SUB10" s="219"/>
      <c r="SUC10" s="219"/>
      <c r="SUD10" s="219"/>
      <c r="SUE10" s="219"/>
      <c r="SUF10" s="219"/>
      <c r="SUG10" s="219"/>
      <c r="SUH10" s="219"/>
      <c r="SUI10" s="219"/>
      <c r="SUJ10" s="219"/>
      <c r="SUK10" s="219"/>
      <c r="SUL10" s="219"/>
      <c r="SUM10" s="219"/>
      <c r="SUN10" s="219"/>
      <c r="SUO10" s="219"/>
      <c r="SUP10" s="219"/>
      <c r="SUQ10" s="219"/>
      <c r="SUR10" s="219"/>
      <c r="SUS10" s="219"/>
      <c r="SUT10" s="219"/>
      <c r="SUU10" s="219"/>
      <c r="SUV10" s="219"/>
      <c r="SUW10" s="219"/>
      <c r="SUX10" s="219"/>
      <c r="SUY10" s="219"/>
      <c r="SUZ10" s="219"/>
      <c r="SVA10" s="219"/>
      <c r="SVB10" s="219"/>
      <c r="SVC10" s="219"/>
      <c r="SVD10" s="219"/>
      <c r="SVE10" s="219"/>
      <c r="SVF10" s="219"/>
      <c r="SVG10" s="219"/>
      <c r="SVH10" s="219"/>
      <c r="SVI10" s="219"/>
      <c r="SVJ10" s="219"/>
      <c r="SVK10" s="219"/>
      <c r="SVL10" s="219"/>
      <c r="SVM10" s="219"/>
      <c r="SVN10" s="219"/>
      <c r="SVO10" s="219"/>
      <c r="SVP10" s="219"/>
      <c r="SVQ10" s="219"/>
      <c r="SVR10" s="219"/>
      <c r="SVS10" s="219"/>
      <c r="SVT10" s="219"/>
      <c r="SVU10" s="219"/>
      <c r="SVV10" s="219"/>
      <c r="SVW10" s="219"/>
      <c r="SVX10" s="219"/>
      <c r="SVY10" s="219"/>
      <c r="SVZ10" s="219"/>
      <c r="SWA10" s="219"/>
      <c r="SWB10" s="219"/>
      <c r="SWC10" s="219"/>
      <c r="SWD10" s="219"/>
      <c r="SWE10" s="219"/>
      <c r="SWF10" s="219"/>
      <c r="SWG10" s="219"/>
      <c r="SWH10" s="219"/>
      <c r="SWI10" s="219"/>
      <c r="SWJ10" s="219"/>
      <c r="SWK10" s="219"/>
      <c r="SWL10" s="219"/>
      <c r="SWM10" s="219"/>
      <c r="SWN10" s="219"/>
      <c r="SWO10" s="219"/>
      <c r="SWP10" s="219"/>
      <c r="SWQ10" s="219"/>
      <c r="SWR10" s="219"/>
      <c r="SWS10" s="219"/>
      <c r="SWT10" s="219"/>
      <c r="SWU10" s="219"/>
      <c r="SWV10" s="219"/>
      <c r="SWW10" s="219"/>
      <c r="SWX10" s="219"/>
      <c r="SWY10" s="219"/>
      <c r="SWZ10" s="219"/>
      <c r="SXA10" s="219"/>
      <c r="SXB10" s="219"/>
      <c r="SXC10" s="219"/>
      <c r="SXD10" s="219"/>
      <c r="SXE10" s="219"/>
      <c r="SXF10" s="219"/>
      <c r="SXG10" s="219"/>
      <c r="SXH10" s="219"/>
      <c r="SXI10" s="219"/>
      <c r="SXJ10" s="219"/>
      <c r="SXK10" s="219"/>
      <c r="SXL10" s="219"/>
      <c r="SXM10" s="219"/>
      <c r="SXN10" s="219"/>
      <c r="SXO10" s="219"/>
      <c r="SXP10" s="219"/>
      <c r="SXQ10" s="219"/>
      <c r="SXR10" s="219"/>
      <c r="SXS10" s="219"/>
      <c r="SXT10" s="219"/>
      <c r="SXU10" s="219"/>
      <c r="SXV10" s="219"/>
      <c r="SXW10" s="219"/>
      <c r="SXX10" s="219"/>
      <c r="SXY10" s="219"/>
      <c r="SXZ10" s="219"/>
      <c r="SYA10" s="219"/>
      <c r="SYB10" s="219"/>
      <c r="SYC10" s="219"/>
      <c r="SYD10" s="219"/>
      <c r="SYE10" s="219"/>
      <c r="SYF10" s="219"/>
      <c r="SYG10" s="219"/>
      <c r="SYH10" s="219"/>
      <c r="SYI10" s="219"/>
      <c r="SYJ10" s="219"/>
      <c r="SYK10" s="219"/>
      <c r="SYL10" s="219"/>
      <c r="SYM10" s="219"/>
      <c r="SYN10" s="219"/>
      <c r="SYO10" s="219"/>
      <c r="SYP10" s="219"/>
      <c r="SYQ10" s="219"/>
      <c r="SYR10" s="219"/>
      <c r="SYS10" s="219"/>
      <c r="SYT10" s="219"/>
      <c r="SYU10" s="219"/>
      <c r="SYV10" s="219"/>
      <c r="SYW10" s="219"/>
      <c r="SYX10" s="219"/>
      <c r="SYY10" s="219"/>
      <c r="SYZ10" s="219"/>
      <c r="SZA10" s="219"/>
      <c r="SZB10" s="219"/>
      <c r="SZC10" s="219"/>
      <c r="SZD10" s="219"/>
      <c r="SZE10" s="219"/>
      <c r="SZF10" s="219"/>
      <c r="SZG10" s="219"/>
      <c r="SZH10" s="219"/>
      <c r="SZI10" s="219"/>
      <c r="SZJ10" s="219"/>
      <c r="SZK10" s="219"/>
      <c r="SZL10" s="219"/>
      <c r="SZM10" s="219"/>
      <c r="SZN10" s="219"/>
      <c r="SZO10" s="219"/>
      <c r="SZP10" s="219"/>
      <c r="SZQ10" s="219"/>
      <c r="SZR10" s="219"/>
      <c r="SZS10" s="219"/>
      <c r="SZT10" s="219"/>
      <c r="SZU10" s="219"/>
      <c r="SZV10" s="219"/>
      <c r="SZW10" s="219"/>
      <c r="SZX10" s="219"/>
      <c r="SZY10" s="219"/>
      <c r="SZZ10" s="219"/>
      <c r="TAA10" s="219"/>
      <c r="TAB10" s="219"/>
      <c r="TAC10" s="219"/>
      <c r="TAD10" s="219"/>
      <c r="TAE10" s="219"/>
      <c r="TAF10" s="219"/>
      <c r="TAG10" s="219"/>
      <c r="TAH10" s="219"/>
      <c r="TAI10" s="219"/>
      <c r="TAJ10" s="219"/>
      <c r="TAK10" s="219"/>
      <c r="TAL10" s="219"/>
      <c r="TAM10" s="219"/>
      <c r="TAN10" s="219"/>
      <c r="TAO10" s="219"/>
      <c r="TAP10" s="219"/>
      <c r="TAQ10" s="219"/>
      <c r="TAR10" s="219"/>
      <c r="TAS10" s="219"/>
      <c r="TAT10" s="219"/>
      <c r="TAU10" s="219"/>
      <c r="TAV10" s="219"/>
      <c r="TAW10" s="219"/>
      <c r="TAX10" s="219"/>
      <c r="TAY10" s="219"/>
      <c r="TAZ10" s="219"/>
      <c r="TBA10" s="219"/>
      <c r="TBB10" s="219"/>
      <c r="TBC10" s="219"/>
      <c r="TBD10" s="219"/>
      <c r="TBE10" s="219"/>
      <c r="TBF10" s="219"/>
      <c r="TBG10" s="219"/>
      <c r="TBH10" s="219"/>
      <c r="TBI10" s="219"/>
      <c r="TBJ10" s="219"/>
      <c r="TBK10" s="219"/>
      <c r="TBL10" s="219"/>
      <c r="TBM10" s="219"/>
      <c r="TBN10" s="219"/>
      <c r="TBO10" s="219"/>
      <c r="TBP10" s="219"/>
      <c r="TBQ10" s="219"/>
      <c r="TBR10" s="219"/>
      <c r="TBS10" s="219"/>
      <c r="TBT10" s="219"/>
      <c r="TBU10" s="219"/>
      <c r="TBV10" s="219"/>
      <c r="TBW10" s="219"/>
      <c r="TBX10" s="219"/>
      <c r="TBY10" s="219"/>
      <c r="TBZ10" s="219"/>
      <c r="TCA10" s="219"/>
      <c r="TCB10" s="219"/>
      <c r="TCC10" s="219"/>
      <c r="TCD10" s="219"/>
      <c r="TCE10" s="219"/>
      <c r="TCF10" s="219"/>
      <c r="TCG10" s="219"/>
      <c r="TCH10" s="219"/>
      <c r="TCI10" s="219"/>
      <c r="TCJ10" s="219"/>
      <c r="TCK10" s="219"/>
      <c r="TCL10" s="219"/>
      <c r="TCM10" s="219"/>
      <c r="TCN10" s="219"/>
      <c r="TCO10" s="219"/>
      <c r="TCP10" s="219"/>
      <c r="TCQ10" s="219"/>
      <c r="TCR10" s="219"/>
      <c r="TCS10" s="219"/>
      <c r="TCT10" s="219"/>
      <c r="TCU10" s="219"/>
      <c r="TCV10" s="219"/>
      <c r="TCW10" s="219"/>
      <c r="TCX10" s="219"/>
      <c r="TCY10" s="219"/>
      <c r="TCZ10" s="219"/>
      <c r="TDA10" s="219"/>
      <c r="TDB10" s="219"/>
      <c r="TDC10" s="219"/>
      <c r="TDD10" s="219"/>
      <c r="TDE10" s="219"/>
      <c r="TDF10" s="219"/>
      <c r="TDG10" s="219"/>
      <c r="TDH10" s="219"/>
      <c r="TDI10" s="219"/>
      <c r="TDJ10" s="219"/>
      <c r="TDK10" s="219"/>
      <c r="TDL10" s="219"/>
      <c r="TDM10" s="219"/>
      <c r="TDN10" s="219"/>
      <c r="TDO10" s="219"/>
      <c r="TDP10" s="219"/>
      <c r="TDQ10" s="219"/>
      <c r="TDR10" s="219"/>
      <c r="TDS10" s="219"/>
      <c r="TDT10" s="219"/>
      <c r="TDU10" s="219"/>
      <c r="TDV10" s="219"/>
      <c r="TDW10" s="219"/>
      <c r="TDX10" s="219"/>
      <c r="TDY10" s="219"/>
      <c r="TDZ10" s="219"/>
      <c r="TEA10" s="219"/>
      <c r="TEB10" s="219"/>
      <c r="TEC10" s="219"/>
      <c r="TED10" s="219"/>
      <c r="TEE10" s="219"/>
      <c r="TEF10" s="219"/>
      <c r="TEG10" s="219"/>
      <c r="TEH10" s="219"/>
      <c r="TEI10" s="219"/>
      <c r="TEJ10" s="219"/>
      <c r="TEK10" s="219"/>
      <c r="TEL10" s="219"/>
      <c r="TEM10" s="219"/>
      <c r="TEN10" s="219"/>
      <c r="TEO10" s="219"/>
      <c r="TEP10" s="219"/>
      <c r="TEQ10" s="219"/>
      <c r="TER10" s="219"/>
      <c r="TES10" s="219"/>
      <c r="TET10" s="219"/>
      <c r="TEU10" s="219"/>
      <c r="TEV10" s="219"/>
      <c r="TEW10" s="219"/>
      <c r="TEX10" s="219"/>
      <c r="TEY10" s="219"/>
      <c r="TEZ10" s="219"/>
      <c r="TFA10" s="219"/>
      <c r="TFB10" s="219"/>
      <c r="TFC10" s="219"/>
      <c r="TFD10" s="219"/>
      <c r="TFE10" s="219"/>
      <c r="TFF10" s="219"/>
      <c r="TFG10" s="219"/>
      <c r="TFH10" s="219"/>
      <c r="TFI10" s="219"/>
      <c r="TFJ10" s="219"/>
      <c r="TFK10" s="219"/>
      <c r="TFL10" s="219"/>
      <c r="TFM10" s="219"/>
      <c r="TFN10" s="219"/>
      <c r="TFO10" s="219"/>
      <c r="TFP10" s="219"/>
      <c r="TFQ10" s="219"/>
      <c r="TFR10" s="219"/>
      <c r="TFS10" s="219"/>
      <c r="TFT10" s="219"/>
      <c r="TFU10" s="219"/>
      <c r="TFV10" s="219"/>
      <c r="TFW10" s="219"/>
      <c r="TFX10" s="219"/>
      <c r="TFY10" s="219"/>
      <c r="TFZ10" s="219"/>
      <c r="TGA10" s="219"/>
      <c r="TGB10" s="219"/>
      <c r="TGC10" s="219"/>
      <c r="TGD10" s="219"/>
      <c r="TGE10" s="219"/>
      <c r="TGF10" s="219"/>
      <c r="TGG10" s="219"/>
      <c r="TGH10" s="219"/>
      <c r="TGI10" s="219"/>
      <c r="TGJ10" s="219"/>
      <c r="TGK10" s="219"/>
      <c r="TGL10" s="219"/>
      <c r="TGM10" s="219"/>
      <c r="TGN10" s="219"/>
      <c r="TGO10" s="219"/>
      <c r="TGP10" s="219"/>
      <c r="TGQ10" s="219"/>
      <c r="TGR10" s="219"/>
      <c r="TGS10" s="219"/>
      <c r="TGT10" s="219"/>
      <c r="TGU10" s="219"/>
      <c r="TGV10" s="219"/>
      <c r="TGW10" s="219"/>
      <c r="TGX10" s="219"/>
      <c r="TGY10" s="219"/>
      <c r="TGZ10" s="219"/>
      <c r="THA10" s="219"/>
      <c r="THB10" s="219"/>
      <c r="THC10" s="219"/>
      <c r="THD10" s="219"/>
      <c r="THE10" s="219"/>
      <c r="THF10" s="219"/>
      <c r="THG10" s="219"/>
      <c r="THH10" s="219"/>
      <c r="THI10" s="219"/>
      <c r="THJ10" s="219"/>
      <c r="THK10" s="219"/>
      <c r="THL10" s="219"/>
      <c r="THM10" s="219"/>
      <c r="THN10" s="219"/>
      <c r="THO10" s="219"/>
      <c r="THP10" s="219"/>
      <c r="THQ10" s="219"/>
      <c r="THR10" s="219"/>
      <c r="THS10" s="219"/>
      <c r="THT10" s="219"/>
      <c r="THU10" s="219"/>
      <c r="THV10" s="219"/>
      <c r="THW10" s="219"/>
      <c r="THX10" s="219"/>
      <c r="THY10" s="219"/>
      <c r="THZ10" s="219"/>
      <c r="TIA10" s="219"/>
      <c r="TIB10" s="219"/>
      <c r="TIC10" s="219"/>
      <c r="TID10" s="219"/>
      <c r="TIE10" s="219"/>
      <c r="TIF10" s="219"/>
      <c r="TIG10" s="219"/>
      <c r="TIH10" s="219"/>
      <c r="TII10" s="219"/>
      <c r="TIJ10" s="219"/>
      <c r="TIK10" s="219"/>
      <c r="TIL10" s="219"/>
      <c r="TIM10" s="219"/>
      <c r="TIN10" s="219"/>
      <c r="TIO10" s="219"/>
      <c r="TIP10" s="219"/>
      <c r="TIQ10" s="219"/>
      <c r="TIR10" s="219"/>
      <c r="TIS10" s="219"/>
      <c r="TIT10" s="219"/>
      <c r="TIU10" s="219"/>
      <c r="TIV10" s="219"/>
      <c r="TIW10" s="219"/>
      <c r="TIX10" s="219"/>
      <c r="TIY10" s="219"/>
      <c r="TIZ10" s="219"/>
      <c r="TJA10" s="219"/>
      <c r="TJB10" s="219"/>
      <c r="TJC10" s="219"/>
      <c r="TJD10" s="219"/>
      <c r="TJE10" s="219"/>
      <c r="TJF10" s="219"/>
      <c r="TJG10" s="219"/>
      <c r="TJH10" s="219"/>
      <c r="TJI10" s="219"/>
      <c r="TJJ10" s="219"/>
      <c r="TJK10" s="219"/>
      <c r="TJL10" s="219"/>
      <c r="TJM10" s="219"/>
      <c r="TJN10" s="219"/>
      <c r="TJO10" s="219"/>
      <c r="TJP10" s="219"/>
      <c r="TJQ10" s="219"/>
      <c r="TJR10" s="219"/>
      <c r="TJS10" s="219"/>
      <c r="TJT10" s="219"/>
      <c r="TJU10" s="219"/>
      <c r="TJV10" s="219"/>
      <c r="TJW10" s="219"/>
      <c r="TJX10" s="219"/>
      <c r="TJY10" s="219"/>
      <c r="TJZ10" s="219"/>
      <c r="TKA10" s="219"/>
      <c r="TKB10" s="219"/>
      <c r="TKC10" s="219"/>
      <c r="TKD10" s="219"/>
      <c r="TKE10" s="219"/>
      <c r="TKF10" s="219"/>
      <c r="TKG10" s="219"/>
      <c r="TKH10" s="219"/>
      <c r="TKI10" s="219"/>
      <c r="TKJ10" s="219"/>
      <c r="TKK10" s="219"/>
      <c r="TKL10" s="219"/>
      <c r="TKM10" s="219"/>
      <c r="TKN10" s="219"/>
      <c r="TKO10" s="219"/>
      <c r="TKP10" s="219"/>
      <c r="TKQ10" s="219"/>
      <c r="TKR10" s="219"/>
      <c r="TKS10" s="219"/>
      <c r="TKT10" s="219"/>
      <c r="TKU10" s="219"/>
      <c r="TKV10" s="219"/>
      <c r="TKW10" s="219"/>
      <c r="TKX10" s="219"/>
      <c r="TKY10" s="219"/>
      <c r="TKZ10" s="219"/>
      <c r="TLA10" s="219"/>
      <c r="TLB10" s="219"/>
      <c r="TLC10" s="219"/>
      <c r="TLD10" s="219"/>
      <c r="TLE10" s="219"/>
      <c r="TLF10" s="219"/>
      <c r="TLG10" s="219"/>
      <c r="TLH10" s="219"/>
      <c r="TLI10" s="219"/>
      <c r="TLJ10" s="219"/>
      <c r="TLK10" s="219"/>
      <c r="TLL10" s="219"/>
      <c r="TLM10" s="219"/>
      <c r="TLN10" s="219"/>
      <c r="TLO10" s="219"/>
      <c r="TLP10" s="219"/>
      <c r="TLQ10" s="219"/>
      <c r="TLR10" s="219"/>
      <c r="TLS10" s="219"/>
      <c r="TLT10" s="219"/>
      <c r="TLU10" s="219"/>
      <c r="TLV10" s="219"/>
      <c r="TLW10" s="219"/>
      <c r="TLX10" s="219"/>
      <c r="TLY10" s="219"/>
      <c r="TLZ10" s="219"/>
      <c r="TMA10" s="219"/>
      <c r="TMB10" s="219"/>
      <c r="TMC10" s="219"/>
      <c r="TMD10" s="219"/>
      <c r="TME10" s="219"/>
      <c r="TMF10" s="219"/>
      <c r="TMG10" s="219"/>
      <c r="TMH10" s="219"/>
      <c r="TMI10" s="219"/>
      <c r="TMJ10" s="219"/>
      <c r="TMK10" s="219"/>
      <c r="TML10" s="219"/>
      <c r="TMM10" s="219"/>
      <c r="TMN10" s="219"/>
      <c r="TMO10" s="219"/>
      <c r="TMP10" s="219"/>
      <c r="TMQ10" s="219"/>
      <c r="TMR10" s="219"/>
      <c r="TMS10" s="219"/>
      <c r="TMT10" s="219"/>
      <c r="TMU10" s="219"/>
      <c r="TMV10" s="219"/>
      <c r="TMW10" s="219"/>
      <c r="TMX10" s="219"/>
      <c r="TMY10" s="219"/>
      <c r="TMZ10" s="219"/>
      <c r="TNA10" s="219"/>
      <c r="TNB10" s="219"/>
      <c r="TNC10" s="219"/>
      <c r="TND10" s="219"/>
      <c r="TNE10" s="219"/>
      <c r="TNF10" s="219"/>
      <c r="TNG10" s="219"/>
      <c r="TNH10" s="219"/>
      <c r="TNI10" s="219"/>
      <c r="TNJ10" s="219"/>
      <c r="TNK10" s="219"/>
      <c r="TNL10" s="219"/>
      <c r="TNM10" s="219"/>
      <c r="TNN10" s="219"/>
      <c r="TNO10" s="219"/>
      <c r="TNP10" s="219"/>
      <c r="TNQ10" s="219"/>
      <c r="TNR10" s="219"/>
      <c r="TNS10" s="219"/>
      <c r="TNT10" s="219"/>
      <c r="TNU10" s="219"/>
      <c r="TNV10" s="219"/>
      <c r="TNW10" s="219"/>
      <c r="TNX10" s="219"/>
      <c r="TNY10" s="219"/>
      <c r="TNZ10" s="219"/>
      <c r="TOA10" s="219"/>
      <c r="TOB10" s="219"/>
      <c r="TOC10" s="219"/>
      <c r="TOD10" s="219"/>
      <c r="TOE10" s="219"/>
      <c r="TOF10" s="219"/>
      <c r="TOG10" s="219"/>
      <c r="TOH10" s="219"/>
      <c r="TOI10" s="219"/>
      <c r="TOJ10" s="219"/>
      <c r="TOK10" s="219"/>
      <c r="TOL10" s="219"/>
      <c r="TOM10" s="219"/>
      <c r="TON10" s="219"/>
      <c r="TOO10" s="219"/>
      <c r="TOP10" s="219"/>
      <c r="TOQ10" s="219"/>
      <c r="TOR10" s="219"/>
      <c r="TOS10" s="219"/>
      <c r="TOT10" s="219"/>
      <c r="TOU10" s="219"/>
      <c r="TOV10" s="219"/>
      <c r="TOW10" s="219"/>
      <c r="TOX10" s="219"/>
      <c r="TOY10" s="219"/>
      <c r="TOZ10" s="219"/>
      <c r="TPA10" s="219"/>
      <c r="TPB10" s="219"/>
      <c r="TPC10" s="219"/>
      <c r="TPD10" s="219"/>
      <c r="TPE10" s="219"/>
      <c r="TPF10" s="219"/>
      <c r="TPG10" s="219"/>
      <c r="TPH10" s="219"/>
      <c r="TPI10" s="219"/>
      <c r="TPJ10" s="219"/>
      <c r="TPK10" s="219"/>
      <c r="TPL10" s="219"/>
      <c r="TPM10" s="219"/>
      <c r="TPN10" s="219"/>
      <c r="TPO10" s="219"/>
      <c r="TPP10" s="219"/>
      <c r="TPQ10" s="219"/>
      <c r="TPR10" s="219"/>
      <c r="TPS10" s="219"/>
      <c r="TPT10" s="219"/>
      <c r="TPU10" s="219"/>
      <c r="TPV10" s="219"/>
      <c r="TPW10" s="219"/>
      <c r="TPX10" s="219"/>
      <c r="TPY10" s="219"/>
      <c r="TPZ10" s="219"/>
      <c r="TQA10" s="219"/>
      <c r="TQB10" s="219"/>
      <c r="TQC10" s="219"/>
      <c r="TQD10" s="219"/>
      <c r="TQE10" s="219"/>
      <c r="TQF10" s="219"/>
      <c r="TQG10" s="219"/>
      <c r="TQH10" s="219"/>
      <c r="TQI10" s="219"/>
      <c r="TQJ10" s="219"/>
      <c r="TQK10" s="219"/>
      <c r="TQL10" s="219"/>
      <c r="TQM10" s="219"/>
      <c r="TQN10" s="219"/>
      <c r="TQO10" s="219"/>
      <c r="TQP10" s="219"/>
      <c r="TQQ10" s="219"/>
      <c r="TQR10" s="219"/>
      <c r="TQS10" s="219"/>
      <c r="TQT10" s="219"/>
      <c r="TQU10" s="219"/>
      <c r="TQV10" s="219"/>
      <c r="TQW10" s="219"/>
      <c r="TQX10" s="219"/>
      <c r="TQY10" s="219"/>
      <c r="TQZ10" s="219"/>
      <c r="TRA10" s="219"/>
      <c r="TRB10" s="219"/>
      <c r="TRC10" s="219"/>
      <c r="TRD10" s="219"/>
      <c r="TRE10" s="219"/>
      <c r="TRF10" s="219"/>
      <c r="TRG10" s="219"/>
      <c r="TRH10" s="219"/>
      <c r="TRI10" s="219"/>
      <c r="TRJ10" s="219"/>
      <c r="TRK10" s="219"/>
      <c r="TRL10" s="219"/>
      <c r="TRM10" s="219"/>
      <c r="TRN10" s="219"/>
      <c r="TRO10" s="219"/>
      <c r="TRP10" s="219"/>
      <c r="TRQ10" s="219"/>
      <c r="TRR10" s="219"/>
      <c r="TRS10" s="219"/>
      <c r="TRT10" s="219"/>
      <c r="TRU10" s="219"/>
      <c r="TRV10" s="219"/>
      <c r="TRW10" s="219"/>
      <c r="TRX10" s="219"/>
      <c r="TRY10" s="219"/>
      <c r="TRZ10" s="219"/>
      <c r="TSA10" s="219"/>
      <c r="TSB10" s="219"/>
      <c r="TSC10" s="219"/>
      <c r="TSD10" s="219"/>
      <c r="TSE10" s="219"/>
      <c r="TSF10" s="219"/>
      <c r="TSG10" s="219"/>
      <c r="TSH10" s="219"/>
      <c r="TSI10" s="219"/>
      <c r="TSJ10" s="219"/>
      <c r="TSK10" s="219"/>
      <c r="TSL10" s="219"/>
      <c r="TSM10" s="219"/>
      <c r="TSN10" s="219"/>
      <c r="TSO10" s="219"/>
      <c r="TSP10" s="219"/>
      <c r="TSQ10" s="219"/>
      <c r="TSR10" s="219"/>
      <c r="TSS10" s="219"/>
      <c r="TST10" s="219"/>
      <c r="TSU10" s="219"/>
      <c r="TSV10" s="219"/>
      <c r="TSW10" s="219"/>
      <c r="TSX10" s="219"/>
      <c r="TSY10" s="219"/>
      <c r="TSZ10" s="219"/>
      <c r="TTA10" s="219"/>
      <c r="TTB10" s="219"/>
      <c r="TTC10" s="219"/>
      <c r="TTD10" s="219"/>
      <c r="TTE10" s="219"/>
      <c r="TTF10" s="219"/>
      <c r="TTG10" s="219"/>
      <c r="TTH10" s="219"/>
      <c r="TTI10" s="219"/>
      <c r="TTJ10" s="219"/>
      <c r="TTK10" s="219"/>
      <c r="TTL10" s="219"/>
      <c r="TTM10" s="219"/>
      <c r="TTN10" s="219"/>
      <c r="TTO10" s="219"/>
      <c r="TTP10" s="219"/>
      <c r="TTQ10" s="219"/>
      <c r="TTR10" s="219"/>
      <c r="TTS10" s="219"/>
      <c r="TTT10" s="219"/>
      <c r="TTU10" s="219"/>
      <c r="TTV10" s="219"/>
      <c r="TTW10" s="219"/>
      <c r="TTX10" s="219"/>
      <c r="TTY10" s="219"/>
      <c r="TTZ10" s="219"/>
      <c r="TUA10" s="219"/>
      <c r="TUB10" s="219"/>
      <c r="TUC10" s="219"/>
      <c r="TUD10" s="219"/>
      <c r="TUE10" s="219"/>
      <c r="TUF10" s="219"/>
      <c r="TUG10" s="219"/>
      <c r="TUH10" s="219"/>
      <c r="TUI10" s="219"/>
      <c r="TUJ10" s="219"/>
      <c r="TUK10" s="219"/>
      <c r="TUL10" s="219"/>
      <c r="TUM10" s="219"/>
      <c r="TUN10" s="219"/>
      <c r="TUO10" s="219"/>
      <c r="TUP10" s="219"/>
      <c r="TUQ10" s="219"/>
      <c r="TUR10" s="219"/>
      <c r="TUS10" s="219"/>
      <c r="TUT10" s="219"/>
      <c r="TUU10" s="219"/>
      <c r="TUV10" s="219"/>
      <c r="TUW10" s="219"/>
      <c r="TUX10" s="219"/>
      <c r="TUY10" s="219"/>
      <c r="TUZ10" s="219"/>
      <c r="TVA10" s="219"/>
      <c r="TVB10" s="219"/>
      <c r="TVC10" s="219"/>
      <c r="TVD10" s="219"/>
      <c r="TVE10" s="219"/>
      <c r="TVF10" s="219"/>
      <c r="TVG10" s="219"/>
      <c r="TVH10" s="219"/>
      <c r="TVI10" s="219"/>
      <c r="TVJ10" s="219"/>
      <c r="TVK10" s="219"/>
      <c r="TVL10" s="219"/>
      <c r="TVM10" s="219"/>
      <c r="TVN10" s="219"/>
      <c r="TVO10" s="219"/>
      <c r="TVP10" s="219"/>
      <c r="TVQ10" s="219"/>
      <c r="TVR10" s="219"/>
      <c r="TVS10" s="219"/>
      <c r="TVT10" s="219"/>
      <c r="TVU10" s="219"/>
      <c r="TVV10" s="219"/>
      <c r="TVW10" s="219"/>
      <c r="TVX10" s="219"/>
      <c r="TVY10" s="219"/>
      <c r="TVZ10" s="219"/>
      <c r="TWA10" s="219"/>
      <c r="TWB10" s="219"/>
      <c r="TWC10" s="219"/>
      <c r="TWD10" s="219"/>
      <c r="TWE10" s="219"/>
      <c r="TWF10" s="219"/>
      <c r="TWG10" s="219"/>
      <c r="TWH10" s="219"/>
      <c r="TWI10" s="219"/>
      <c r="TWJ10" s="219"/>
      <c r="TWK10" s="219"/>
      <c r="TWL10" s="219"/>
      <c r="TWM10" s="219"/>
      <c r="TWN10" s="219"/>
      <c r="TWO10" s="219"/>
      <c r="TWP10" s="219"/>
      <c r="TWQ10" s="219"/>
      <c r="TWR10" s="219"/>
      <c r="TWS10" s="219"/>
      <c r="TWT10" s="219"/>
      <c r="TWU10" s="219"/>
      <c r="TWV10" s="219"/>
      <c r="TWW10" s="219"/>
      <c r="TWX10" s="219"/>
      <c r="TWY10" s="219"/>
      <c r="TWZ10" s="219"/>
      <c r="TXA10" s="219"/>
      <c r="TXB10" s="219"/>
      <c r="TXC10" s="219"/>
      <c r="TXD10" s="219"/>
      <c r="TXE10" s="219"/>
      <c r="TXF10" s="219"/>
      <c r="TXG10" s="219"/>
      <c r="TXH10" s="219"/>
      <c r="TXI10" s="219"/>
      <c r="TXJ10" s="219"/>
      <c r="TXK10" s="219"/>
      <c r="TXL10" s="219"/>
      <c r="TXM10" s="219"/>
      <c r="TXN10" s="219"/>
      <c r="TXO10" s="219"/>
      <c r="TXP10" s="219"/>
      <c r="TXQ10" s="219"/>
      <c r="TXR10" s="219"/>
      <c r="TXS10" s="219"/>
      <c r="TXT10" s="219"/>
      <c r="TXU10" s="219"/>
      <c r="TXV10" s="219"/>
      <c r="TXW10" s="219"/>
      <c r="TXX10" s="219"/>
      <c r="TXY10" s="219"/>
      <c r="TXZ10" s="219"/>
      <c r="TYA10" s="219"/>
      <c r="TYB10" s="219"/>
      <c r="TYC10" s="219"/>
      <c r="TYD10" s="219"/>
      <c r="TYE10" s="219"/>
      <c r="TYF10" s="219"/>
      <c r="TYG10" s="219"/>
      <c r="TYH10" s="219"/>
      <c r="TYI10" s="219"/>
      <c r="TYJ10" s="219"/>
      <c r="TYK10" s="219"/>
      <c r="TYL10" s="219"/>
      <c r="TYM10" s="219"/>
      <c r="TYN10" s="219"/>
      <c r="TYO10" s="219"/>
      <c r="TYP10" s="219"/>
      <c r="TYQ10" s="219"/>
      <c r="TYR10" s="219"/>
      <c r="TYS10" s="219"/>
      <c r="TYT10" s="219"/>
      <c r="TYU10" s="219"/>
      <c r="TYV10" s="219"/>
      <c r="TYW10" s="219"/>
      <c r="TYX10" s="219"/>
      <c r="TYY10" s="219"/>
      <c r="TYZ10" s="219"/>
      <c r="TZA10" s="219"/>
      <c r="TZB10" s="219"/>
      <c r="TZC10" s="219"/>
      <c r="TZD10" s="219"/>
      <c r="TZE10" s="219"/>
      <c r="TZF10" s="219"/>
      <c r="TZG10" s="219"/>
      <c r="TZH10" s="219"/>
      <c r="TZI10" s="219"/>
      <c r="TZJ10" s="219"/>
      <c r="TZK10" s="219"/>
      <c r="TZL10" s="219"/>
      <c r="TZM10" s="219"/>
      <c r="TZN10" s="219"/>
      <c r="TZO10" s="219"/>
      <c r="TZP10" s="219"/>
      <c r="TZQ10" s="219"/>
      <c r="TZR10" s="219"/>
      <c r="TZS10" s="219"/>
      <c r="TZT10" s="219"/>
      <c r="TZU10" s="219"/>
      <c r="TZV10" s="219"/>
      <c r="TZW10" s="219"/>
      <c r="TZX10" s="219"/>
      <c r="TZY10" s="219"/>
      <c r="TZZ10" s="219"/>
      <c r="UAA10" s="219"/>
      <c r="UAB10" s="219"/>
      <c r="UAC10" s="219"/>
      <c r="UAD10" s="219"/>
      <c r="UAE10" s="219"/>
      <c r="UAF10" s="219"/>
      <c r="UAG10" s="219"/>
      <c r="UAH10" s="219"/>
      <c r="UAI10" s="219"/>
      <c r="UAJ10" s="219"/>
      <c r="UAK10" s="219"/>
      <c r="UAL10" s="219"/>
      <c r="UAM10" s="219"/>
      <c r="UAN10" s="219"/>
      <c r="UAO10" s="219"/>
      <c r="UAP10" s="219"/>
      <c r="UAQ10" s="219"/>
      <c r="UAR10" s="219"/>
      <c r="UAS10" s="219"/>
      <c r="UAT10" s="219"/>
      <c r="UAU10" s="219"/>
      <c r="UAV10" s="219"/>
      <c r="UAW10" s="219"/>
      <c r="UAX10" s="219"/>
      <c r="UAY10" s="219"/>
      <c r="UAZ10" s="219"/>
      <c r="UBA10" s="219"/>
      <c r="UBB10" s="219"/>
      <c r="UBC10" s="219"/>
      <c r="UBD10" s="219"/>
      <c r="UBE10" s="219"/>
      <c r="UBF10" s="219"/>
      <c r="UBG10" s="219"/>
      <c r="UBH10" s="219"/>
      <c r="UBI10" s="219"/>
      <c r="UBJ10" s="219"/>
      <c r="UBK10" s="219"/>
      <c r="UBL10" s="219"/>
      <c r="UBM10" s="219"/>
      <c r="UBN10" s="219"/>
      <c r="UBO10" s="219"/>
      <c r="UBP10" s="219"/>
      <c r="UBQ10" s="219"/>
      <c r="UBR10" s="219"/>
      <c r="UBS10" s="219"/>
      <c r="UBT10" s="219"/>
      <c r="UBU10" s="219"/>
      <c r="UBV10" s="219"/>
      <c r="UBW10" s="219"/>
      <c r="UBX10" s="219"/>
      <c r="UBY10" s="219"/>
      <c r="UBZ10" s="219"/>
      <c r="UCA10" s="219"/>
      <c r="UCB10" s="219"/>
      <c r="UCC10" s="219"/>
      <c r="UCD10" s="219"/>
      <c r="UCE10" s="219"/>
      <c r="UCF10" s="219"/>
      <c r="UCG10" s="219"/>
      <c r="UCH10" s="219"/>
      <c r="UCI10" s="219"/>
      <c r="UCJ10" s="219"/>
      <c r="UCK10" s="219"/>
      <c r="UCL10" s="219"/>
      <c r="UCM10" s="219"/>
      <c r="UCN10" s="219"/>
      <c r="UCO10" s="219"/>
      <c r="UCP10" s="219"/>
      <c r="UCQ10" s="219"/>
      <c r="UCR10" s="219"/>
      <c r="UCS10" s="219"/>
      <c r="UCT10" s="219"/>
      <c r="UCU10" s="219"/>
      <c r="UCV10" s="219"/>
      <c r="UCW10" s="219"/>
      <c r="UCX10" s="219"/>
      <c r="UCY10" s="219"/>
      <c r="UCZ10" s="219"/>
      <c r="UDA10" s="219"/>
      <c r="UDB10" s="219"/>
      <c r="UDC10" s="219"/>
      <c r="UDD10" s="219"/>
      <c r="UDE10" s="219"/>
      <c r="UDF10" s="219"/>
      <c r="UDG10" s="219"/>
      <c r="UDH10" s="219"/>
      <c r="UDI10" s="219"/>
      <c r="UDJ10" s="219"/>
      <c r="UDK10" s="219"/>
      <c r="UDL10" s="219"/>
      <c r="UDM10" s="219"/>
      <c r="UDN10" s="219"/>
      <c r="UDO10" s="219"/>
      <c r="UDP10" s="219"/>
      <c r="UDQ10" s="219"/>
      <c r="UDR10" s="219"/>
      <c r="UDS10" s="219"/>
      <c r="UDT10" s="219"/>
      <c r="UDU10" s="219"/>
      <c r="UDV10" s="219"/>
      <c r="UDW10" s="219"/>
      <c r="UDX10" s="219"/>
      <c r="UDY10" s="219"/>
      <c r="UDZ10" s="219"/>
      <c r="UEA10" s="219"/>
      <c r="UEB10" s="219"/>
      <c r="UEC10" s="219"/>
      <c r="UED10" s="219"/>
      <c r="UEE10" s="219"/>
      <c r="UEF10" s="219"/>
      <c r="UEG10" s="219"/>
      <c r="UEH10" s="219"/>
      <c r="UEI10" s="219"/>
      <c r="UEJ10" s="219"/>
      <c r="UEK10" s="219"/>
      <c r="UEL10" s="219"/>
      <c r="UEM10" s="219"/>
      <c r="UEN10" s="219"/>
      <c r="UEO10" s="219"/>
      <c r="UEP10" s="219"/>
      <c r="UEQ10" s="219"/>
      <c r="UER10" s="219"/>
      <c r="UES10" s="219"/>
      <c r="UET10" s="219"/>
      <c r="UEU10" s="219"/>
      <c r="UEV10" s="219"/>
      <c r="UEW10" s="219"/>
      <c r="UEX10" s="219"/>
      <c r="UEY10" s="219"/>
      <c r="UEZ10" s="219"/>
      <c r="UFA10" s="219"/>
      <c r="UFB10" s="219"/>
      <c r="UFC10" s="219"/>
      <c r="UFD10" s="219"/>
      <c r="UFE10" s="219"/>
      <c r="UFF10" s="219"/>
      <c r="UFG10" s="219"/>
      <c r="UFH10" s="219"/>
      <c r="UFI10" s="219"/>
      <c r="UFJ10" s="219"/>
      <c r="UFK10" s="219"/>
      <c r="UFL10" s="219"/>
      <c r="UFM10" s="219"/>
      <c r="UFN10" s="219"/>
      <c r="UFO10" s="219"/>
      <c r="UFP10" s="219"/>
      <c r="UFQ10" s="219"/>
      <c r="UFR10" s="219"/>
      <c r="UFS10" s="219"/>
      <c r="UFT10" s="219"/>
      <c r="UFU10" s="219"/>
      <c r="UFV10" s="219"/>
      <c r="UFW10" s="219"/>
      <c r="UFX10" s="219"/>
      <c r="UFY10" s="219"/>
      <c r="UFZ10" s="219"/>
      <c r="UGA10" s="219"/>
      <c r="UGB10" s="219"/>
      <c r="UGC10" s="219"/>
      <c r="UGD10" s="219"/>
      <c r="UGE10" s="219"/>
      <c r="UGF10" s="219"/>
      <c r="UGG10" s="219"/>
      <c r="UGH10" s="219"/>
      <c r="UGI10" s="219"/>
      <c r="UGJ10" s="219"/>
      <c r="UGK10" s="219"/>
      <c r="UGL10" s="219"/>
      <c r="UGM10" s="219"/>
      <c r="UGN10" s="219"/>
      <c r="UGO10" s="219"/>
      <c r="UGP10" s="219"/>
      <c r="UGQ10" s="219"/>
      <c r="UGR10" s="219"/>
      <c r="UGS10" s="219"/>
      <c r="UGT10" s="219"/>
      <c r="UGU10" s="219"/>
      <c r="UGV10" s="219"/>
      <c r="UGW10" s="219"/>
      <c r="UGX10" s="219"/>
      <c r="UGY10" s="219"/>
      <c r="UGZ10" s="219"/>
      <c r="UHA10" s="219"/>
      <c r="UHB10" s="219"/>
      <c r="UHC10" s="219"/>
      <c r="UHD10" s="219"/>
      <c r="UHE10" s="219"/>
      <c r="UHF10" s="219"/>
      <c r="UHG10" s="219"/>
      <c r="UHH10" s="219"/>
      <c r="UHI10" s="219"/>
      <c r="UHJ10" s="219"/>
      <c r="UHK10" s="219"/>
      <c r="UHL10" s="219"/>
      <c r="UHM10" s="219"/>
      <c r="UHN10" s="219"/>
      <c r="UHO10" s="219"/>
      <c r="UHP10" s="219"/>
      <c r="UHQ10" s="219"/>
      <c r="UHR10" s="219"/>
      <c r="UHS10" s="219"/>
      <c r="UHT10" s="219"/>
      <c r="UHU10" s="219"/>
      <c r="UHV10" s="219"/>
      <c r="UHW10" s="219"/>
      <c r="UHX10" s="219"/>
      <c r="UHY10" s="219"/>
      <c r="UHZ10" s="219"/>
      <c r="UIA10" s="219"/>
      <c r="UIB10" s="219"/>
      <c r="UIC10" s="219"/>
      <c r="UID10" s="219"/>
      <c r="UIE10" s="219"/>
      <c r="UIF10" s="219"/>
      <c r="UIG10" s="219"/>
      <c r="UIH10" s="219"/>
      <c r="UII10" s="219"/>
      <c r="UIJ10" s="219"/>
      <c r="UIK10" s="219"/>
      <c r="UIL10" s="219"/>
      <c r="UIM10" s="219"/>
      <c r="UIN10" s="219"/>
      <c r="UIO10" s="219"/>
      <c r="UIP10" s="219"/>
      <c r="UIQ10" s="219"/>
      <c r="UIR10" s="219"/>
      <c r="UIS10" s="219"/>
      <c r="UIT10" s="219"/>
      <c r="UIU10" s="219"/>
      <c r="UIV10" s="219"/>
      <c r="UIW10" s="219"/>
      <c r="UIX10" s="219"/>
      <c r="UIY10" s="219"/>
      <c r="UIZ10" s="219"/>
      <c r="UJA10" s="219"/>
      <c r="UJB10" s="219"/>
      <c r="UJC10" s="219"/>
      <c r="UJD10" s="219"/>
      <c r="UJE10" s="219"/>
      <c r="UJF10" s="219"/>
      <c r="UJG10" s="219"/>
      <c r="UJH10" s="219"/>
      <c r="UJI10" s="219"/>
      <c r="UJJ10" s="219"/>
      <c r="UJK10" s="219"/>
      <c r="UJL10" s="219"/>
      <c r="UJM10" s="219"/>
      <c r="UJN10" s="219"/>
      <c r="UJO10" s="219"/>
      <c r="UJP10" s="219"/>
      <c r="UJQ10" s="219"/>
      <c r="UJR10" s="219"/>
      <c r="UJS10" s="219"/>
      <c r="UJT10" s="219"/>
      <c r="UJU10" s="219"/>
      <c r="UJV10" s="219"/>
      <c r="UJW10" s="219"/>
      <c r="UJX10" s="219"/>
      <c r="UJY10" s="219"/>
      <c r="UJZ10" s="219"/>
      <c r="UKA10" s="219"/>
      <c r="UKB10" s="219"/>
      <c r="UKC10" s="219"/>
      <c r="UKD10" s="219"/>
      <c r="UKE10" s="219"/>
      <c r="UKF10" s="219"/>
      <c r="UKG10" s="219"/>
      <c r="UKH10" s="219"/>
      <c r="UKI10" s="219"/>
      <c r="UKJ10" s="219"/>
      <c r="UKK10" s="219"/>
      <c r="UKL10" s="219"/>
      <c r="UKM10" s="219"/>
      <c r="UKN10" s="219"/>
      <c r="UKO10" s="219"/>
      <c r="UKP10" s="219"/>
      <c r="UKQ10" s="219"/>
      <c r="UKR10" s="219"/>
      <c r="UKS10" s="219"/>
      <c r="UKT10" s="219"/>
      <c r="UKU10" s="219"/>
      <c r="UKV10" s="219"/>
      <c r="UKW10" s="219"/>
      <c r="UKX10" s="219"/>
      <c r="UKY10" s="219"/>
      <c r="UKZ10" s="219"/>
      <c r="ULA10" s="219"/>
      <c r="ULB10" s="219"/>
      <c r="ULC10" s="219"/>
      <c r="ULD10" s="219"/>
      <c r="ULE10" s="219"/>
      <c r="ULF10" s="219"/>
      <c r="ULG10" s="219"/>
      <c r="ULH10" s="219"/>
      <c r="ULI10" s="219"/>
      <c r="ULJ10" s="219"/>
      <c r="ULK10" s="219"/>
      <c r="ULL10" s="219"/>
      <c r="ULM10" s="219"/>
      <c r="ULN10" s="219"/>
      <c r="ULO10" s="219"/>
      <c r="ULP10" s="219"/>
      <c r="ULQ10" s="219"/>
      <c r="ULR10" s="219"/>
      <c r="ULS10" s="219"/>
      <c r="ULT10" s="219"/>
      <c r="ULU10" s="219"/>
      <c r="ULV10" s="219"/>
      <c r="ULW10" s="219"/>
      <c r="ULX10" s="219"/>
      <c r="ULY10" s="219"/>
      <c r="ULZ10" s="219"/>
      <c r="UMA10" s="219"/>
      <c r="UMB10" s="219"/>
      <c r="UMC10" s="219"/>
      <c r="UMD10" s="219"/>
      <c r="UME10" s="219"/>
      <c r="UMF10" s="219"/>
      <c r="UMG10" s="219"/>
      <c r="UMH10" s="219"/>
      <c r="UMI10" s="219"/>
      <c r="UMJ10" s="219"/>
      <c r="UMK10" s="219"/>
      <c r="UML10" s="219"/>
      <c r="UMM10" s="219"/>
      <c r="UMN10" s="219"/>
      <c r="UMO10" s="219"/>
      <c r="UMP10" s="219"/>
      <c r="UMQ10" s="219"/>
      <c r="UMR10" s="219"/>
      <c r="UMS10" s="219"/>
      <c r="UMT10" s="219"/>
      <c r="UMU10" s="219"/>
      <c r="UMV10" s="219"/>
      <c r="UMW10" s="219"/>
      <c r="UMX10" s="219"/>
      <c r="UMY10" s="219"/>
      <c r="UMZ10" s="219"/>
      <c r="UNA10" s="219"/>
      <c r="UNB10" s="219"/>
      <c r="UNC10" s="219"/>
      <c r="UND10" s="219"/>
      <c r="UNE10" s="219"/>
      <c r="UNF10" s="219"/>
      <c r="UNG10" s="219"/>
      <c r="UNH10" s="219"/>
      <c r="UNI10" s="219"/>
      <c r="UNJ10" s="219"/>
      <c r="UNK10" s="219"/>
      <c r="UNL10" s="219"/>
      <c r="UNM10" s="219"/>
      <c r="UNN10" s="219"/>
      <c r="UNO10" s="219"/>
      <c r="UNP10" s="219"/>
      <c r="UNQ10" s="219"/>
      <c r="UNR10" s="219"/>
      <c r="UNS10" s="219"/>
      <c r="UNT10" s="219"/>
      <c r="UNU10" s="219"/>
      <c r="UNV10" s="219"/>
      <c r="UNW10" s="219"/>
      <c r="UNX10" s="219"/>
      <c r="UNY10" s="219"/>
      <c r="UNZ10" s="219"/>
      <c r="UOA10" s="219"/>
      <c r="UOB10" s="219"/>
      <c r="UOC10" s="219"/>
      <c r="UOD10" s="219"/>
      <c r="UOE10" s="219"/>
      <c r="UOF10" s="219"/>
      <c r="UOG10" s="219"/>
      <c r="UOH10" s="219"/>
      <c r="UOI10" s="219"/>
      <c r="UOJ10" s="219"/>
      <c r="UOK10" s="219"/>
      <c r="UOL10" s="219"/>
      <c r="UOM10" s="219"/>
      <c r="UON10" s="219"/>
      <c r="UOO10" s="219"/>
      <c r="UOP10" s="219"/>
      <c r="UOQ10" s="219"/>
      <c r="UOR10" s="219"/>
      <c r="UOS10" s="219"/>
      <c r="UOT10" s="219"/>
      <c r="UOU10" s="219"/>
      <c r="UOV10" s="219"/>
      <c r="UOW10" s="219"/>
      <c r="UOX10" s="219"/>
      <c r="UOY10" s="219"/>
      <c r="UOZ10" s="219"/>
      <c r="UPA10" s="219"/>
      <c r="UPB10" s="219"/>
      <c r="UPC10" s="219"/>
      <c r="UPD10" s="219"/>
      <c r="UPE10" s="219"/>
      <c r="UPF10" s="219"/>
      <c r="UPG10" s="219"/>
      <c r="UPH10" s="219"/>
      <c r="UPI10" s="219"/>
      <c r="UPJ10" s="219"/>
      <c r="UPK10" s="219"/>
      <c r="UPL10" s="219"/>
      <c r="UPM10" s="219"/>
      <c r="UPN10" s="219"/>
      <c r="UPO10" s="219"/>
      <c r="UPP10" s="219"/>
      <c r="UPQ10" s="219"/>
      <c r="UPR10" s="219"/>
      <c r="UPS10" s="219"/>
      <c r="UPT10" s="219"/>
      <c r="UPU10" s="219"/>
      <c r="UPV10" s="219"/>
      <c r="UPW10" s="219"/>
      <c r="UPX10" s="219"/>
      <c r="UPY10" s="219"/>
      <c r="UPZ10" s="219"/>
      <c r="UQA10" s="219"/>
      <c r="UQB10" s="219"/>
      <c r="UQC10" s="219"/>
      <c r="UQD10" s="219"/>
      <c r="UQE10" s="219"/>
      <c r="UQF10" s="219"/>
      <c r="UQG10" s="219"/>
      <c r="UQH10" s="219"/>
      <c r="UQI10" s="219"/>
      <c r="UQJ10" s="219"/>
      <c r="UQK10" s="219"/>
      <c r="UQL10" s="219"/>
      <c r="UQM10" s="219"/>
      <c r="UQN10" s="219"/>
      <c r="UQO10" s="219"/>
      <c r="UQP10" s="219"/>
      <c r="UQQ10" s="219"/>
      <c r="UQR10" s="219"/>
      <c r="UQS10" s="219"/>
      <c r="UQT10" s="219"/>
      <c r="UQU10" s="219"/>
      <c r="UQV10" s="219"/>
      <c r="UQW10" s="219"/>
      <c r="UQX10" s="219"/>
      <c r="UQY10" s="219"/>
      <c r="UQZ10" s="219"/>
      <c r="URA10" s="219"/>
      <c r="URB10" s="219"/>
      <c r="URC10" s="219"/>
      <c r="URD10" s="219"/>
      <c r="URE10" s="219"/>
      <c r="URF10" s="219"/>
      <c r="URG10" s="219"/>
      <c r="URH10" s="219"/>
      <c r="URI10" s="219"/>
      <c r="URJ10" s="219"/>
      <c r="URK10" s="219"/>
      <c r="URL10" s="219"/>
      <c r="URM10" s="219"/>
      <c r="URN10" s="219"/>
      <c r="URO10" s="219"/>
      <c r="URP10" s="219"/>
      <c r="URQ10" s="219"/>
      <c r="URR10" s="219"/>
      <c r="URS10" s="219"/>
      <c r="URT10" s="219"/>
      <c r="URU10" s="219"/>
      <c r="URV10" s="219"/>
      <c r="URW10" s="219"/>
      <c r="URX10" s="219"/>
      <c r="URY10" s="219"/>
      <c r="URZ10" s="219"/>
      <c r="USA10" s="219"/>
      <c r="USB10" s="219"/>
      <c r="USC10" s="219"/>
      <c r="USD10" s="219"/>
      <c r="USE10" s="219"/>
      <c r="USF10" s="219"/>
      <c r="USG10" s="219"/>
      <c r="USH10" s="219"/>
      <c r="USI10" s="219"/>
      <c r="USJ10" s="219"/>
      <c r="USK10" s="219"/>
      <c r="USL10" s="219"/>
      <c r="USM10" s="219"/>
      <c r="USN10" s="219"/>
      <c r="USO10" s="219"/>
      <c r="USP10" s="219"/>
      <c r="USQ10" s="219"/>
      <c r="USR10" s="219"/>
      <c r="USS10" s="219"/>
      <c r="UST10" s="219"/>
      <c r="USU10" s="219"/>
      <c r="USV10" s="219"/>
      <c r="USW10" s="219"/>
      <c r="USX10" s="219"/>
      <c r="USY10" s="219"/>
      <c r="USZ10" s="219"/>
      <c r="UTA10" s="219"/>
      <c r="UTB10" s="219"/>
      <c r="UTC10" s="219"/>
      <c r="UTD10" s="219"/>
      <c r="UTE10" s="219"/>
      <c r="UTF10" s="219"/>
      <c r="UTG10" s="219"/>
      <c r="UTH10" s="219"/>
      <c r="UTI10" s="219"/>
      <c r="UTJ10" s="219"/>
      <c r="UTK10" s="219"/>
      <c r="UTL10" s="219"/>
      <c r="UTM10" s="219"/>
      <c r="UTN10" s="219"/>
      <c r="UTO10" s="219"/>
      <c r="UTP10" s="219"/>
      <c r="UTQ10" s="219"/>
      <c r="UTR10" s="219"/>
      <c r="UTS10" s="219"/>
      <c r="UTT10" s="219"/>
      <c r="UTU10" s="219"/>
      <c r="UTV10" s="219"/>
      <c r="UTW10" s="219"/>
      <c r="UTX10" s="219"/>
      <c r="UTY10" s="219"/>
      <c r="UTZ10" s="219"/>
      <c r="UUA10" s="219"/>
      <c r="UUB10" s="219"/>
      <c r="UUC10" s="219"/>
      <c r="UUD10" s="219"/>
      <c r="UUE10" s="219"/>
      <c r="UUF10" s="219"/>
      <c r="UUG10" s="219"/>
      <c r="UUH10" s="219"/>
      <c r="UUI10" s="219"/>
      <c r="UUJ10" s="219"/>
      <c r="UUK10" s="219"/>
      <c r="UUL10" s="219"/>
      <c r="UUM10" s="219"/>
      <c r="UUN10" s="219"/>
      <c r="UUO10" s="219"/>
      <c r="UUP10" s="219"/>
      <c r="UUQ10" s="219"/>
      <c r="UUR10" s="219"/>
      <c r="UUS10" s="219"/>
      <c r="UUT10" s="219"/>
      <c r="UUU10" s="219"/>
      <c r="UUV10" s="219"/>
      <c r="UUW10" s="219"/>
      <c r="UUX10" s="219"/>
      <c r="UUY10" s="219"/>
      <c r="UUZ10" s="219"/>
      <c r="UVA10" s="219"/>
      <c r="UVB10" s="219"/>
      <c r="UVC10" s="219"/>
      <c r="UVD10" s="219"/>
      <c r="UVE10" s="219"/>
      <c r="UVF10" s="219"/>
      <c r="UVG10" s="219"/>
      <c r="UVH10" s="219"/>
      <c r="UVI10" s="219"/>
      <c r="UVJ10" s="219"/>
      <c r="UVK10" s="219"/>
      <c r="UVL10" s="219"/>
      <c r="UVM10" s="219"/>
      <c r="UVN10" s="219"/>
      <c r="UVO10" s="219"/>
      <c r="UVP10" s="219"/>
      <c r="UVQ10" s="219"/>
      <c r="UVR10" s="219"/>
      <c r="UVS10" s="219"/>
      <c r="UVT10" s="219"/>
      <c r="UVU10" s="219"/>
      <c r="UVV10" s="219"/>
      <c r="UVW10" s="219"/>
      <c r="UVX10" s="219"/>
      <c r="UVY10" s="219"/>
      <c r="UVZ10" s="219"/>
      <c r="UWA10" s="219"/>
      <c r="UWB10" s="219"/>
      <c r="UWC10" s="219"/>
      <c r="UWD10" s="219"/>
      <c r="UWE10" s="219"/>
      <c r="UWF10" s="219"/>
      <c r="UWG10" s="219"/>
      <c r="UWH10" s="219"/>
      <c r="UWI10" s="219"/>
      <c r="UWJ10" s="219"/>
      <c r="UWK10" s="219"/>
      <c r="UWL10" s="219"/>
      <c r="UWM10" s="219"/>
      <c r="UWN10" s="219"/>
      <c r="UWO10" s="219"/>
      <c r="UWP10" s="219"/>
      <c r="UWQ10" s="219"/>
      <c r="UWR10" s="219"/>
      <c r="UWS10" s="219"/>
      <c r="UWT10" s="219"/>
      <c r="UWU10" s="219"/>
      <c r="UWV10" s="219"/>
      <c r="UWW10" s="219"/>
      <c r="UWX10" s="219"/>
      <c r="UWY10" s="219"/>
      <c r="UWZ10" s="219"/>
      <c r="UXA10" s="219"/>
      <c r="UXB10" s="219"/>
      <c r="UXC10" s="219"/>
      <c r="UXD10" s="219"/>
      <c r="UXE10" s="219"/>
      <c r="UXF10" s="219"/>
      <c r="UXG10" s="219"/>
      <c r="UXH10" s="219"/>
      <c r="UXI10" s="219"/>
      <c r="UXJ10" s="219"/>
      <c r="UXK10" s="219"/>
      <c r="UXL10" s="219"/>
      <c r="UXM10" s="219"/>
      <c r="UXN10" s="219"/>
      <c r="UXO10" s="219"/>
      <c r="UXP10" s="219"/>
      <c r="UXQ10" s="219"/>
      <c r="UXR10" s="219"/>
      <c r="UXS10" s="219"/>
      <c r="UXT10" s="219"/>
      <c r="UXU10" s="219"/>
      <c r="UXV10" s="219"/>
      <c r="UXW10" s="219"/>
      <c r="UXX10" s="219"/>
      <c r="UXY10" s="219"/>
      <c r="UXZ10" s="219"/>
      <c r="UYA10" s="219"/>
      <c r="UYB10" s="219"/>
      <c r="UYC10" s="219"/>
      <c r="UYD10" s="219"/>
      <c r="UYE10" s="219"/>
      <c r="UYF10" s="219"/>
      <c r="UYG10" s="219"/>
      <c r="UYH10" s="219"/>
      <c r="UYI10" s="219"/>
      <c r="UYJ10" s="219"/>
      <c r="UYK10" s="219"/>
      <c r="UYL10" s="219"/>
      <c r="UYM10" s="219"/>
      <c r="UYN10" s="219"/>
      <c r="UYO10" s="219"/>
      <c r="UYP10" s="219"/>
      <c r="UYQ10" s="219"/>
      <c r="UYR10" s="219"/>
      <c r="UYS10" s="219"/>
      <c r="UYT10" s="219"/>
      <c r="UYU10" s="219"/>
      <c r="UYV10" s="219"/>
      <c r="UYW10" s="219"/>
      <c r="UYX10" s="219"/>
      <c r="UYY10" s="219"/>
      <c r="UYZ10" s="219"/>
      <c r="UZA10" s="219"/>
      <c r="UZB10" s="219"/>
      <c r="UZC10" s="219"/>
      <c r="UZD10" s="219"/>
      <c r="UZE10" s="219"/>
      <c r="UZF10" s="219"/>
      <c r="UZG10" s="219"/>
      <c r="UZH10" s="219"/>
      <c r="UZI10" s="219"/>
      <c r="UZJ10" s="219"/>
      <c r="UZK10" s="219"/>
      <c r="UZL10" s="219"/>
      <c r="UZM10" s="219"/>
      <c r="UZN10" s="219"/>
      <c r="UZO10" s="219"/>
      <c r="UZP10" s="219"/>
      <c r="UZQ10" s="219"/>
      <c r="UZR10" s="219"/>
      <c r="UZS10" s="219"/>
      <c r="UZT10" s="219"/>
      <c r="UZU10" s="219"/>
      <c r="UZV10" s="219"/>
      <c r="UZW10" s="219"/>
      <c r="UZX10" s="219"/>
      <c r="UZY10" s="219"/>
      <c r="UZZ10" s="219"/>
      <c r="VAA10" s="219"/>
      <c r="VAB10" s="219"/>
      <c r="VAC10" s="219"/>
      <c r="VAD10" s="219"/>
      <c r="VAE10" s="219"/>
      <c r="VAF10" s="219"/>
      <c r="VAG10" s="219"/>
      <c r="VAH10" s="219"/>
      <c r="VAI10" s="219"/>
      <c r="VAJ10" s="219"/>
      <c r="VAK10" s="219"/>
      <c r="VAL10" s="219"/>
      <c r="VAM10" s="219"/>
      <c r="VAN10" s="219"/>
      <c r="VAO10" s="219"/>
      <c r="VAP10" s="219"/>
      <c r="VAQ10" s="219"/>
      <c r="VAR10" s="219"/>
      <c r="VAS10" s="219"/>
      <c r="VAT10" s="219"/>
      <c r="VAU10" s="219"/>
      <c r="VAV10" s="219"/>
      <c r="VAW10" s="219"/>
      <c r="VAX10" s="219"/>
      <c r="VAY10" s="219"/>
      <c r="VAZ10" s="219"/>
      <c r="VBA10" s="219"/>
      <c r="VBB10" s="219"/>
      <c r="VBC10" s="219"/>
      <c r="VBD10" s="219"/>
      <c r="VBE10" s="219"/>
      <c r="VBF10" s="219"/>
      <c r="VBG10" s="219"/>
      <c r="VBH10" s="219"/>
      <c r="VBI10" s="219"/>
      <c r="VBJ10" s="219"/>
      <c r="VBK10" s="219"/>
      <c r="VBL10" s="219"/>
      <c r="VBM10" s="219"/>
      <c r="VBN10" s="219"/>
      <c r="VBO10" s="219"/>
      <c r="VBP10" s="219"/>
      <c r="VBQ10" s="219"/>
      <c r="VBR10" s="219"/>
      <c r="VBS10" s="219"/>
      <c r="VBT10" s="219"/>
      <c r="VBU10" s="219"/>
      <c r="VBV10" s="219"/>
      <c r="VBW10" s="219"/>
      <c r="VBX10" s="219"/>
      <c r="VBY10" s="219"/>
      <c r="VBZ10" s="219"/>
      <c r="VCA10" s="219"/>
      <c r="VCB10" s="219"/>
      <c r="VCC10" s="219"/>
      <c r="VCD10" s="219"/>
      <c r="VCE10" s="219"/>
      <c r="VCF10" s="219"/>
      <c r="VCG10" s="219"/>
      <c r="VCH10" s="219"/>
      <c r="VCI10" s="219"/>
      <c r="VCJ10" s="219"/>
      <c r="VCK10" s="219"/>
      <c r="VCL10" s="219"/>
      <c r="VCM10" s="219"/>
      <c r="VCN10" s="219"/>
      <c r="VCO10" s="219"/>
      <c r="VCP10" s="219"/>
      <c r="VCQ10" s="219"/>
      <c r="VCR10" s="219"/>
      <c r="VCS10" s="219"/>
      <c r="VCT10" s="219"/>
      <c r="VCU10" s="219"/>
      <c r="VCV10" s="219"/>
      <c r="VCW10" s="219"/>
      <c r="VCX10" s="219"/>
      <c r="VCY10" s="219"/>
      <c r="VCZ10" s="219"/>
      <c r="VDA10" s="219"/>
      <c r="VDB10" s="219"/>
      <c r="VDC10" s="219"/>
      <c r="VDD10" s="219"/>
      <c r="VDE10" s="219"/>
      <c r="VDF10" s="219"/>
      <c r="VDG10" s="219"/>
      <c r="VDH10" s="219"/>
      <c r="VDI10" s="219"/>
      <c r="VDJ10" s="219"/>
      <c r="VDK10" s="219"/>
      <c r="VDL10" s="219"/>
      <c r="VDM10" s="219"/>
      <c r="VDN10" s="219"/>
      <c r="VDO10" s="219"/>
      <c r="VDP10" s="219"/>
      <c r="VDQ10" s="219"/>
      <c r="VDR10" s="219"/>
      <c r="VDS10" s="219"/>
      <c r="VDT10" s="219"/>
      <c r="VDU10" s="219"/>
      <c r="VDV10" s="219"/>
      <c r="VDW10" s="219"/>
      <c r="VDX10" s="219"/>
      <c r="VDY10" s="219"/>
      <c r="VDZ10" s="219"/>
      <c r="VEA10" s="219"/>
      <c r="VEB10" s="219"/>
      <c r="VEC10" s="219"/>
      <c r="VED10" s="219"/>
      <c r="VEE10" s="219"/>
      <c r="VEF10" s="219"/>
      <c r="VEG10" s="219"/>
      <c r="VEH10" s="219"/>
      <c r="VEI10" s="219"/>
      <c r="VEJ10" s="219"/>
      <c r="VEK10" s="219"/>
      <c r="VEL10" s="219"/>
      <c r="VEM10" s="219"/>
      <c r="VEN10" s="219"/>
      <c r="VEO10" s="219"/>
      <c r="VEP10" s="219"/>
      <c r="VEQ10" s="219"/>
      <c r="VER10" s="219"/>
      <c r="VES10" s="219"/>
      <c r="VET10" s="219"/>
      <c r="VEU10" s="219"/>
      <c r="VEV10" s="219"/>
      <c r="VEW10" s="219"/>
      <c r="VEX10" s="219"/>
      <c r="VEY10" s="219"/>
      <c r="VEZ10" s="219"/>
      <c r="VFA10" s="219"/>
      <c r="VFB10" s="219"/>
      <c r="VFC10" s="219"/>
      <c r="VFD10" s="219"/>
      <c r="VFE10" s="219"/>
      <c r="VFF10" s="219"/>
      <c r="VFG10" s="219"/>
      <c r="VFH10" s="219"/>
      <c r="VFI10" s="219"/>
      <c r="VFJ10" s="219"/>
      <c r="VFK10" s="219"/>
      <c r="VFL10" s="219"/>
      <c r="VFM10" s="219"/>
      <c r="VFN10" s="219"/>
      <c r="VFO10" s="219"/>
      <c r="VFP10" s="219"/>
      <c r="VFQ10" s="219"/>
      <c r="VFR10" s="219"/>
      <c r="VFS10" s="219"/>
      <c r="VFT10" s="219"/>
      <c r="VFU10" s="219"/>
      <c r="VFV10" s="219"/>
      <c r="VFW10" s="219"/>
      <c r="VFX10" s="219"/>
      <c r="VFY10" s="219"/>
      <c r="VFZ10" s="219"/>
      <c r="VGA10" s="219"/>
      <c r="VGB10" s="219"/>
      <c r="VGC10" s="219"/>
      <c r="VGD10" s="219"/>
      <c r="VGE10" s="219"/>
      <c r="VGF10" s="219"/>
      <c r="VGG10" s="219"/>
      <c r="VGH10" s="219"/>
      <c r="VGI10" s="219"/>
      <c r="VGJ10" s="219"/>
      <c r="VGK10" s="219"/>
      <c r="VGL10" s="219"/>
      <c r="VGM10" s="219"/>
      <c r="VGN10" s="219"/>
      <c r="VGO10" s="219"/>
      <c r="VGP10" s="219"/>
      <c r="VGQ10" s="219"/>
      <c r="VGR10" s="219"/>
      <c r="VGS10" s="219"/>
      <c r="VGT10" s="219"/>
      <c r="VGU10" s="219"/>
      <c r="VGV10" s="219"/>
      <c r="VGW10" s="219"/>
      <c r="VGX10" s="219"/>
      <c r="VGY10" s="219"/>
      <c r="VGZ10" s="219"/>
      <c r="VHA10" s="219"/>
      <c r="VHB10" s="219"/>
      <c r="VHC10" s="219"/>
      <c r="VHD10" s="219"/>
      <c r="VHE10" s="219"/>
      <c r="VHF10" s="219"/>
      <c r="VHG10" s="219"/>
      <c r="VHH10" s="219"/>
      <c r="VHI10" s="219"/>
      <c r="VHJ10" s="219"/>
      <c r="VHK10" s="219"/>
      <c r="VHL10" s="219"/>
      <c r="VHM10" s="219"/>
      <c r="VHN10" s="219"/>
      <c r="VHO10" s="219"/>
      <c r="VHP10" s="219"/>
      <c r="VHQ10" s="219"/>
      <c r="VHR10" s="219"/>
      <c r="VHS10" s="219"/>
      <c r="VHT10" s="219"/>
      <c r="VHU10" s="219"/>
      <c r="VHV10" s="219"/>
      <c r="VHW10" s="219"/>
      <c r="VHX10" s="219"/>
      <c r="VHY10" s="219"/>
      <c r="VHZ10" s="219"/>
      <c r="VIA10" s="219"/>
      <c r="VIB10" s="219"/>
      <c r="VIC10" s="219"/>
      <c r="VID10" s="219"/>
      <c r="VIE10" s="219"/>
      <c r="VIF10" s="219"/>
      <c r="VIG10" s="219"/>
      <c r="VIH10" s="219"/>
      <c r="VII10" s="219"/>
      <c r="VIJ10" s="219"/>
      <c r="VIK10" s="219"/>
      <c r="VIL10" s="219"/>
      <c r="VIM10" s="219"/>
      <c r="VIN10" s="219"/>
      <c r="VIO10" s="219"/>
      <c r="VIP10" s="219"/>
      <c r="VIQ10" s="219"/>
      <c r="VIR10" s="219"/>
      <c r="VIS10" s="219"/>
      <c r="VIT10" s="219"/>
      <c r="VIU10" s="219"/>
      <c r="VIV10" s="219"/>
      <c r="VIW10" s="219"/>
      <c r="VIX10" s="219"/>
      <c r="VIY10" s="219"/>
      <c r="VIZ10" s="219"/>
      <c r="VJA10" s="219"/>
      <c r="VJB10" s="219"/>
      <c r="VJC10" s="219"/>
      <c r="VJD10" s="219"/>
      <c r="VJE10" s="219"/>
      <c r="VJF10" s="219"/>
      <c r="VJG10" s="219"/>
      <c r="VJH10" s="219"/>
      <c r="VJI10" s="219"/>
      <c r="VJJ10" s="219"/>
      <c r="VJK10" s="219"/>
      <c r="VJL10" s="219"/>
      <c r="VJM10" s="219"/>
      <c r="VJN10" s="219"/>
      <c r="VJO10" s="219"/>
      <c r="VJP10" s="219"/>
      <c r="VJQ10" s="219"/>
      <c r="VJR10" s="219"/>
      <c r="VJS10" s="219"/>
      <c r="VJT10" s="219"/>
      <c r="VJU10" s="219"/>
      <c r="VJV10" s="219"/>
      <c r="VJW10" s="219"/>
      <c r="VJX10" s="219"/>
      <c r="VJY10" s="219"/>
      <c r="VJZ10" s="219"/>
      <c r="VKA10" s="219"/>
      <c r="VKB10" s="219"/>
      <c r="VKC10" s="219"/>
      <c r="VKD10" s="219"/>
      <c r="VKE10" s="219"/>
      <c r="VKF10" s="219"/>
      <c r="VKG10" s="219"/>
      <c r="VKH10" s="219"/>
      <c r="VKI10" s="219"/>
      <c r="VKJ10" s="219"/>
      <c r="VKK10" s="219"/>
      <c r="VKL10" s="219"/>
      <c r="VKM10" s="219"/>
      <c r="VKN10" s="219"/>
      <c r="VKO10" s="219"/>
      <c r="VKP10" s="219"/>
      <c r="VKQ10" s="219"/>
      <c r="VKR10" s="219"/>
      <c r="VKS10" s="219"/>
      <c r="VKT10" s="219"/>
      <c r="VKU10" s="219"/>
      <c r="VKV10" s="219"/>
      <c r="VKW10" s="219"/>
      <c r="VKX10" s="219"/>
      <c r="VKY10" s="219"/>
      <c r="VKZ10" s="219"/>
      <c r="VLA10" s="219"/>
      <c r="VLB10" s="219"/>
      <c r="VLC10" s="219"/>
      <c r="VLD10" s="219"/>
      <c r="VLE10" s="219"/>
      <c r="VLF10" s="219"/>
      <c r="VLG10" s="219"/>
      <c r="VLH10" s="219"/>
      <c r="VLI10" s="219"/>
      <c r="VLJ10" s="219"/>
      <c r="VLK10" s="219"/>
      <c r="VLL10" s="219"/>
      <c r="VLM10" s="219"/>
      <c r="VLN10" s="219"/>
      <c r="VLO10" s="219"/>
      <c r="VLP10" s="219"/>
      <c r="VLQ10" s="219"/>
      <c r="VLR10" s="219"/>
      <c r="VLS10" s="219"/>
      <c r="VLT10" s="219"/>
      <c r="VLU10" s="219"/>
      <c r="VLV10" s="219"/>
      <c r="VLW10" s="219"/>
      <c r="VLX10" s="219"/>
      <c r="VLY10" s="219"/>
      <c r="VLZ10" s="219"/>
      <c r="VMA10" s="219"/>
      <c r="VMB10" s="219"/>
      <c r="VMC10" s="219"/>
      <c r="VMD10" s="219"/>
      <c r="VME10" s="219"/>
      <c r="VMF10" s="219"/>
      <c r="VMG10" s="219"/>
      <c r="VMH10" s="219"/>
      <c r="VMI10" s="219"/>
      <c r="VMJ10" s="219"/>
      <c r="VMK10" s="219"/>
      <c r="VML10" s="219"/>
      <c r="VMM10" s="219"/>
      <c r="VMN10" s="219"/>
      <c r="VMO10" s="219"/>
      <c r="VMP10" s="219"/>
      <c r="VMQ10" s="219"/>
      <c r="VMR10" s="219"/>
      <c r="VMS10" s="219"/>
      <c r="VMT10" s="219"/>
      <c r="VMU10" s="219"/>
      <c r="VMV10" s="219"/>
      <c r="VMW10" s="219"/>
      <c r="VMX10" s="219"/>
      <c r="VMY10" s="219"/>
      <c r="VMZ10" s="219"/>
      <c r="VNA10" s="219"/>
      <c r="VNB10" s="219"/>
      <c r="VNC10" s="219"/>
      <c r="VND10" s="219"/>
      <c r="VNE10" s="219"/>
      <c r="VNF10" s="219"/>
      <c r="VNG10" s="219"/>
      <c r="VNH10" s="219"/>
      <c r="VNI10" s="219"/>
      <c r="VNJ10" s="219"/>
      <c r="VNK10" s="219"/>
      <c r="VNL10" s="219"/>
      <c r="VNM10" s="219"/>
      <c r="VNN10" s="219"/>
      <c r="VNO10" s="219"/>
      <c r="VNP10" s="219"/>
      <c r="VNQ10" s="219"/>
      <c r="VNR10" s="219"/>
      <c r="VNS10" s="219"/>
      <c r="VNT10" s="219"/>
      <c r="VNU10" s="219"/>
      <c r="VNV10" s="219"/>
      <c r="VNW10" s="219"/>
      <c r="VNX10" s="219"/>
      <c r="VNY10" s="219"/>
      <c r="VNZ10" s="219"/>
      <c r="VOA10" s="219"/>
      <c r="VOB10" s="219"/>
      <c r="VOC10" s="219"/>
      <c r="VOD10" s="219"/>
      <c r="VOE10" s="219"/>
      <c r="VOF10" s="219"/>
      <c r="VOG10" s="219"/>
      <c r="VOH10" s="219"/>
      <c r="VOI10" s="219"/>
      <c r="VOJ10" s="219"/>
      <c r="VOK10" s="219"/>
      <c r="VOL10" s="219"/>
      <c r="VOM10" s="219"/>
      <c r="VON10" s="219"/>
      <c r="VOO10" s="219"/>
      <c r="VOP10" s="219"/>
      <c r="VOQ10" s="219"/>
      <c r="VOR10" s="219"/>
      <c r="VOS10" s="219"/>
      <c r="VOT10" s="219"/>
      <c r="VOU10" s="219"/>
      <c r="VOV10" s="219"/>
      <c r="VOW10" s="219"/>
      <c r="VOX10" s="219"/>
      <c r="VOY10" s="219"/>
      <c r="VOZ10" s="219"/>
      <c r="VPA10" s="219"/>
      <c r="VPB10" s="219"/>
      <c r="VPC10" s="219"/>
      <c r="VPD10" s="219"/>
      <c r="VPE10" s="219"/>
      <c r="VPF10" s="219"/>
      <c r="VPG10" s="219"/>
      <c r="VPH10" s="219"/>
      <c r="VPI10" s="219"/>
      <c r="VPJ10" s="219"/>
      <c r="VPK10" s="219"/>
      <c r="VPL10" s="219"/>
      <c r="VPM10" s="219"/>
      <c r="VPN10" s="219"/>
      <c r="VPO10" s="219"/>
      <c r="VPP10" s="219"/>
      <c r="VPQ10" s="219"/>
      <c r="VPR10" s="219"/>
      <c r="VPS10" s="219"/>
      <c r="VPT10" s="219"/>
      <c r="VPU10" s="219"/>
      <c r="VPV10" s="219"/>
      <c r="VPW10" s="219"/>
      <c r="VPX10" s="219"/>
      <c r="VPY10" s="219"/>
      <c r="VPZ10" s="219"/>
      <c r="VQA10" s="219"/>
      <c r="VQB10" s="219"/>
      <c r="VQC10" s="219"/>
      <c r="VQD10" s="219"/>
      <c r="VQE10" s="219"/>
      <c r="VQF10" s="219"/>
      <c r="VQG10" s="219"/>
      <c r="VQH10" s="219"/>
      <c r="VQI10" s="219"/>
      <c r="VQJ10" s="219"/>
      <c r="VQK10" s="219"/>
      <c r="VQL10" s="219"/>
      <c r="VQM10" s="219"/>
      <c r="VQN10" s="219"/>
      <c r="VQO10" s="219"/>
      <c r="VQP10" s="219"/>
      <c r="VQQ10" s="219"/>
      <c r="VQR10" s="219"/>
      <c r="VQS10" s="219"/>
      <c r="VQT10" s="219"/>
      <c r="VQU10" s="219"/>
      <c r="VQV10" s="219"/>
      <c r="VQW10" s="219"/>
      <c r="VQX10" s="219"/>
      <c r="VQY10" s="219"/>
      <c r="VQZ10" s="219"/>
      <c r="VRA10" s="219"/>
      <c r="VRB10" s="219"/>
      <c r="VRC10" s="219"/>
      <c r="VRD10" s="219"/>
      <c r="VRE10" s="219"/>
      <c r="VRF10" s="219"/>
      <c r="VRG10" s="219"/>
      <c r="VRH10" s="219"/>
      <c r="VRI10" s="219"/>
      <c r="VRJ10" s="219"/>
      <c r="VRK10" s="219"/>
      <c r="VRL10" s="219"/>
      <c r="VRM10" s="219"/>
      <c r="VRN10" s="219"/>
      <c r="VRO10" s="219"/>
      <c r="VRP10" s="219"/>
      <c r="VRQ10" s="219"/>
      <c r="VRR10" s="219"/>
      <c r="VRS10" s="219"/>
      <c r="VRT10" s="219"/>
      <c r="VRU10" s="219"/>
      <c r="VRV10" s="219"/>
      <c r="VRW10" s="219"/>
      <c r="VRX10" s="219"/>
      <c r="VRY10" s="219"/>
      <c r="VRZ10" s="219"/>
      <c r="VSA10" s="219"/>
      <c r="VSB10" s="219"/>
      <c r="VSC10" s="219"/>
      <c r="VSD10" s="219"/>
      <c r="VSE10" s="219"/>
      <c r="VSF10" s="219"/>
      <c r="VSG10" s="219"/>
      <c r="VSH10" s="219"/>
      <c r="VSI10" s="219"/>
      <c r="VSJ10" s="219"/>
      <c r="VSK10" s="219"/>
      <c r="VSL10" s="219"/>
      <c r="VSM10" s="219"/>
      <c r="VSN10" s="219"/>
      <c r="VSO10" s="219"/>
      <c r="VSP10" s="219"/>
      <c r="VSQ10" s="219"/>
      <c r="VSR10" s="219"/>
      <c r="VSS10" s="219"/>
      <c r="VST10" s="219"/>
      <c r="VSU10" s="219"/>
      <c r="VSV10" s="219"/>
      <c r="VSW10" s="219"/>
      <c r="VSX10" s="219"/>
      <c r="VSY10" s="219"/>
      <c r="VSZ10" s="219"/>
      <c r="VTA10" s="219"/>
      <c r="VTB10" s="219"/>
      <c r="VTC10" s="219"/>
      <c r="VTD10" s="219"/>
      <c r="VTE10" s="219"/>
      <c r="VTF10" s="219"/>
      <c r="VTG10" s="219"/>
      <c r="VTH10" s="219"/>
      <c r="VTI10" s="219"/>
      <c r="VTJ10" s="219"/>
      <c r="VTK10" s="219"/>
      <c r="VTL10" s="219"/>
      <c r="VTM10" s="219"/>
      <c r="VTN10" s="219"/>
      <c r="VTO10" s="219"/>
      <c r="VTP10" s="219"/>
      <c r="VTQ10" s="219"/>
      <c r="VTR10" s="219"/>
      <c r="VTS10" s="219"/>
      <c r="VTT10" s="219"/>
      <c r="VTU10" s="219"/>
      <c r="VTV10" s="219"/>
      <c r="VTW10" s="219"/>
      <c r="VTX10" s="219"/>
      <c r="VTY10" s="219"/>
      <c r="VTZ10" s="219"/>
      <c r="VUA10" s="219"/>
      <c r="VUB10" s="219"/>
      <c r="VUC10" s="219"/>
      <c r="VUD10" s="219"/>
      <c r="VUE10" s="219"/>
      <c r="VUF10" s="219"/>
      <c r="VUG10" s="219"/>
      <c r="VUH10" s="219"/>
      <c r="VUI10" s="219"/>
      <c r="VUJ10" s="219"/>
      <c r="VUK10" s="219"/>
      <c r="VUL10" s="219"/>
      <c r="VUM10" s="219"/>
      <c r="VUN10" s="219"/>
      <c r="VUO10" s="219"/>
      <c r="VUP10" s="219"/>
      <c r="VUQ10" s="219"/>
      <c r="VUR10" s="219"/>
      <c r="VUS10" s="219"/>
      <c r="VUT10" s="219"/>
      <c r="VUU10" s="219"/>
      <c r="VUV10" s="219"/>
      <c r="VUW10" s="219"/>
      <c r="VUX10" s="219"/>
      <c r="VUY10" s="219"/>
      <c r="VUZ10" s="219"/>
      <c r="VVA10" s="219"/>
      <c r="VVB10" s="219"/>
      <c r="VVC10" s="219"/>
      <c r="VVD10" s="219"/>
      <c r="VVE10" s="219"/>
      <c r="VVF10" s="219"/>
      <c r="VVG10" s="219"/>
      <c r="VVH10" s="219"/>
      <c r="VVI10" s="219"/>
      <c r="VVJ10" s="219"/>
      <c r="VVK10" s="219"/>
      <c r="VVL10" s="219"/>
      <c r="VVM10" s="219"/>
      <c r="VVN10" s="219"/>
      <c r="VVO10" s="219"/>
      <c r="VVP10" s="219"/>
      <c r="VVQ10" s="219"/>
      <c r="VVR10" s="219"/>
      <c r="VVS10" s="219"/>
      <c r="VVT10" s="219"/>
      <c r="VVU10" s="219"/>
      <c r="VVV10" s="219"/>
      <c r="VVW10" s="219"/>
      <c r="VVX10" s="219"/>
      <c r="VVY10" s="219"/>
      <c r="VVZ10" s="219"/>
      <c r="VWA10" s="219"/>
      <c r="VWB10" s="219"/>
      <c r="VWC10" s="219"/>
      <c r="VWD10" s="219"/>
      <c r="VWE10" s="219"/>
      <c r="VWF10" s="219"/>
      <c r="VWG10" s="219"/>
      <c r="VWH10" s="219"/>
      <c r="VWI10" s="219"/>
      <c r="VWJ10" s="219"/>
      <c r="VWK10" s="219"/>
      <c r="VWL10" s="219"/>
      <c r="VWM10" s="219"/>
      <c r="VWN10" s="219"/>
      <c r="VWO10" s="219"/>
      <c r="VWP10" s="219"/>
      <c r="VWQ10" s="219"/>
      <c r="VWR10" s="219"/>
      <c r="VWS10" s="219"/>
      <c r="VWT10" s="219"/>
      <c r="VWU10" s="219"/>
      <c r="VWV10" s="219"/>
      <c r="VWW10" s="219"/>
      <c r="VWX10" s="219"/>
      <c r="VWY10" s="219"/>
      <c r="VWZ10" s="219"/>
      <c r="VXA10" s="219"/>
      <c r="VXB10" s="219"/>
      <c r="VXC10" s="219"/>
      <c r="VXD10" s="219"/>
      <c r="VXE10" s="219"/>
      <c r="VXF10" s="219"/>
      <c r="VXG10" s="219"/>
      <c r="VXH10" s="219"/>
      <c r="VXI10" s="219"/>
      <c r="VXJ10" s="219"/>
      <c r="VXK10" s="219"/>
      <c r="VXL10" s="219"/>
      <c r="VXM10" s="219"/>
      <c r="VXN10" s="219"/>
      <c r="VXO10" s="219"/>
      <c r="VXP10" s="219"/>
      <c r="VXQ10" s="219"/>
      <c r="VXR10" s="219"/>
      <c r="VXS10" s="219"/>
      <c r="VXT10" s="219"/>
      <c r="VXU10" s="219"/>
      <c r="VXV10" s="219"/>
      <c r="VXW10" s="219"/>
      <c r="VXX10" s="219"/>
      <c r="VXY10" s="219"/>
      <c r="VXZ10" s="219"/>
      <c r="VYA10" s="219"/>
      <c r="VYB10" s="219"/>
      <c r="VYC10" s="219"/>
      <c r="VYD10" s="219"/>
      <c r="VYE10" s="219"/>
      <c r="VYF10" s="219"/>
      <c r="VYG10" s="219"/>
      <c r="VYH10" s="219"/>
      <c r="VYI10" s="219"/>
      <c r="VYJ10" s="219"/>
      <c r="VYK10" s="219"/>
      <c r="VYL10" s="219"/>
      <c r="VYM10" s="219"/>
      <c r="VYN10" s="219"/>
      <c r="VYO10" s="219"/>
      <c r="VYP10" s="219"/>
      <c r="VYQ10" s="219"/>
      <c r="VYR10" s="219"/>
      <c r="VYS10" s="219"/>
      <c r="VYT10" s="219"/>
      <c r="VYU10" s="219"/>
      <c r="VYV10" s="219"/>
      <c r="VYW10" s="219"/>
      <c r="VYX10" s="219"/>
      <c r="VYY10" s="219"/>
      <c r="VYZ10" s="219"/>
      <c r="VZA10" s="219"/>
      <c r="VZB10" s="219"/>
      <c r="VZC10" s="219"/>
      <c r="VZD10" s="219"/>
      <c r="VZE10" s="219"/>
      <c r="VZF10" s="219"/>
      <c r="VZG10" s="219"/>
      <c r="VZH10" s="219"/>
      <c r="VZI10" s="219"/>
      <c r="VZJ10" s="219"/>
      <c r="VZK10" s="219"/>
      <c r="VZL10" s="219"/>
      <c r="VZM10" s="219"/>
      <c r="VZN10" s="219"/>
      <c r="VZO10" s="219"/>
      <c r="VZP10" s="219"/>
      <c r="VZQ10" s="219"/>
      <c r="VZR10" s="219"/>
      <c r="VZS10" s="219"/>
      <c r="VZT10" s="219"/>
      <c r="VZU10" s="219"/>
      <c r="VZV10" s="219"/>
      <c r="VZW10" s="219"/>
      <c r="VZX10" s="219"/>
      <c r="VZY10" s="219"/>
      <c r="VZZ10" s="219"/>
      <c r="WAA10" s="219"/>
      <c r="WAB10" s="219"/>
      <c r="WAC10" s="219"/>
      <c r="WAD10" s="219"/>
      <c r="WAE10" s="219"/>
      <c r="WAF10" s="219"/>
      <c r="WAG10" s="219"/>
      <c r="WAH10" s="219"/>
      <c r="WAI10" s="219"/>
      <c r="WAJ10" s="219"/>
      <c r="WAK10" s="219"/>
      <c r="WAL10" s="219"/>
      <c r="WAM10" s="219"/>
      <c r="WAN10" s="219"/>
      <c r="WAO10" s="219"/>
      <c r="WAP10" s="219"/>
      <c r="WAQ10" s="219"/>
      <c r="WAR10" s="219"/>
      <c r="WAS10" s="219"/>
      <c r="WAT10" s="219"/>
      <c r="WAU10" s="219"/>
      <c r="WAV10" s="219"/>
      <c r="WAW10" s="219"/>
      <c r="WAX10" s="219"/>
      <c r="WAY10" s="219"/>
      <c r="WAZ10" s="219"/>
      <c r="WBA10" s="219"/>
      <c r="WBB10" s="219"/>
      <c r="WBC10" s="219"/>
      <c r="WBD10" s="219"/>
      <c r="WBE10" s="219"/>
      <c r="WBF10" s="219"/>
      <c r="WBG10" s="219"/>
      <c r="WBH10" s="219"/>
      <c r="WBI10" s="219"/>
      <c r="WBJ10" s="219"/>
      <c r="WBK10" s="219"/>
      <c r="WBL10" s="219"/>
      <c r="WBM10" s="219"/>
      <c r="WBN10" s="219"/>
      <c r="WBO10" s="219"/>
      <c r="WBP10" s="219"/>
      <c r="WBQ10" s="219"/>
      <c r="WBR10" s="219"/>
      <c r="WBS10" s="219"/>
      <c r="WBT10" s="219"/>
      <c r="WBU10" s="219"/>
      <c r="WBV10" s="219"/>
      <c r="WBW10" s="219"/>
      <c r="WBX10" s="219"/>
      <c r="WBY10" s="219"/>
      <c r="WBZ10" s="219"/>
      <c r="WCA10" s="219"/>
      <c r="WCB10" s="219"/>
      <c r="WCC10" s="219"/>
      <c r="WCD10" s="219"/>
      <c r="WCE10" s="219"/>
      <c r="WCF10" s="219"/>
      <c r="WCG10" s="219"/>
      <c r="WCH10" s="219"/>
      <c r="WCI10" s="219"/>
      <c r="WCJ10" s="219"/>
      <c r="WCK10" s="219"/>
      <c r="WCL10" s="219"/>
      <c r="WCM10" s="219"/>
      <c r="WCN10" s="219"/>
      <c r="WCO10" s="219"/>
      <c r="WCP10" s="219"/>
      <c r="WCQ10" s="219"/>
      <c r="WCR10" s="219"/>
      <c r="WCS10" s="219"/>
      <c r="WCT10" s="219"/>
      <c r="WCU10" s="219"/>
      <c r="WCV10" s="219"/>
      <c r="WCW10" s="219"/>
      <c r="WCX10" s="219"/>
      <c r="WCY10" s="219"/>
      <c r="WCZ10" s="219"/>
      <c r="WDA10" s="219"/>
      <c r="WDB10" s="219"/>
      <c r="WDC10" s="219"/>
      <c r="WDD10" s="219"/>
      <c r="WDE10" s="219"/>
      <c r="WDF10" s="219"/>
      <c r="WDG10" s="219"/>
      <c r="WDH10" s="219"/>
      <c r="WDI10" s="219"/>
      <c r="WDJ10" s="219"/>
      <c r="WDK10" s="219"/>
      <c r="WDL10" s="219"/>
      <c r="WDM10" s="219"/>
      <c r="WDN10" s="219"/>
      <c r="WDO10" s="219"/>
      <c r="WDP10" s="219"/>
      <c r="WDQ10" s="219"/>
      <c r="WDR10" s="219"/>
      <c r="WDS10" s="219"/>
      <c r="WDT10" s="219"/>
      <c r="WDU10" s="219"/>
      <c r="WDV10" s="219"/>
      <c r="WDW10" s="219"/>
      <c r="WDX10" s="219"/>
      <c r="WDY10" s="219"/>
      <c r="WDZ10" s="219"/>
      <c r="WEA10" s="219"/>
      <c r="WEB10" s="219"/>
      <c r="WEC10" s="219"/>
      <c r="WED10" s="219"/>
      <c r="WEE10" s="219"/>
      <c r="WEF10" s="219"/>
      <c r="WEG10" s="219"/>
      <c r="WEH10" s="219"/>
      <c r="WEI10" s="219"/>
      <c r="WEJ10" s="219"/>
      <c r="WEK10" s="219"/>
      <c r="WEL10" s="219"/>
      <c r="WEM10" s="219"/>
      <c r="WEN10" s="219"/>
      <c r="WEO10" s="219"/>
      <c r="WEP10" s="219"/>
      <c r="WEQ10" s="219"/>
      <c r="WER10" s="219"/>
      <c r="WES10" s="219"/>
      <c r="WET10" s="219"/>
      <c r="WEU10" s="219"/>
      <c r="WEV10" s="219"/>
      <c r="WEW10" s="219"/>
      <c r="WEX10" s="219"/>
      <c r="WEY10" s="219"/>
      <c r="WEZ10" s="219"/>
      <c r="WFA10" s="219"/>
      <c r="WFB10" s="219"/>
      <c r="WFC10" s="219"/>
      <c r="WFD10" s="219"/>
      <c r="WFE10" s="219"/>
      <c r="WFF10" s="219"/>
      <c r="WFG10" s="219"/>
      <c r="WFH10" s="219"/>
      <c r="WFI10" s="219"/>
      <c r="WFJ10" s="219"/>
      <c r="WFK10" s="219"/>
      <c r="WFL10" s="219"/>
      <c r="WFM10" s="219"/>
      <c r="WFN10" s="219"/>
      <c r="WFO10" s="219"/>
      <c r="WFP10" s="219"/>
      <c r="WFQ10" s="219"/>
      <c r="WFR10" s="219"/>
      <c r="WFS10" s="219"/>
      <c r="WFT10" s="219"/>
      <c r="WFU10" s="219"/>
      <c r="WFV10" s="219"/>
      <c r="WFW10" s="219"/>
      <c r="WFX10" s="219"/>
      <c r="WFY10" s="219"/>
      <c r="WFZ10" s="219"/>
      <c r="WGA10" s="219"/>
      <c r="WGB10" s="219"/>
      <c r="WGC10" s="219"/>
      <c r="WGD10" s="219"/>
      <c r="WGE10" s="219"/>
      <c r="WGF10" s="219"/>
      <c r="WGG10" s="219"/>
      <c r="WGH10" s="219"/>
      <c r="WGI10" s="219"/>
      <c r="WGJ10" s="219"/>
      <c r="WGK10" s="219"/>
      <c r="WGL10" s="219"/>
      <c r="WGM10" s="219"/>
      <c r="WGN10" s="219"/>
      <c r="WGO10" s="219"/>
      <c r="WGP10" s="219"/>
      <c r="WGQ10" s="219"/>
      <c r="WGR10" s="219"/>
      <c r="WGS10" s="219"/>
      <c r="WGT10" s="219"/>
      <c r="WGU10" s="219"/>
      <c r="WGV10" s="219"/>
      <c r="WGW10" s="219"/>
      <c r="WGX10" s="219"/>
      <c r="WGY10" s="219"/>
      <c r="WGZ10" s="219"/>
      <c r="WHA10" s="219"/>
      <c r="WHB10" s="219"/>
      <c r="WHC10" s="219"/>
      <c r="WHD10" s="219"/>
      <c r="WHE10" s="219"/>
      <c r="WHF10" s="219"/>
      <c r="WHG10" s="219"/>
      <c r="WHH10" s="219"/>
      <c r="WHI10" s="219"/>
      <c r="WHJ10" s="219"/>
      <c r="WHK10" s="219"/>
      <c r="WHL10" s="219"/>
      <c r="WHM10" s="219"/>
      <c r="WHN10" s="219"/>
      <c r="WHO10" s="219"/>
      <c r="WHP10" s="219"/>
      <c r="WHQ10" s="219"/>
      <c r="WHR10" s="219"/>
      <c r="WHS10" s="219"/>
      <c r="WHT10" s="219"/>
      <c r="WHU10" s="219"/>
      <c r="WHV10" s="219"/>
      <c r="WHW10" s="219"/>
      <c r="WHX10" s="219"/>
      <c r="WHY10" s="219"/>
      <c r="WHZ10" s="219"/>
      <c r="WIA10" s="219"/>
      <c r="WIB10" s="219"/>
      <c r="WIC10" s="219"/>
      <c r="WID10" s="219"/>
      <c r="WIE10" s="219"/>
      <c r="WIF10" s="219"/>
      <c r="WIG10" s="219"/>
      <c r="WIH10" s="219"/>
      <c r="WII10" s="219"/>
      <c r="WIJ10" s="219"/>
      <c r="WIK10" s="219"/>
      <c r="WIL10" s="219"/>
      <c r="WIM10" s="219"/>
      <c r="WIN10" s="219"/>
      <c r="WIO10" s="219"/>
      <c r="WIP10" s="219"/>
      <c r="WIQ10" s="219"/>
      <c r="WIR10" s="219"/>
      <c r="WIS10" s="219"/>
      <c r="WIT10" s="219"/>
      <c r="WIU10" s="219"/>
      <c r="WIV10" s="219"/>
      <c r="WIW10" s="219"/>
      <c r="WIX10" s="219"/>
      <c r="WIY10" s="219"/>
      <c r="WIZ10" s="219"/>
      <c r="WJA10" s="219"/>
      <c r="WJB10" s="219"/>
      <c r="WJC10" s="219"/>
      <c r="WJD10" s="219"/>
      <c r="WJE10" s="219"/>
      <c r="WJF10" s="219"/>
      <c r="WJG10" s="219"/>
      <c r="WJH10" s="219"/>
      <c r="WJI10" s="219"/>
      <c r="WJJ10" s="219"/>
      <c r="WJK10" s="219"/>
      <c r="WJL10" s="219"/>
      <c r="WJM10" s="219"/>
      <c r="WJN10" s="219"/>
      <c r="WJO10" s="219"/>
      <c r="WJP10" s="219"/>
      <c r="WJQ10" s="219"/>
      <c r="WJR10" s="219"/>
      <c r="WJS10" s="219"/>
      <c r="WJT10" s="219"/>
      <c r="WJU10" s="219"/>
      <c r="WJV10" s="219"/>
      <c r="WJW10" s="219"/>
      <c r="WJX10" s="219"/>
      <c r="WJY10" s="219"/>
      <c r="WJZ10" s="219"/>
      <c r="WKA10" s="219"/>
      <c r="WKB10" s="219"/>
      <c r="WKC10" s="219"/>
      <c r="WKD10" s="219"/>
      <c r="WKE10" s="219"/>
      <c r="WKF10" s="219"/>
      <c r="WKG10" s="219"/>
      <c r="WKH10" s="219"/>
      <c r="WKI10" s="219"/>
      <c r="WKJ10" s="219"/>
      <c r="WKK10" s="219"/>
      <c r="WKL10" s="219"/>
      <c r="WKM10" s="219"/>
      <c r="WKN10" s="219"/>
      <c r="WKO10" s="219"/>
      <c r="WKP10" s="219"/>
      <c r="WKQ10" s="219"/>
      <c r="WKR10" s="219"/>
      <c r="WKS10" s="219"/>
      <c r="WKT10" s="219"/>
      <c r="WKU10" s="219"/>
      <c r="WKV10" s="219"/>
      <c r="WKW10" s="219"/>
      <c r="WKX10" s="219"/>
      <c r="WKY10" s="219"/>
      <c r="WKZ10" s="219"/>
      <c r="WLA10" s="219"/>
      <c r="WLB10" s="219"/>
      <c r="WLC10" s="219"/>
      <c r="WLD10" s="219"/>
      <c r="WLE10" s="219"/>
      <c r="WLF10" s="219"/>
      <c r="WLG10" s="219"/>
      <c r="WLH10" s="219"/>
      <c r="WLI10" s="219"/>
      <c r="WLJ10" s="219"/>
      <c r="WLK10" s="219"/>
      <c r="WLL10" s="219"/>
      <c r="WLM10" s="219"/>
      <c r="WLN10" s="219"/>
      <c r="WLO10" s="219"/>
      <c r="WLP10" s="219"/>
      <c r="WLQ10" s="219"/>
      <c r="WLR10" s="219"/>
      <c r="WLS10" s="219"/>
      <c r="WLT10" s="219"/>
      <c r="WLU10" s="219"/>
      <c r="WLV10" s="219"/>
      <c r="WLW10" s="219"/>
      <c r="WLX10" s="219"/>
      <c r="WLY10" s="219"/>
      <c r="WLZ10" s="219"/>
      <c r="WMA10" s="219"/>
      <c r="WMB10" s="219"/>
      <c r="WMC10" s="219"/>
      <c r="WMD10" s="219"/>
      <c r="WME10" s="219"/>
      <c r="WMF10" s="219"/>
      <c r="WMG10" s="219"/>
      <c r="WMH10" s="219"/>
      <c r="WMI10" s="219"/>
      <c r="WMJ10" s="219"/>
      <c r="WMK10" s="219"/>
      <c r="WML10" s="219"/>
      <c r="WMM10" s="219"/>
      <c r="WMN10" s="219"/>
      <c r="WMO10" s="219"/>
      <c r="WMP10" s="219"/>
      <c r="WMQ10" s="219"/>
      <c r="WMR10" s="219"/>
      <c r="WMS10" s="219"/>
      <c r="WMT10" s="219"/>
      <c r="WMU10" s="219"/>
      <c r="WMV10" s="219"/>
      <c r="WMW10" s="219"/>
      <c r="WMX10" s="219"/>
      <c r="WMY10" s="219"/>
      <c r="WMZ10" s="219"/>
      <c r="WNA10" s="219"/>
      <c r="WNB10" s="219"/>
      <c r="WNC10" s="219"/>
      <c r="WND10" s="219"/>
      <c r="WNE10" s="219"/>
      <c r="WNF10" s="219"/>
      <c r="WNG10" s="219"/>
      <c r="WNH10" s="219"/>
      <c r="WNI10" s="219"/>
      <c r="WNJ10" s="219"/>
      <c r="WNK10" s="219"/>
      <c r="WNL10" s="219"/>
      <c r="WNM10" s="219"/>
      <c r="WNN10" s="219"/>
      <c r="WNO10" s="219"/>
      <c r="WNP10" s="219"/>
      <c r="WNQ10" s="219"/>
      <c r="WNR10" s="219"/>
      <c r="WNS10" s="219"/>
      <c r="WNT10" s="219"/>
      <c r="WNU10" s="219"/>
      <c r="WNV10" s="219"/>
      <c r="WNW10" s="219"/>
      <c r="WNX10" s="219"/>
      <c r="WNY10" s="219"/>
      <c r="WNZ10" s="219"/>
      <c r="WOA10" s="219"/>
      <c r="WOB10" s="219"/>
      <c r="WOC10" s="219"/>
      <c r="WOD10" s="219"/>
      <c r="WOE10" s="219"/>
      <c r="WOF10" s="219"/>
      <c r="WOG10" s="219"/>
      <c r="WOH10" s="219"/>
      <c r="WOI10" s="219"/>
      <c r="WOJ10" s="219"/>
      <c r="WOK10" s="219"/>
      <c r="WOL10" s="219"/>
      <c r="WOM10" s="219"/>
      <c r="WON10" s="219"/>
      <c r="WOO10" s="219"/>
      <c r="WOP10" s="219"/>
      <c r="WOQ10" s="219"/>
      <c r="WOR10" s="219"/>
      <c r="WOS10" s="219"/>
      <c r="WOT10" s="219"/>
      <c r="WOU10" s="219"/>
      <c r="WOV10" s="219"/>
      <c r="WOW10" s="219"/>
      <c r="WOX10" s="219"/>
      <c r="WOY10" s="219"/>
      <c r="WOZ10" s="219"/>
      <c r="WPA10" s="219"/>
      <c r="WPB10" s="219"/>
      <c r="WPC10" s="219"/>
      <c r="WPD10" s="219"/>
      <c r="WPE10" s="219"/>
      <c r="WPF10" s="219"/>
      <c r="WPG10" s="219"/>
      <c r="WPH10" s="219"/>
      <c r="WPI10" s="219"/>
      <c r="WPJ10" s="219"/>
      <c r="WPK10" s="219"/>
      <c r="WPL10" s="219"/>
      <c r="WPM10" s="219"/>
      <c r="WPN10" s="219"/>
      <c r="WPO10" s="219"/>
      <c r="WPP10" s="219"/>
      <c r="WPQ10" s="219"/>
      <c r="WPR10" s="219"/>
      <c r="WPS10" s="219"/>
      <c r="WPT10" s="219"/>
      <c r="WPU10" s="219"/>
      <c r="WPV10" s="219"/>
      <c r="WPW10" s="219"/>
      <c r="WPX10" s="219"/>
      <c r="WPY10" s="219"/>
      <c r="WPZ10" s="219"/>
      <c r="WQA10" s="219"/>
      <c r="WQB10" s="219"/>
      <c r="WQC10" s="219"/>
      <c r="WQD10" s="219"/>
      <c r="WQE10" s="219"/>
      <c r="WQF10" s="219"/>
      <c r="WQG10" s="219"/>
      <c r="WQH10" s="219"/>
      <c r="WQI10" s="219"/>
      <c r="WQJ10" s="219"/>
      <c r="WQK10" s="219"/>
      <c r="WQL10" s="219"/>
      <c r="WQM10" s="219"/>
      <c r="WQN10" s="219"/>
      <c r="WQO10" s="219"/>
      <c r="WQP10" s="219"/>
      <c r="WQQ10" s="219"/>
      <c r="WQR10" s="219"/>
      <c r="WQS10" s="219"/>
      <c r="WQT10" s="219"/>
      <c r="WQU10" s="219"/>
      <c r="WQV10" s="219"/>
      <c r="WQW10" s="219"/>
      <c r="WQX10" s="219"/>
      <c r="WQY10" s="219"/>
      <c r="WQZ10" s="219"/>
      <c r="WRA10" s="219"/>
      <c r="WRB10" s="219"/>
      <c r="WRC10" s="219"/>
      <c r="WRD10" s="219"/>
      <c r="WRE10" s="219"/>
      <c r="WRF10" s="219"/>
      <c r="WRG10" s="219"/>
      <c r="WRH10" s="219"/>
      <c r="WRI10" s="219"/>
      <c r="WRJ10" s="219"/>
      <c r="WRK10" s="219"/>
      <c r="WRL10" s="219"/>
      <c r="WRM10" s="219"/>
      <c r="WRN10" s="219"/>
      <c r="WRO10" s="219"/>
      <c r="WRP10" s="219"/>
      <c r="WRQ10" s="219"/>
      <c r="WRR10" s="219"/>
      <c r="WRS10" s="219"/>
      <c r="WRT10" s="219"/>
      <c r="WRU10" s="219"/>
      <c r="WRV10" s="219"/>
      <c r="WRW10" s="219"/>
      <c r="WRX10" s="219"/>
      <c r="WRY10" s="219"/>
      <c r="WRZ10" s="219"/>
      <c r="WSA10" s="219"/>
      <c r="WSB10" s="219"/>
      <c r="WSC10" s="219"/>
      <c r="WSD10" s="219"/>
      <c r="WSE10" s="219"/>
      <c r="WSF10" s="219"/>
      <c r="WSG10" s="219"/>
      <c r="WSH10" s="219"/>
      <c r="WSI10" s="219"/>
      <c r="WSJ10" s="219"/>
      <c r="WSK10" s="219"/>
      <c r="WSL10" s="219"/>
      <c r="WSM10" s="219"/>
      <c r="WSN10" s="219"/>
      <c r="WSO10" s="219"/>
      <c r="WSP10" s="219"/>
      <c r="WSQ10" s="219"/>
      <c r="WSR10" s="219"/>
      <c r="WSS10" s="219"/>
      <c r="WST10" s="219"/>
      <c r="WSU10" s="219"/>
      <c r="WSV10" s="219"/>
      <c r="WSW10" s="219"/>
      <c r="WSX10" s="219"/>
      <c r="WSY10" s="219"/>
      <c r="WSZ10" s="219"/>
      <c r="WTA10" s="219"/>
      <c r="WTB10" s="219"/>
      <c r="WTC10" s="219"/>
      <c r="WTD10" s="219"/>
      <c r="WTE10" s="219"/>
      <c r="WTF10" s="219"/>
      <c r="WTG10" s="219"/>
      <c r="WTH10" s="219"/>
      <c r="WTI10" s="219"/>
      <c r="WTJ10" s="219"/>
      <c r="WTK10" s="219"/>
      <c r="WTL10" s="219"/>
      <c r="WTM10" s="219"/>
      <c r="WTN10" s="219"/>
      <c r="WTO10" s="219"/>
      <c r="WTP10" s="219"/>
      <c r="WTQ10" s="219"/>
      <c r="WTR10" s="219"/>
      <c r="WTS10" s="219"/>
      <c r="WTT10" s="219"/>
      <c r="WTU10" s="219"/>
      <c r="WTV10" s="219"/>
      <c r="WTW10" s="219"/>
      <c r="WTX10" s="219"/>
      <c r="WTY10" s="219"/>
      <c r="WTZ10" s="219"/>
      <c r="WUA10" s="219"/>
      <c r="WUB10" s="219"/>
      <c r="WUC10" s="219"/>
      <c r="WUD10" s="219"/>
      <c r="WUE10" s="219"/>
      <c r="WUF10" s="219"/>
      <c r="WUG10" s="219"/>
      <c r="WUH10" s="219"/>
      <c r="WUI10" s="219"/>
      <c r="WUJ10" s="219"/>
      <c r="WUK10" s="219"/>
      <c r="WUL10" s="219"/>
      <c r="WUM10" s="219"/>
      <c r="WUN10" s="219"/>
      <c r="WUO10" s="219"/>
      <c r="WUP10" s="219"/>
      <c r="WUQ10" s="219"/>
      <c r="WUR10" s="219"/>
      <c r="WUS10" s="219"/>
      <c r="WUT10" s="219"/>
      <c r="WUU10" s="219"/>
      <c r="WUV10" s="219"/>
      <c r="WUW10" s="219"/>
      <c r="WUX10" s="219"/>
      <c r="WUY10" s="219"/>
      <c r="WUZ10" s="219"/>
      <c r="WVA10" s="219"/>
      <c r="WVB10" s="219"/>
      <c r="WVC10" s="219"/>
      <c r="WVD10" s="219"/>
      <c r="WVE10" s="219"/>
      <c r="WVF10" s="219"/>
      <c r="WVG10" s="219"/>
      <c r="WVH10" s="219"/>
      <c r="WVI10" s="219"/>
      <c r="WVJ10" s="219"/>
      <c r="WVK10" s="219"/>
      <c r="WVL10" s="219"/>
      <c r="WVM10" s="219"/>
      <c r="WVN10" s="219"/>
      <c r="WVO10" s="219"/>
      <c r="WVP10" s="219"/>
      <c r="WVQ10" s="219"/>
      <c r="WVR10" s="219"/>
      <c r="WVS10" s="219"/>
      <c r="WVT10" s="219"/>
      <c r="WVU10" s="219"/>
      <c r="WVV10" s="219"/>
      <c r="WVW10" s="219"/>
      <c r="WVX10" s="219"/>
      <c r="WVY10" s="219"/>
      <c r="WVZ10" s="219"/>
      <c r="WWA10" s="219"/>
      <c r="WWB10" s="219"/>
      <c r="WWC10" s="219"/>
      <c r="WWD10" s="219"/>
      <c r="WWE10" s="219"/>
      <c r="WWF10" s="219"/>
      <c r="WWG10" s="219"/>
      <c r="WWH10" s="219"/>
      <c r="WWI10" s="219"/>
      <c r="WWJ10" s="219"/>
      <c r="WWK10" s="219"/>
      <c r="WWL10" s="219"/>
      <c r="WWM10" s="219"/>
      <c r="WWN10" s="219"/>
      <c r="WWO10" s="219"/>
      <c r="WWP10" s="219"/>
      <c r="WWQ10" s="219"/>
      <c r="WWR10" s="219"/>
      <c r="WWS10" s="219"/>
      <c r="WWT10" s="219"/>
      <c r="WWU10" s="219"/>
      <c r="WWV10" s="219"/>
      <c r="WWW10" s="219"/>
      <c r="WWX10" s="219"/>
      <c r="WWY10" s="219"/>
      <c r="WWZ10" s="219"/>
      <c r="WXA10" s="219"/>
      <c r="WXB10" s="219"/>
      <c r="WXC10" s="219"/>
      <c r="WXD10" s="219"/>
      <c r="WXE10" s="219"/>
      <c r="WXF10" s="219"/>
      <c r="WXG10" s="219"/>
      <c r="WXH10" s="219"/>
      <c r="WXI10" s="219"/>
      <c r="WXJ10" s="219"/>
      <c r="WXK10" s="219"/>
      <c r="WXL10" s="219"/>
      <c r="WXM10" s="219"/>
      <c r="WXN10" s="219"/>
      <c r="WXO10" s="219"/>
      <c r="WXP10" s="219"/>
      <c r="WXQ10" s="219"/>
      <c r="WXR10" s="219"/>
      <c r="WXS10" s="219"/>
      <c r="WXT10" s="219"/>
      <c r="WXU10" s="219"/>
      <c r="WXV10" s="219"/>
      <c r="WXW10" s="219"/>
      <c r="WXX10" s="219"/>
      <c r="WXY10" s="219"/>
      <c r="WXZ10" s="219"/>
      <c r="WYA10" s="219"/>
      <c r="WYB10" s="219"/>
      <c r="WYC10" s="219"/>
      <c r="WYD10" s="219"/>
      <c r="WYE10" s="219"/>
      <c r="WYF10" s="219"/>
      <c r="WYG10" s="219"/>
      <c r="WYH10" s="219"/>
      <c r="WYI10" s="219"/>
      <c r="WYJ10" s="219"/>
      <c r="WYK10" s="219"/>
      <c r="WYL10" s="219"/>
      <c r="WYM10" s="219"/>
      <c r="WYN10" s="219"/>
      <c r="WYO10" s="219"/>
      <c r="WYP10" s="219"/>
      <c r="WYQ10" s="219"/>
      <c r="WYR10" s="219"/>
      <c r="WYS10" s="219"/>
      <c r="WYT10" s="219"/>
      <c r="WYU10" s="219"/>
      <c r="WYV10" s="219"/>
      <c r="WYW10" s="219"/>
      <c r="WYX10" s="219"/>
      <c r="WYY10" s="219"/>
      <c r="WYZ10" s="219"/>
      <c r="WZA10" s="219"/>
      <c r="WZB10" s="219"/>
      <c r="WZC10" s="219"/>
      <c r="WZD10" s="219"/>
      <c r="WZE10" s="219"/>
      <c r="WZF10" s="219"/>
      <c r="WZG10" s="219"/>
      <c r="WZH10" s="219"/>
      <c r="WZI10" s="219"/>
      <c r="WZJ10" s="219"/>
      <c r="WZK10" s="219"/>
      <c r="WZL10" s="219"/>
      <c r="WZM10" s="219"/>
      <c r="WZN10" s="219"/>
      <c r="WZO10" s="219"/>
      <c r="WZP10" s="219"/>
      <c r="WZQ10" s="219"/>
      <c r="WZR10" s="219"/>
      <c r="WZS10" s="219"/>
      <c r="WZT10" s="219"/>
      <c r="WZU10" s="219"/>
      <c r="WZV10" s="219"/>
      <c r="WZW10" s="219"/>
      <c r="WZX10" s="219"/>
      <c r="WZY10" s="219"/>
      <c r="WZZ10" s="219"/>
      <c r="XAA10" s="219"/>
      <c r="XAB10" s="219"/>
      <c r="XAC10" s="219"/>
      <c r="XAD10" s="219"/>
      <c r="XAE10" s="219"/>
      <c r="XAF10" s="219"/>
      <c r="XAG10" s="219"/>
      <c r="XAH10" s="219"/>
      <c r="XAI10" s="219"/>
      <c r="XAJ10" s="219"/>
      <c r="XAK10" s="219"/>
      <c r="XAL10" s="219"/>
      <c r="XAM10" s="219"/>
      <c r="XAN10" s="219"/>
      <c r="XAO10" s="219"/>
      <c r="XAP10" s="219"/>
      <c r="XAQ10" s="219"/>
      <c r="XAR10" s="219"/>
      <c r="XAS10" s="219"/>
      <c r="XAT10" s="219"/>
      <c r="XAU10" s="219"/>
      <c r="XAV10" s="219"/>
      <c r="XAW10" s="219"/>
      <c r="XAX10" s="219"/>
      <c r="XAY10" s="219"/>
      <c r="XAZ10" s="219"/>
      <c r="XBA10" s="219"/>
      <c r="XBB10" s="219"/>
      <c r="XBC10" s="219"/>
      <c r="XBD10" s="219"/>
      <c r="XBE10" s="219"/>
      <c r="XBF10" s="219"/>
      <c r="XBG10" s="219"/>
      <c r="XBH10" s="219"/>
      <c r="XBI10" s="219"/>
      <c r="XBJ10" s="219"/>
      <c r="XBK10" s="219"/>
      <c r="XBL10" s="219"/>
      <c r="XBM10" s="219"/>
      <c r="XBN10" s="219"/>
      <c r="XBO10" s="219"/>
      <c r="XBP10" s="219"/>
      <c r="XBQ10" s="219"/>
      <c r="XBR10" s="219"/>
      <c r="XBS10" s="219"/>
      <c r="XBT10" s="219"/>
      <c r="XBU10" s="219"/>
      <c r="XBV10" s="219"/>
      <c r="XBW10" s="219"/>
      <c r="XBX10" s="219"/>
      <c r="XBY10" s="219"/>
      <c r="XBZ10" s="219"/>
      <c r="XCA10" s="219"/>
      <c r="XCB10" s="219"/>
      <c r="XCC10" s="219"/>
      <c r="XCD10" s="219"/>
      <c r="XCE10" s="219"/>
      <c r="XCF10" s="219"/>
      <c r="XCG10" s="219"/>
      <c r="XCH10" s="219"/>
      <c r="XCI10" s="219"/>
      <c r="XCJ10" s="219"/>
      <c r="XCK10" s="219"/>
      <c r="XCL10" s="219"/>
      <c r="XCM10" s="219"/>
      <c r="XCN10" s="219"/>
      <c r="XCO10" s="219"/>
      <c r="XCP10" s="219"/>
      <c r="XCQ10" s="219"/>
      <c r="XCR10" s="219"/>
      <c r="XCS10" s="219"/>
      <c r="XCT10" s="219"/>
      <c r="XCU10" s="219"/>
      <c r="XCV10" s="219"/>
      <c r="XCW10" s="219"/>
      <c r="XCX10" s="219"/>
      <c r="XCY10" s="219"/>
      <c r="XCZ10" s="219"/>
      <c r="XDA10" s="219"/>
      <c r="XDB10" s="219"/>
      <c r="XDC10" s="219"/>
      <c r="XDD10" s="219"/>
      <c r="XDE10" s="219"/>
      <c r="XDF10" s="219"/>
      <c r="XDG10" s="219"/>
      <c r="XDH10" s="219"/>
      <c r="XDI10" s="219"/>
      <c r="XDJ10" s="219"/>
      <c r="XDK10" s="219"/>
      <c r="XDL10" s="219"/>
      <c r="XDM10" s="219"/>
      <c r="XDN10" s="219"/>
      <c r="XDO10" s="219"/>
      <c r="XDP10" s="219"/>
      <c r="XDQ10" s="219"/>
      <c r="XDR10" s="219"/>
      <c r="XDS10" s="219"/>
      <c r="XDT10" s="219"/>
      <c r="XDU10" s="219"/>
      <c r="XDV10" s="219"/>
      <c r="XDW10" s="219"/>
      <c r="XDX10" s="219"/>
      <c r="XDY10" s="219"/>
      <c r="XDZ10" s="219"/>
      <c r="XEA10" s="219"/>
      <c r="XEB10" s="219"/>
      <c r="XEC10" s="219"/>
      <c r="XED10" s="219"/>
      <c r="XEE10" s="219"/>
      <c r="XEF10" s="219"/>
      <c r="XEG10" s="219"/>
      <c r="XEH10" s="219"/>
      <c r="XEI10" s="219"/>
      <c r="XEJ10" s="219"/>
      <c r="XEK10" s="219"/>
      <c r="XEL10" s="219"/>
      <c r="XEM10" s="219"/>
      <c r="XEN10" s="219"/>
      <c r="XEO10" s="219"/>
      <c r="XEP10" s="219"/>
      <c r="XEQ10" s="219"/>
      <c r="XER10" s="219"/>
      <c r="XES10" s="219"/>
      <c r="XET10" s="219"/>
      <c r="XEU10" s="219"/>
      <c r="XEV10" s="219"/>
      <c r="XEW10" s="219"/>
    </row>
    <row r="11" spans="1:16377" x14ac:dyDescent="0.75">
      <c r="A11" s="13"/>
      <c r="B11" s="14"/>
      <c r="C11" s="15"/>
      <c r="D11" s="16"/>
      <c r="E11" s="17"/>
      <c r="F11" s="17"/>
      <c r="G11" s="46">
        <f>SUM(G10)</f>
        <v>5909.89</v>
      </c>
      <c r="H11" s="46">
        <f>SUM(H10)</f>
        <v>5110.7299999999996</v>
      </c>
      <c r="I11" s="285">
        <f>+H11/G11</f>
        <v>0.86477582493075156</v>
      </c>
      <c r="J11" s="18"/>
      <c r="K11" s="18"/>
      <c r="L11" s="18"/>
      <c r="M11" s="18"/>
    </row>
    <row r="12" spans="1:16377" x14ac:dyDescent="0.75">
      <c r="A12" s="43" t="s">
        <v>48</v>
      </c>
      <c r="C12" s="12"/>
      <c r="D12" s="12"/>
    </row>
    <row r="14" spans="1:16377" ht="26.25" customHeight="1" x14ac:dyDescent="0.75">
      <c r="A14" s="487" t="s">
        <v>28</v>
      </c>
      <c r="B14" s="487" t="s">
        <v>29</v>
      </c>
      <c r="C14" s="487" t="s">
        <v>30</v>
      </c>
      <c r="D14" s="551" t="s">
        <v>5</v>
      </c>
      <c r="E14" s="551"/>
      <c r="F14" s="551"/>
      <c r="G14" s="552" t="s">
        <v>31</v>
      </c>
      <c r="H14" s="553"/>
      <c r="I14" s="554"/>
      <c r="J14" s="487" t="s">
        <v>32</v>
      </c>
      <c r="K14" s="487" t="s">
        <v>33</v>
      </c>
      <c r="L14" s="487" t="s">
        <v>34</v>
      </c>
      <c r="M14" s="487" t="s">
        <v>35</v>
      </c>
    </row>
    <row r="15" spans="1:16377" ht="30" customHeight="1" x14ac:dyDescent="0.75">
      <c r="A15" s="487"/>
      <c r="B15" s="487"/>
      <c r="C15" s="487"/>
      <c r="D15" s="480" t="s">
        <v>36</v>
      </c>
      <c r="E15" s="481" t="s">
        <v>37</v>
      </c>
      <c r="F15" s="483" t="s">
        <v>38</v>
      </c>
      <c r="G15" s="551" t="s">
        <v>39</v>
      </c>
      <c r="H15" s="481" t="s">
        <v>40</v>
      </c>
      <c r="I15" s="481" t="s">
        <v>13</v>
      </c>
      <c r="J15" s="487"/>
      <c r="K15" s="487"/>
      <c r="L15" s="487"/>
      <c r="M15" s="487"/>
    </row>
    <row r="16" spans="1:16377" x14ac:dyDescent="0.75">
      <c r="A16" s="487"/>
      <c r="B16" s="487"/>
      <c r="C16" s="487"/>
      <c r="D16" s="480"/>
      <c r="E16" s="482"/>
      <c r="F16" s="484"/>
      <c r="G16" s="551"/>
      <c r="H16" s="482"/>
      <c r="I16" s="482"/>
      <c r="J16" s="487"/>
      <c r="K16" s="487"/>
      <c r="L16" s="487"/>
      <c r="M16" s="487"/>
    </row>
    <row r="17" spans="1:14" ht="120" customHeight="1" x14ac:dyDescent="0.75">
      <c r="A17" s="44" t="s">
        <v>49</v>
      </c>
      <c r="B17" s="11" t="s">
        <v>50</v>
      </c>
      <c r="C17" s="31">
        <v>0.85</v>
      </c>
      <c r="D17" s="31">
        <v>0.44119999999999998</v>
      </c>
      <c r="E17" s="108">
        <v>0.9</v>
      </c>
      <c r="F17" s="108">
        <v>1</v>
      </c>
      <c r="G17" s="33">
        <v>14351.72</v>
      </c>
      <c r="H17" s="33">
        <v>12922.61</v>
      </c>
      <c r="I17" s="108">
        <f>+H17/G17</f>
        <v>0.90042238839665223</v>
      </c>
      <c r="J17" s="298" t="s">
        <v>51</v>
      </c>
      <c r="K17" s="10" t="s">
        <v>52</v>
      </c>
      <c r="L17" s="10" t="s">
        <v>46</v>
      </c>
      <c r="M17" s="2" t="s">
        <v>53</v>
      </c>
    </row>
    <row r="18" spans="1:14" x14ac:dyDescent="0.75">
      <c r="A18" s="13"/>
      <c r="B18" s="14"/>
      <c r="C18" s="15"/>
      <c r="D18" s="16"/>
      <c r="E18" s="17"/>
      <c r="F18" s="17"/>
      <c r="G18" s="46">
        <f>SUM(G17)</f>
        <v>14351.72</v>
      </c>
      <c r="H18" s="46">
        <f>SUM(H17)</f>
        <v>12922.61</v>
      </c>
      <c r="I18" s="285">
        <f>+H18/G18</f>
        <v>0.90042238839665223</v>
      </c>
      <c r="J18" s="18"/>
      <c r="K18" s="18"/>
      <c r="L18" s="18"/>
      <c r="M18" s="18"/>
    </row>
    <row r="19" spans="1:14" x14ac:dyDescent="0.75">
      <c r="A19" s="43" t="s">
        <v>54</v>
      </c>
      <c r="C19" s="12"/>
      <c r="D19" s="12"/>
    </row>
    <row r="20" spans="1:14" x14ac:dyDescent="0.75">
      <c r="C20" s="12"/>
      <c r="D20" s="12"/>
    </row>
    <row r="21" spans="1:14" ht="36.950000000000003" customHeight="1" x14ac:dyDescent="0.75">
      <c r="A21" s="487" t="s">
        <v>28</v>
      </c>
      <c r="B21" s="487" t="s">
        <v>29</v>
      </c>
      <c r="C21" s="487" t="s">
        <v>30</v>
      </c>
      <c r="D21" s="551" t="s">
        <v>5</v>
      </c>
      <c r="E21" s="551"/>
      <c r="F21" s="551"/>
      <c r="G21" s="552" t="s">
        <v>31</v>
      </c>
      <c r="H21" s="553"/>
      <c r="I21" s="554"/>
      <c r="J21" s="487" t="s">
        <v>32</v>
      </c>
      <c r="K21" s="487" t="s">
        <v>33</v>
      </c>
      <c r="L21" s="487" t="s">
        <v>34</v>
      </c>
      <c r="M21" s="487" t="s">
        <v>35</v>
      </c>
    </row>
    <row r="22" spans="1:14" ht="30.2" customHeight="1" x14ac:dyDescent="0.75">
      <c r="A22" s="487"/>
      <c r="B22" s="487"/>
      <c r="C22" s="487"/>
      <c r="D22" s="480" t="s">
        <v>36</v>
      </c>
      <c r="E22" s="481" t="s">
        <v>37</v>
      </c>
      <c r="F22" s="483" t="s">
        <v>38</v>
      </c>
      <c r="G22" s="551" t="s">
        <v>39</v>
      </c>
      <c r="H22" s="481" t="s">
        <v>40</v>
      </c>
      <c r="I22" s="481" t="s">
        <v>13</v>
      </c>
      <c r="J22" s="487"/>
      <c r="K22" s="487"/>
      <c r="L22" s="487"/>
      <c r="M22" s="487"/>
    </row>
    <row r="23" spans="1:14" ht="16.399999999999999" customHeight="1" x14ac:dyDescent="0.75">
      <c r="A23" s="487"/>
      <c r="B23" s="487"/>
      <c r="C23" s="487"/>
      <c r="D23" s="480"/>
      <c r="E23" s="482"/>
      <c r="F23" s="484"/>
      <c r="G23" s="551"/>
      <c r="H23" s="482"/>
      <c r="I23" s="482"/>
      <c r="J23" s="487"/>
      <c r="K23" s="487"/>
      <c r="L23" s="487"/>
      <c r="M23" s="487"/>
    </row>
    <row r="24" spans="1:14" ht="161.25" customHeight="1" x14ac:dyDescent="0.75">
      <c r="A24" s="10" t="s">
        <v>55</v>
      </c>
      <c r="B24" s="11" t="s">
        <v>56</v>
      </c>
      <c r="C24" s="31">
        <v>0.85</v>
      </c>
      <c r="D24" s="31">
        <v>0.38819999999999999</v>
      </c>
      <c r="E24" s="71">
        <v>0.95899999999999996</v>
      </c>
      <c r="F24" s="108">
        <v>1</v>
      </c>
      <c r="G24" s="33">
        <v>15682.22</v>
      </c>
      <c r="H24" s="33">
        <v>15041.52</v>
      </c>
      <c r="I24" s="108">
        <f>+H24/G24</f>
        <v>0.95914481495604587</v>
      </c>
      <c r="J24" s="298" t="s">
        <v>51</v>
      </c>
      <c r="K24" s="10" t="s">
        <v>52</v>
      </c>
      <c r="L24" s="10" t="s">
        <v>46</v>
      </c>
      <c r="M24" s="10" t="s">
        <v>57</v>
      </c>
    </row>
    <row r="25" spans="1:14" x14ac:dyDescent="0.75">
      <c r="A25" s="13"/>
      <c r="B25" s="14"/>
      <c r="C25" s="15"/>
      <c r="D25" s="16"/>
      <c r="E25" s="17"/>
      <c r="F25" s="17"/>
      <c r="G25" s="46">
        <f>SUM(G24)</f>
        <v>15682.22</v>
      </c>
      <c r="H25" s="46">
        <f>SUM(H24)</f>
        <v>15041.52</v>
      </c>
      <c r="I25" s="285">
        <f>+H25/G25</f>
        <v>0.95914481495604587</v>
      </c>
      <c r="J25" s="18"/>
      <c r="K25" s="18"/>
      <c r="L25" s="18"/>
      <c r="M25" s="18"/>
    </row>
    <row r="26" spans="1:14" x14ac:dyDescent="0.75">
      <c r="A26" s="43" t="s">
        <v>48</v>
      </c>
      <c r="C26" s="12"/>
      <c r="D26" s="12"/>
    </row>
    <row r="27" spans="1:14" x14ac:dyDescent="0.75">
      <c r="C27" s="12"/>
      <c r="D27" s="12"/>
    </row>
    <row r="28" spans="1:14" x14ac:dyDescent="0.75">
      <c r="C28" s="12"/>
      <c r="D28" s="12"/>
    </row>
    <row r="29" spans="1:14" ht="36.950000000000003" customHeight="1" x14ac:dyDescent="0.75">
      <c r="A29" s="487" t="s">
        <v>28</v>
      </c>
      <c r="B29" s="487" t="s">
        <v>29</v>
      </c>
      <c r="C29" s="487" t="s">
        <v>30</v>
      </c>
      <c r="D29" s="551" t="s">
        <v>5</v>
      </c>
      <c r="E29" s="551"/>
      <c r="F29" s="551"/>
      <c r="G29" s="552" t="s">
        <v>31</v>
      </c>
      <c r="H29" s="553"/>
      <c r="I29" s="554"/>
      <c r="J29" s="487" t="s">
        <v>32</v>
      </c>
      <c r="K29" s="487" t="s">
        <v>33</v>
      </c>
      <c r="L29" s="487" t="s">
        <v>34</v>
      </c>
      <c r="M29" s="487" t="s">
        <v>35</v>
      </c>
    </row>
    <row r="30" spans="1:14" ht="36.950000000000003" customHeight="1" x14ac:dyDescent="0.75">
      <c r="A30" s="487"/>
      <c r="B30" s="487"/>
      <c r="C30" s="487"/>
      <c r="D30" s="480" t="s">
        <v>36</v>
      </c>
      <c r="E30" s="481" t="s">
        <v>37</v>
      </c>
      <c r="F30" s="483" t="s">
        <v>38</v>
      </c>
      <c r="G30" s="551" t="s">
        <v>39</v>
      </c>
      <c r="H30" s="481" t="s">
        <v>40</v>
      </c>
      <c r="I30" s="481" t="s">
        <v>13</v>
      </c>
      <c r="J30" s="487"/>
      <c r="K30" s="487"/>
      <c r="L30" s="487"/>
      <c r="M30" s="487"/>
    </row>
    <row r="31" spans="1:14" x14ac:dyDescent="0.75">
      <c r="A31" s="487"/>
      <c r="B31" s="487"/>
      <c r="C31" s="487"/>
      <c r="D31" s="480"/>
      <c r="E31" s="482"/>
      <c r="F31" s="484"/>
      <c r="G31" s="551"/>
      <c r="H31" s="482"/>
      <c r="I31" s="482"/>
      <c r="J31" s="487"/>
      <c r="K31" s="487"/>
      <c r="L31" s="487"/>
      <c r="M31" s="487"/>
    </row>
    <row r="32" spans="1:14" ht="143.9" customHeight="1" x14ac:dyDescent="0.75">
      <c r="A32" s="595" t="s">
        <v>58</v>
      </c>
      <c r="B32" s="9" t="s">
        <v>59</v>
      </c>
      <c r="C32" s="47">
        <v>3</v>
      </c>
      <c r="D32" s="48">
        <v>10</v>
      </c>
      <c r="E32" s="5" t="s">
        <v>60</v>
      </c>
      <c r="F32" s="244">
        <v>1</v>
      </c>
      <c r="G32" s="295">
        <v>202.74</v>
      </c>
      <c r="H32" s="33">
        <v>24.95</v>
      </c>
      <c r="I32" s="248">
        <f t="shared" ref="I32:I33" si="0">+H32/G32</f>
        <v>0.12306402288645554</v>
      </c>
      <c r="J32" s="292" t="s">
        <v>61</v>
      </c>
      <c r="K32" s="296" t="s">
        <v>46</v>
      </c>
      <c r="L32" s="296" t="s">
        <v>46</v>
      </c>
      <c r="M32" s="292" t="s">
        <v>62</v>
      </c>
      <c r="N32" s="49" t="s">
        <v>63</v>
      </c>
    </row>
    <row r="33" spans="1:16377" ht="177" customHeight="1" x14ac:dyDescent="0.75">
      <c r="A33" s="596"/>
      <c r="B33" s="4" t="s">
        <v>64</v>
      </c>
      <c r="C33" s="47">
        <v>3</v>
      </c>
      <c r="D33" s="48">
        <v>3</v>
      </c>
      <c r="E33" s="242">
        <v>14</v>
      </c>
      <c r="F33" s="245">
        <v>1</v>
      </c>
      <c r="G33" s="441">
        <v>184.24</v>
      </c>
      <c r="H33" s="326">
        <v>30</v>
      </c>
      <c r="I33" s="248">
        <f t="shared" si="0"/>
        <v>0.1628310898827616</v>
      </c>
      <c r="J33" s="293" t="s">
        <v>65</v>
      </c>
      <c r="K33" s="296" t="s">
        <v>46</v>
      </c>
      <c r="L33" s="296" t="s">
        <v>46</v>
      </c>
      <c r="M33" s="292" t="s">
        <v>66</v>
      </c>
    </row>
    <row r="34" spans="1:16377" ht="189" customHeight="1" x14ac:dyDescent="0.75">
      <c r="A34" s="597"/>
      <c r="B34" s="4" t="s">
        <v>67</v>
      </c>
      <c r="C34" s="47">
        <v>3</v>
      </c>
      <c r="D34" s="48">
        <v>3</v>
      </c>
      <c r="E34" s="243">
        <v>6</v>
      </c>
      <c r="F34" s="241">
        <v>1</v>
      </c>
      <c r="G34" s="442">
        <v>785.34</v>
      </c>
      <c r="H34" s="246">
        <v>8.0500000000000007</v>
      </c>
      <c r="I34" s="248">
        <f>+H34/G34</f>
        <v>1.0250337433468306E-2</v>
      </c>
      <c r="J34" s="294" t="s">
        <v>68</v>
      </c>
      <c r="K34" s="296" t="s">
        <v>46</v>
      </c>
      <c r="L34" s="296" t="s">
        <v>46</v>
      </c>
      <c r="M34" s="292" t="s">
        <v>69</v>
      </c>
    </row>
    <row r="35" spans="1:16377" x14ac:dyDescent="0.75">
      <c r="A35" s="13"/>
      <c r="B35" s="14"/>
      <c r="C35" s="15"/>
      <c r="D35" s="16"/>
      <c r="E35" s="17"/>
      <c r="F35" s="17"/>
      <c r="G35" s="46">
        <f>SUM(G32:G34)</f>
        <v>1172.3200000000002</v>
      </c>
      <c r="H35" s="46">
        <f>SUM(H32:H34)</f>
        <v>63</v>
      </c>
      <c r="I35" s="285">
        <f>+H35/G35</f>
        <v>5.3739593285109861E-2</v>
      </c>
      <c r="J35" s="18"/>
      <c r="K35" s="18"/>
      <c r="L35" s="18"/>
      <c r="M35" s="18"/>
    </row>
    <row r="36" spans="1:16377" x14ac:dyDescent="0.75">
      <c r="A36" s="43" t="s">
        <v>70</v>
      </c>
      <c r="C36" s="12"/>
      <c r="D36" s="12"/>
      <c r="G36" s="50"/>
      <c r="H36" s="50"/>
    </row>
    <row r="37" spans="1:16377" x14ac:dyDescent="0.75">
      <c r="C37" s="12"/>
      <c r="D37" s="12"/>
      <c r="G37" s="50"/>
      <c r="H37" s="50"/>
    </row>
    <row r="38" spans="1:16377" ht="20.149999999999999" customHeight="1" x14ac:dyDescent="0.75">
      <c r="A38" s="13"/>
      <c r="B38" s="14"/>
      <c r="C38" s="15"/>
      <c r="D38" s="16"/>
      <c r="E38" s="17"/>
      <c r="F38" s="17"/>
      <c r="G38" s="41">
        <f>SUM(G35,G25,G18,G11)</f>
        <v>37116.15</v>
      </c>
      <c r="H38" s="41">
        <f>SUM(H35,H25,H18,H11)</f>
        <v>33137.86</v>
      </c>
      <c r="I38" s="285">
        <f>+H38/G38</f>
        <v>0.89281512225810056</v>
      </c>
      <c r="J38" s="18"/>
      <c r="K38" s="18"/>
      <c r="L38" s="18"/>
      <c r="M38" s="18"/>
    </row>
    <row r="39" spans="1:16377" x14ac:dyDescent="0.75">
      <c r="C39" s="12"/>
      <c r="D39" s="12"/>
      <c r="H39" s="50"/>
    </row>
    <row r="40" spans="1:16377" s="51" customFormat="1" ht="14.25" x14ac:dyDescent="0.65">
      <c r="B40" s="52" t="s">
        <v>71</v>
      </c>
      <c r="C40" s="53"/>
      <c r="F40" s="52">
        <f>COUNTA(F32:F34,F24,F17,F10)</f>
        <v>6</v>
      </c>
      <c r="H40" s="54"/>
      <c r="O40" s="55"/>
    </row>
    <row r="41" spans="1:16377" s="51" customFormat="1" x14ac:dyDescent="0.6">
      <c r="B41" s="195" t="s">
        <v>72</v>
      </c>
      <c r="C41" s="56"/>
      <c r="F41" s="195">
        <v>0</v>
      </c>
      <c r="H41" s="54"/>
      <c r="O41" s="55"/>
    </row>
    <row r="42" spans="1:16377" s="51" customFormat="1" x14ac:dyDescent="0.6">
      <c r="B42" s="57" t="s">
        <v>73</v>
      </c>
      <c r="C42" s="56"/>
      <c r="F42" s="57">
        <v>0</v>
      </c>
      <c r="H42" s="54"/>
      <c r="O42" s="55"/>
    </row>
    <row r="43" spans="1:16377" s="58" customFormat="1" x14ac:dyDescent="0.6">
      <c r="B43" s="58" t="s">
        <v>74</v>
      </c>
      <c r="C43" s="56"/>
      <c r="F43" s="58">
        <v>0</v>
      </c>
      <c r="H43" s="59"/>
      <c r="O43" s="60"/>
    </row>
    <row r="44" spans="1:16377" s="51" customFormat="1" ht="14.25" x14ac:dyDescent="0.65">
      <c r="B44" s="61" t="s">
        <v>75</v>
      </c>
      <c r="C44" s="53">
        <f>COUNTA(C32:C34,C24,C17,C10)</f>
        <v>6</v>
      </c>
      <c r="E44" s="61"/>
      <c r="F44" s="61">
        <f>SUM(F40:F43)</f>
        <v>6</v>
      </c>
      <c r="G44" s="61"/>
      <c r="H44" s="61"/>
      <c r="I44" s="61"/>
      <c r="J44" s="61"/>
      <c r="K44" s="61"/>
      <c r="L44" s="61"/>
      <c r="M44" s="61"/>
      <c r="N44" s="61"/>
      <c r="O44" s="62"/>
      <c r="P44" s="61"/>
      <c r="Q44" s="61"/>
      <c r="R44" s="61"/>
      <c r="S44" s="61"/>
      <c r="T44" s="61"/>
      <c r="U44" s="61"/>
      <c r="V44" s="61"/>
      <c r="W44" s="61"/>
      <c r="X44" s="61"/>
      <c r="Y44" s="61"/>
      <c r="Z44" s="594" t="s">
        <v>0</v>
      </c>
      <c r="AA44" s="594"/>
      <c r="AB44" s="594"/>
      <c r="AC44" s="594"/>
      <c r="AD44" s="594"/>
      <c r="AE44" s="594"/>
      <c r="AF44" s="594"/>
      <c r="AG44" s="594"/>
      <c r="AH44" s="594"/>
      <c r="AI44" s="594"/>
      <c r="AJ44" s="594"/>
      <c r="AK44" s="594"/>
      <c r="AL44" s="594"/>
      <c r="AM44" s="594"/>
      <c r="AN44" s="594"/>
      <c r="AO44" s="594"/>
      <c r="AP44" s="594" t="s">
        <v>0</v>
      </c>
      <c r="AQ44" s="594"/>
      <c r="AR44" s="594"/>
      <c r="AS44" s="594"/>
      <c r="AT44" s="594"/>
      <c r="AU44" s="594"/>
      <c r="AV44" s="594"/>
      <c r="AW44" s="594"/>
      <c r="AX44" s="594"/>
      <c r="AY44" s="594"/>
      <c r="AZ44" s="594"/>
      <c r="BA44" s="594"/>
      <c r="BB44" s="594"/>
      <c r="BC44" s="594"/>
      <c r="BD44" s="594"/>
      <c r="BE44" s="594"/>
      <c r="BF44" s="594" t="s">
        <v>0</v>
      </c>
      <c r="BG44" s="594"/>
      <c r="BH44" s="594"/>
      <c r="BI44" s="594"/>
      <c r="BJ44" s="594"/>
      <c r="BK44" s="594"/>
      <c r="BL44" s="594"/>
      <c r="BM44" s="594"/>
      <c r="BN44" s="594"/>
      <c r="BO44" s="594"/>
      <c r="BP44" s="594"/>
      <c r="BQ44" s="594"/>
      <c r="BR44" s="594"/>
      <c r="BS44" s="594"/>
      <c r="BT44" s="594"/>
      <c r="BU44" s="594"/>
      <c r="BV44" s="594" t="s">
        <v>0</v>
      </c>
      <c r="BW44" s="594"/>
      <c r="BX44" s="594"/>
      <c r="BY44" s="594"/>
      <c r="BZ44" s="594"/>
      <c r="CA44" s="594"/>
      <c r="CB44" s="594"/>
      <c r="CC44" s="594"/>
      <c r="CD44" s="594"/>
      <c r="CE44" s="594"/>
      <c r="CF44" s="594"/>
      <c r="CG44" s="594"/>
      <c r="CH44" s="594"/>
      <c r="CI44" s="594"/>
      <c r="CJ44" s="594"/>
      <c r="CK44" s="594"/>
      <c r="CL44" s="594" t="s">
        <v>0</v>
      </c>
      <c r="CM44" s="594"/>
      <c r="CN44" s="594"/>
      <c r="CO44" s="594"/>
      <c r="CP44" s="594"/>
      <c r="CQ44" s="594"/>
      <c r="CR44" s="594"/>
      <c r="CS44" s="594"/>
      <c r="CT44" s="594"/>
      <c r="CU44" s="594"/>
      <c r="CV44" s="594"/>
      <c r="CW44" s="594"/>
      <c r="CX44" s="594"/>
      <c r="CY44" s="594"/>
      <c r="CZ44" s="594"/>
      <c r="DA44" s="594"/>
      <c r="DB44" s="594" t="s">
        <v>0</v>
      </c>
      <c r="DC44" s="594"/>
      <c r="DD44" s="594"/>
      <c r="DE44" s="594"/>
      <c r="DF44" s="594"/>
      <c r="DG44" s="594"/>
      <c r="DH44" s="594"/>
      <c r="DI44" s="594"/>
      <c r="DJ44" s="594"/>
      <c r="DK44" s="594"/>
      <c r="DL44" s="594"/>
      <c r="DM44" s="594"/>
      <c r="DN44" s="594"/>
      <c r="DO44" s="594"/>
      <c r="DP44" s="594"/>
      <c r="DQ44" s="594"/>
      <c r="DR44" s="594" t="s">
        <v>0</v>
      </c>
      <c r="DS44" s="594"/>
      <c r="DT44" s="594"/>
      <c r="DU44" s="594"/>
      <c r="DV44" s="594"/>
      <c r="DW44" s="594"/>
      <c r="DX44" s="594"/>
      <c r="DY44" s="594"/>
      <c r="DZ44" s="594"/>
      <c r="EA44" s="594"/>
      <c r="EB44" s="594"/>
      <c r="EC44" s="594"/>
      <c r="ED44" s="594"/>
      <c r="EE44" s="594"/>
      <c r="EF44" s="594"/>
      <c r="EG44" s="594"/>
      <c r="EH44" s="594" t="s">
        <v>0</v>
      </c>
      <c r="EI44" s="594"/>
      <c r="EJ44" s="594"/>
      <c r="EK44" s="594"/>
      <c r="EL44" s="594"/>
      <c r="EM44" s="594"/>
      <c r="EN44" s="594"/>
      <c r="EO44" s="594"/>
      <c r="EP44" s="594"/>
      <c r="EQ44" s="594"/>
      <c r="ER44" s="594"/>
      <c r="ES44" s="594"/>
      <c r="ET44" s="594"/>
      <c r="EU44" s="594"/>
      <c r="EV44" s="594"/>
      <c r="EW44" s="594"/>
      <c r="EX44" s="594" t="s">
        <v>0</v>
      </c>
      <c r="EY44" s="594"/>
      <c r="EZ44" s="594"/>
      <c r="FA44" s="594"/>
      <c r="FB44" s="594"/>
      <c r="FC44" s="594"/>
      <c r="FD44" s="594"/>
      <c r="FE44" s="594"/>
      <c r="FF44" s="594"/>
      <c r="FG44" s="594"/>
      <c r="FH44" s="594"/>
      <c r="FI44" s="594"/>
      <c r="FJ44" s="594"/>
      <c r="FK44" s="594"/>
      <c r="FL44" s="594"/>
      <c r="FM44" s="594"/>
      <c r="FN44" s="594" t="s">
        <v>0</v>
      </c>
      <c r="FO44" s="594"/>
      <c r="FP44" s="594"/>
      <c r="FQ44" s="594"/>
      <c r="FR44" s="594"/>
      <c r="FS44" s="594"/>
      <c r="FT44" s="594"/>
      <c r="FU44" s="594"/>
      <c r="FV44" s="594"/>
      <c r="FW44" s="594"/>
      <c r="FX44" s="594"/>
      <c r="FY44" s="594"/>
      <c r="FZ44" s="594"/>
      <c r="GA44" s="594"/>
      <c r="GB44" s="594"/>
      <c r="GC44" s="594"/>
      <c r="GD44" s="594" t="s">
        <v>0</v>
      </c>
      <c r="GE44" s="594"/>
      <c r="GF44" s="594"/>
      <c r="GG44" s="594"/>
      <c r="GH44" s="594"/>
      <c r="GI44" s="594"/>
      <c r="GJ44" s="594"/>
      <c r="GK44" s="594"/>
      <c r="GL44" s="594"/>
      <c r="GM44" s="594"/>
      <c r="GN44" s="594"/>
      <c r="GO44" s="594"/>
      <c r="GP44" s="594"/>
      <c r="GQ44" s="594"/>
      <c r="GR44" s="594"/>
      <c r="GS44" s="594"/>
      <c r="GT44" s="594" t="s">
        <v>0</v>
      </c>
      <c r="GU44" s="594"/>
      <c r="GV44" s="594"/>
      <c r="GW44" s="594"/>
      <c r="GX44" s="594"/>
      <c r="GY44" s="594"/>
      <c r="GZ44" s="594"/>
      <c r="HA44" s="594"/>
      <c r="HB44" s="594"/>
      <c r="HC44" s="594"/>
      <c r="HD44" s="594"/>
      <c r="HE44" s="594"/>
      <c r="HF44" s="594"/>
      <c r="HG44" s="594"/>
      <c r="HH44" s="594"/>
      <c r="HI44" s="594"/>
      <c r="HJ44" s="594" t="s">
        <v>0</v>
      </c>
      <c r="HK44" s="594"/>
      <c r="HL44" s="594"/>
      <c r="HM44" s="594"/>
      <c r="HN44" s="594"/>
      <c r="HO44" s="594"/>
      <c r="HP44" s="594"/>
      <c r="HQ44" s="594"/>
      <c r="HR44" s="594"/>
      <c r="HS44" s="594"/>
      <c r="HT44" s="594"/>
      <c r="HU44" s="594"/>
      <c r="HV44" s="594"/>
      <c r="HW44" s="594"/>
      <c r="HX44" s="594"/>
      <c r="HY44" s="594"/>
      <c r="HZ44" s="594" t="s">
        <v>0</v>
      </c>
      <c r="IA44" s="594"/>
      <c r="IB44" s="594"/>
      <c r="IC44" s="594"/>
      <c r="ID44" s="594"/>
      <c r="IE44" s="594"/>
      <c r="IF44" s="594"/>
      <c r="IG44" s="594"/>
      <c r="IH44" s="594"/>
      <c r="II44" s="594"/>
      <c r="IJ44" s="594"/>
      <c r="IK44" s="594"/>
      <c r="IL44" s="594"/>
      <c r="IM44" s="594"/>
      <c r="IN44" s="594"/>
      <c r="IO44" s="594"/>
      <c r="IP44" s="594" t="s">
        <v>0</v>
      </c>
      <c r="IQ44" s="594"/>
      <c r="IR44" s="594"/>
      <c r="IS44" s="594"/>
      <c r="IT44" s="594"/>
      <c r="IU44" s="594"/>
      <c r="IV44" s="594"/>
      <c r="IW44" s="594"/>
      <c r="IX44" s="594"/>
      <c r="IY44" s="594"/>
      <c r="IZ44" s="594"/>
      <c r="JA44" s="594"/>
      <c r="JB44" s="594"/>
      <c r="JC44" s="594"/>
      <c r="JD44" s="594"/>
      <c r="JE44" s="594"/>
      <c r="JF44" s="594" t="s">
        <v>0</v>
      </c>
      <c r="JG44" s="594"/>
      <c r="JH44" s="594"/>
      <c r="JI44" s="594"/>
      <c r="JJ44" s="594"/>
      <c r="JK44" s="594"/>
      <c r="JL44" s="594"/>
      <c r="JM44" s="594"/>
      <c r="JN44" s="594"/>
      <c r="JO44" s="594"/>
      <c r="JP44" s="594"/>
      <c r="JQ44" s="594"/>
      <c r="JR44" s="594"/>
      <c r="JS44" s="594"/>
      <c r="JT44" s="594"/>
      <c r="JU44" s="594"/>
      <c r="JV44" s="594" t="s">
        <v>0</v>
      </c>
      <c r="JW44" s="594"/>
      <c r="JX44" s="594"/>
      <c r="JY44" s="594"/>
      <c r="JZ44" s="594"/>
      <c r="KA44" s="594"/>
      <c r="KB44" s="594"/>
      <c r="KC44" s="594"/>
      <c r="KD44" s="594"/>
      <c r="KE44" s="594"/>
      <c r="KF44" s="594"/>
      <c r="KG44" s="594"/>
      <c r="KH44" s="594"/>
      <c r="KI44" s="594"/>
      <c r="KJ44" s="594"/>
      <c r="KK44" s="594"/>
      <c r="KL44" s="594" t="s">
        <v>0</v>
      </c>
      <c r="KM44" s="594"/>
      <c r="KN44" s="594"/>
      <c r="KO44" s="594"/>
      <c r="KP44" s="594"/>
      <c r="KQ44" s="594"/>
      <c r="KR44" s="594"/>
      <c r="KS44" s="594"/>
      <c r="KT44" s="594"/>
      <c r="KU44" s="594"/>
      <c r="KV44" s="594"/>
      <c r="KW44" s="594"/>
      <c r="KX44" s="594"/>
      <c r="KY44" s="594"/>
      <c r="KZ44" s="594"/>
      <c r="LA44" s="594"/>
      <c r="LB44" s="594" t="s">
        <v>0</v>
      </c>
      <c r="LC44" s="594"/>
      <c r="LD44" s="594"/>
      <c r="LE44" s="594"/>
      <c r="LF44" s="594"/>
      <c r="LG44" s="594"/>
      <c r="LH44" s="594"/>
      <c r="LI44" s="594"/>
      <c r="LJ44" s="594"/>
      <c r="LK44" s="594"/>
      <c r="LL44" s="594"/>
      <c r="LM44" s="594"/>
      <c r="LN44" s="594"/>
      <c r="LO44" s="594"/>
      <c r="LP44" s="594"/>
      <c r="LQ44" s="594"/>
      <c r="LR44" s="594" t="s">
        <v>0</v>
      </c>
      <c r="LS44" s="594"/>
      <c r="LT44" s="594"/>
      <c r="LU44" s="594"/>
      <c r="LV44" s="594"/>
      <c r="LW44" s="594"/>
      <c r="LX44" s="594"/>
      <c r="LY44" s="594"/>
      <c r="LZ44" s="594"/>
      <c r="MA44" s="594"/>
      <c r="MB44" s="594"/>
      <c r="MC44" s="594"/>
      <c r="MD44" s="594"/>
      <c r="ME44" s="594"/>
      <c r="MF44" s="594"/>
      <c r="MG44" s="594"/>
      <c r="MH44" s="594" t="s">
        <v>0</v>
      </c>
      <c r="MI44" s="594"/>
      <c r="MJ44" s="594"/>
      <c r="MK44" s="594"/>
      <c r="ML44" s="594"/>
      <c r="MM44" s="594"/>
      <c r="MN44" s="594"/>
      <c r="MO44" s="594"/>
      <c r="MP44" s="594"/>
      <c r="MQ44" s="594"/>
      <c r="MR44" s="594"/>
      <c r="MS44" s="594"/>
      <c r="MT44" s="594"/>
      <c r="MU44" s="594"/>
      <c r="MV44" s="594"/>
      <c r="MW44" s="594"/>
      <c r="MX44" s="594" t="s">
        <v>0</v>
      </c>
      <c r="MY44" s="594"/>
      <c r="MZ44" s="594"/>
      <c r="NA44" s="594"/>
      <c r="NB44" s="594"/>
      <c r="NC44" s="594"/>
      <c r="ND44" s="594"/>
      <c r="NE44" s="594"/>
      <c r="NF44" s="594"/>
      <c r="NG44" s="594"/>
      <c r="NH44" s="594"/>
      <c r="NI44" s="594"/>
      <c r="NJ44" s="594"/>
      <c r="NK44" s="594"/>
      <c r="NL44" s="594"/>
      <c r="NM44" s="594"/>
      <c r="NN44" s="594" t="s">
        <v>0</v>
      </c>
      <c r="NO44" s="594"/>
      <c r="NP44" s="594"/>
      <c r="NQ44" s="594"/>
      <c r="NR44" s="594"/>
      <c r="NS44" s="594"/>
      <c r="NT44" s="594"/>
      <c r="NU44" s="594"/>
      <c r="NV44" s="594"/>
      <c r="NW44" s="594"/>
      <c r="NX44" s="594"/>
      <c r="NY44" s="594"/>
      <c r="NZ44" s="594"/>
      <c r="OA44" s="594"/>
      <c r="OB44" s="594"/>
      <c r="OC44" s="594"/>
      <c r="OD44" s="594" t="s">
        <v>0</v>
      </c>
      <c r="OE44" s="594"/>
      <c r="OF44" s="594"/>
      <c r="OG44" s="594"/>
      <c r="OH44" s="594"/>
      <c r="OI44" s="594"/>
      <c r="OJ44" s="594"/>
      <c r="OK44" s="594"/>
      <c r="OL44" s="594"/>
      <c r="OM44" s="594"/>
      <c r="ON44" s="594"/>
      <c r="OO44" s="594"/>
      <c r="OP44" s="594"/>
      <c r="OQ44" s="594"/>
      <c r="OR44" s="594"/>
      <c r="OS44" s="594"/>
      <c r="OT44" s="594" t="s">
        <v>0</v>
      </c>
      <c r="OU44" s="594"/>
      <c r="OV44" s="594"/>
      <c r="OW44" s="594"/>
      <c r="OX44" s="594"/>
      <c r="OY44" s="594"/>
      <c r="OZ44" s="594"/>
      <c r="PA44" s="594"/>
      <c r="PB44" s="594"/>
      <c r="PC44" s="594"/>
      <c r="PD44" s="594"/>
      <c r="PE44" s="594"/>
      <c r="PF44" s="594"/>
      <c r="PG44" s="594"/>
      <c r="PH44" s="594"/>
      <c r="PI44" s="594"/>
      <c r="PJ44" s="594" t="s">
        <v>0</v>
      </c>
      <c r="PK44" s="594"/>
      <c r="PL44" s="594"/>
      <c r="PM44" s="594"/>
      <c r="PN44" s="594"/>
      <c r="PO44" s="594"/>
      <c r="PP44" s="594"/>
      <c r="PQ44" s="594"/>
      <c r="PR44" s="594"/>
      <c r="PS44" s="594"/>
      <c r="PT44" s="594"/>
      <c r="PU44" s="594"/>
      <c r="PV44" s="594"/>
      <c r="PW44" s="594"/>
      <c r="PX44" s="594"/>
      <c r="PY44" s="594"/>
      <c r="PZ44" s="594" t="s">
        <v>0</v>
      </c>
      <c r="QA44" s="594"/>
      <c r="QB44" s="594"/>
      <c r="QC44" s="594"/>
      <c r="QD44" s="594"/>
      <c r="QE44" s="594"/>
      <c r="QF44" s="594"/>
      <c r="QG44" s="594"/>
      <c r="QH44" s="594"/>
      <c r="QI44" s="594"/>
      <c r="QJ44" s="594"/>
      <c r="QK44" s="594"/>
      <c r="QL44" s="594"/>
      <c r="QM44" s="594"/>
      <c r="QN44" s="594"/>
      <c r="QO44" s="594"/>
      <c r="QP44" s="594" t="s">
        <v>0</v>
      </c>
      <c r="QQ44" s="594"/>
      <c r="QR44" s="594"/>
      <c r="QS44" s="594"/>
      <c r="QT44" s="594"/>
      <c r="QU44" s="594"/>
      <c r="QV44" s="594"/>
      <c r="QW44" s="594"/>
      <c r="QX44" s="594"/>
      <c r="QY44" s="594"/>
      <c r="QZ44" s="594"/>
      <c r="RA44" s="594"/>
      <c r="RB44" s="594"/>
      <c r="RC44" s="594"/>
      <c r="RD44" s="594"/>
      <c r="RE44" s="594"/>
      <c r="RF44" s="594" t="s">
        <v>0</v>
      </c>
      <c r="RG44" s="594"/>
      <c r="RH44" s="594"/>
      <c r="RI44" s="594"/>
      <c r="RJ44" s="594"/>
      <c r="RK44" s="594"/>
      <c r="RL44" s="594"/>
      <c r="RM44" s="594"/>
      <c r="RN44" s="594"/>
      <c r="RO44" s="594"/>
      <c r="RP44" s="594"/>
      <c r="RQ44" s="594"/>
      <c r="RR44" s="594"/>
      <c r="RS44" s="594"/>
      <c r="RT44" s="594"/>
      <c r="RU44" s="594"/>
      <c r="RV44" s="594" t="s">
        <v>0</v>
      </c>
      <c r="RW44" s="594"/>
      <c r="RX44" s="594"/>
      <c r="RY44" s="594"/>
      <c r="RZ44" s="594"/>
      <c r="SA44" s="594"/>
      <c r="SB44" s="594"/>
      <c r="SC44" s="594"/>
      <c r="SD44" s="594"/>
      <c r="SE44" s="594"/>
      <c r="SF44" s="594"/>
      <c r="SG44" s="594"/>
      <c r="SH44" s="594"/>
      <c r="SI44" s="594"/>
      <c r="SJ44" s="594"/>
      <c r="SK44" s="594"/>
      <c r="SL44" s="594" t="s">
        <v>0</v>
      </c>
      <c r="SM44" s="594"/>
      <c r="SN44" s="594"/>
      <c r="SO44" s="594"/>
      <c r="SP44" s="594"/>
      <c r="SQ44" s="594"/>
      <c r="SR44" s="594"/>
      <c r="SS44" s="594"/>
      <c r="ST44" s="594"/>
      <c r="SU44" s="594"/>
      <c r="SV44" s="594"/>
      <c r="SW44" s="594"/>
      <c r="SX44" s="594"/>
      <c r="SY44" s="594"/>
      <c r="SZ44" s="594"/>
      <c r="TA44" s="594"/>
      <c r="TB44" s="594" t="s">
        <v>0</v>
      </c>
      <c r="TC44" s="594"/>
      <c r="TD44" s="594"/>
      <c r="TE44" s="594"/>
      <c r="TF44" s="594"/>
      <c r="TG44" s="594"/>
      <c r="TH44" s="594"/>
      <c r="TI44" s="594"/>
      <c r="TJ44" s="594"/>
      <c r="TK44" s="594"/>
      <c r="TL44" s="594"/>
      <c r="TM44" s="594"/>
      <c r="TN44" s="594"/>
      <c r="TO44" s="594"/>
      <c r="TP44" s="594"/>
      <c r="TQ44" s="594"/>
      <c r="TR44" s="594" t="s">
        <v>0</v>
      </c>
      <c r="TS44" s="594"/>
      <c r="TT44" s="594"/>
      <c r="TU44" s="594"/>
      <c r="TV44" s="594"/>
      <c r="TW44" s="594"/>
      <c r="TX44" s="594"/>
      <c r="TY44" s="594"/>
      <c r="TZ44" s="594"/>
      <c r="UA44" s="594"/>
      <c r="UB44" s="594"/>
      <c r="UC44" s="594"/>
      <c r="UD44" s="594"/>
      <c r="UE44" s="594"/>
      <c r="UF44" s="594"/>
      <c r="UG44" s="594"/>
      <c r="UH44" s="594" t="s">
        <v>0</v>
      </c>
      <c r="UI44" s="594"/>
      <c r="UJ44" s="594"/>
      <c r="UK44" s="594"/>
      <c r="UL44" s="594"/>
      <c r="UM44" s="594"/>
      <c r="UN44" s="594"/>
      <c r="UO44" s="594"/>
      <c r="UP44" s="594"/>
      <c r="UQ44" s="594"/>
      <c r="UR44" s="594"/>
      <c r="US44" s="594"/>
      <c r="UT44" s="594"/>
      <c r="UU44" s="594"/>
      <c r="UV44" s="594"/>
      <c r="UW44" s="594"/>
      <c r="UX44" s="594" t="s">
        <v>0</v>
      </c>
      <c r="UY44" s="594"/>
      <c r="UZ44" s="594"/>
      <c r="VA44" s="594"/>
      <c r="VB44" s="594"/>
      <c r="VC44" s="594"/>
      <c r="VD44" s="594"/>
      <c r="VE44" s="594"/>
      <c r="VF44" s="594"/>
      <c r="VG44" s="594"/>
      <c r="VH44" s="594"/>
      <c r="VI44" s="594"/>
      <c r="VJ44" s="594"/>
      <c r="VK44" s="594"/>
      <c r="VL44" s="594"/>
      <c r="VM44" s="594"/>
      <c r="VN44" s="594" t="s">
        <v>0</v>
      </c>
      <c r="VO44" s="594"/>
      <c r="VP44" s="594"/>
      <c r="VQ44" s="594"/>
      <c r="VR44" s="594"/>
      <c r="VS44" s="594"/>
      <c r="VT44" s="594"/>
      <c r="VU44" s="594"/>
      <c r="VV44" s="594"/>
      <c r="VW44" s="594"/>
      <c r="VX44" s="594"/>
      <c r="VY44" s="594"/>
      <c r="VZ44" s="594"/>
      <c r="WA44" s="594"/>
      <c r="WB44" s="594"/>
      <c r="WC44" s="594"/>
      <c r="WD44" s="594" t="s">
        <v>0</v>
      </c>
      <c r="WE44" s="594"/>
      <c r="WF44" s="594"/>
      <c r="WG44" s="594"/>
      <c r="WH44" s="594"/>
      <c r="WI44" s="594"/>
      <c r="WJ44" s="594"/>
      <c r="WK44" s="594"/>
      <c r="WL44" s="594"/>
      <c r="WM44" s="594"/>
      <c r="WN44" s="594"/>
      <c r="WO44" s="594"/>
      <c r="WP44" s="594"/>
      <c r="WQ44" s="594"/>
      <c r="WR44" s="594"/>
      <c r="WS44" s="594"/>
      <c r="WT44" s="594" t="s">
        <v>0</v>
      </c>
      <c r="WU44" s="594"/>
      <c r="WV44" s="594"/>
      <c r="WW44" s="594"/>
      <c r="WX44" s="594"/>
      <c r="WY44" s="594"/>
      <c r="WZ44" s="594"/>
      <c r="XA44" s="594"/>
      <c r="XB44" s="594"/>
      <c r="XC44" s="594"/>
      <c r="XD44" s="594"/>
      <c r="XE44" s="594"/>
      <c r="XF44" s="594"/>
      <c r="XG44" s="594"/>
      <c r="XH44" s="594"/>
      <c r="XI44" s="594"/>
      <c r="XJ44" s="594" t="s">
        <v>0</v>
      </c>
      <c r="XK44" s="594"/>
      <c r="XL44" s="594"/>
      <c r="XM44" s="594"/>
      <c r="XN44" s="594"/>
      <c r="XO44" s="594"/>
      <c r="XP44" s="594"/>
      <c r="XQ44" s="594"/>
      <c r="XR44" s="594"/>
      <c r="XS44" s="594"/>
      <c r="XT44" s="594"/>
      <c r="XU44" s="594"/>
      <c r="XV44" s="594"/>
      <c r="XW44" s="594"/>
      <c r="XX44" s="594"/>
      <c r="XY44" s="594"/>
      <c r="XZ44" s="594" t="s">
        <v>0</v>
      </c>
      <c r="YA44" s="594"/>
      <c r="YB44" s="594"/>
      <c r="YC44" s="594"/>
      <c r="YD44" s="594"/>
      <c r="YE44" s="594"/>
      <c r="YF44" s="594"/>
      <c r="YG44" s="594"/>
      <c r="YH44" s="594"/>
      <c r="YI44" s="594"/>
      <c r="YJ44" s="594"/>
      <c r="YK44" s="594"/>
      <c r="YL44" s="594"/>
      <c r="YM44" s="594"/>
      <c r="YN44" s="594"/>
      <c r="YO44" s="594"/>
      <c r="YP44" s="594" t="s">
        <v>0</v>
      </c>
      <c r="YQ44" s="594"/>
      <c r="YR44" s="594"/>
      <c r="YS44" s="594"/>
      <c r="YT44" s="594"/>
      <c r="YU44" s="594"/>
      <c r="YV44" s="594"/>
      <c r="YW44" s="594"/>
      <c r="YX44" s="594"/>
      <c r="YY44" s="594"/>
      <c r="YZ44" s="594"/>
      <c r="ZA44" s="594"/>
      <c r="ZB44" s="594"/>
      <c r="ZC44" s="594"/>
      <c r="ZD44" s="594"/>
      <c r="ZE44" s="594"/>
      <c r="ZF44" s="594" t="s">
        <v>0</v>
      </c>
      <c r="ZG44" s="594"/>
      <c r="ZH44" s="594"/>
      <c r="ZI44" s="594"/>
      <c r="ZJ44" s="594"/>
      <c r="ZK44" s="594"/>
      <c r="ZL44" s="594"/>
      <c r="ZM44" s="594"/>
      <c r="ZN44" s="594"/>
      <c r="ZO44" s="594"/>
      <c r="ZP44" s="594"/>
      <c r="ZQ44" s="594"/>
      <c r="ZR44" s="594"/>
      <c r="ZS44" s="594"/>
      <c r="ZT44" s="594"/>
      <c r="ZU44" s="594"/>
      <c r="ZV44" s="594" t="s">
        <v>0</v>
      </c>
      <c r="ZW44" s="594"/>
      <c r="ZX44" s="594"/>
      <c r="ZY44" s="594"/>
      <c r="ZZ44" s="594"/>
      <c r="AAA44" s="594"/>
      <c r="AAB44" s="594"/>
      <c r="AAC44" s="594"/>
      <c r="AAD44" s="594"/>
      <c r="AAE44" s="594"/>
      <c r="AAF44" s="594"/>
      <c r="AAG44" s="594"/>
      <c r="AAH44" s="594"/>
      <c r="AAI44" s="594"/>
      <c r="AAJ44" s="594"/>
      <c r="AAK44" s="594"/>
      <c r="AAL44" s="594" t="s">
        <v>0</v>
      </c>
      <c r="AAM44" s="594"/>
      <c r="AAN44" s="594"/>
      <c r="AAO44" s="594"/>
      <c r="AAP44" s="594"/>
      <c r="AAQ44" s="594"/>
      <c r="AAR44" s="594"/>
      <c r="AAS44" s="594"/>
      <c r="AAT44" s="594"/>
      <c r="AAU44" s="594"/>
      <c r="AAV44" s="594"/>
      <c r="AAW44" s="594"/>
      <c r="AAX44" s="594"/>
      <c r="AAY44" s="594"/>
      <c r="AAZ44" s="594"/>
      <c r="ABA44" s="594"/>
      <c r="ABB44" s="594" t="s">
        <v>0</v>
      </c>
      <c r="ABC44" s="594"/>
      <c r="ABD44" s="594"/>
      <c r="ABE44" s="594"/>
      <c r="ABF44" s="594"/>
      <c r="ABG44" s="594"/>
      <c r="ABH44" s="594"/>
      <c r="ABI44" s="594"/>
      <c r="ABJ44" s="594"/>
      <c r="ABK44" s="594"/>
      <c r="ABL44" s="594"/>
      <c r="ABM44" s="594"/>
      <c r="ABN44" s="594"/>
      <c r="ABO44" s="594"/>
      <c r="ABP44" s="594"/>
      <c r="ABQ44" s="594"/>
      <c r="ABR44" s="594" t="s">
        <v>0</v>
      </c>
      <c r="ABS44" s="594"/>
      <c r="ABT44" s="594"/>
      <c r="ABU44" s="594"/>
      <c r="ABV44" s="594"/>
      <c r="ABW44" s="594"/>
      <c r="ABX44" s="594"/>
      <c r="ABY44" s="594"/>
      <c r="ABZ44" s="594"/>
      <c r="ACA44" s="594"/>
      <c r="ACB44" s="594"/>
      <c r="ACC44" s="594"/>
      <c r="ACD44" s="594"/>
      <c r="ACE44" s="594"/>
      <c r="ACF44" s="594"/>
      <c r="ACG44" s="594"/>
      <c r="ACH44" s="594" t="s">
        <v>0</v>
      </c>
      <c r="ACI44" s="594"/>
      <c r="ACJ44" s="594"/>
      <c r="ACK44" s="594"/>
      <c r="ACL44" s="594"/>
      <c r="ACM44" s="594"/>
      <c r="ACN44" s="594"/>
      <c r="ACO44" s="594"/>
      <c r="ACP44" s="594"/>
      <c r="ACQ44" s="594"/>
      <c r="ACR44" s="594"/>
      <c r="ACS44" s="594"/>
      <c r="ACT44" s="594"/>
      <c r="ACU44" s="594"/>
      <c r="ACV44" s="594"/>
      <c r="ACW44" s="594"/>
      <c r="ACX44" s="594" t="s">
        <v>0</v>
      </c>
      <c r="ACY44" s="594"/>
      <c r="ACZ44" s="594"/>
      <c r="ADA44" s="594"/>
      <c r="ADB44" s="594"/>
      <c r="ADC44" s="594"/>
      <c r="ADD44" s="594"/>
      <c r="ADE44" s="594"/>
      <c r="ADF44" s="594"/>
      <c r="ADG44" s="594"/>
      <c r="ADH44" s="594"/>
      <c r="ADI44" s="594"/>
      <c r="ADJ44" s="594"/>
      <c r="ADK44" s="594"/>
      <c r="ADL44" s="594"/>
      <c r="ADM44" s="594"/>
      <c r="ADN44" s="594" t="s">
        <v>0</v>
      </c>
      <c r="ADO44" s="594"/>
      <c r="ADP44" s="594"/>
      <c r="ADQ44" s="594"/>
      <c r="ADR44" s="594"/>
      <c r="ADS44" s="594"/>
      <c r="ADT44" s="594"/>
      <c r="ADU44" s="594"/>
      <c r="ADV44" s="594"/>
      <c r="ADW44" s="594"/>
      <c r="ADX44" s="594"/>
      <c r="ADY44" s="594"/>
      <c r="ADZ44" s="594"/>
      <c r="AEA44" s="594"/>
      <c r="AEB44" s="594"/>
      <c r="AEC44" s="594"/>
      <c r="AED44" s="594" t="s">
        <v>0</v>
      </c>
      <c r="AEE44" s="594"/>
      <c r="AEF44" s="594"/>
      <c r="AEG44" s="594"/>
      <c r="AEH44" s="594"/>
      <c r="AEI44" s="594"/>
      <c r="AEJ44" s="594"/>
      <c r="AEK44" s="594"/>
      <c r="AEL44" s="594"/>
      <c r="AEM44" s="594"/>
      <c r="AEN44" s="594"/>
      <c r="AEO44" s="594"/>
      <c r="AEP44" s="594"/>
      <c r="AEQ44" s="594"/>
      <c r="AER44" s="594"/>
      <c r="AES44" s="594"/>
      <c r="AET44" s="594" t="s">
        <v>0</v>
      </c>
      <c r="AEU44" s="594"/>
      <c r="AEV44" s="594"/>
      <c r="AEW44" s="594"/>
      <c r="AEX44" s="594"/>
      <c r="AEY44" s="594"/>
      <c r="AEZ44" s="594"/>
      <c r="AFA44" s="594"/>
      <c r="AFB44" s="594"/>
      <c r="AFC44" s="594"/>
      <c r="AFD44" s="594"/>
      <c r="AFE44" s="594"/>
      <c r="AFF44" s="594"/>
      <c r="AFG44" s="594"/>
      <c r="AFH44" s="594"/>
      <c r="AFI44" s="594"/>
      <c r="AFJ44" s="594" t="s">
        <v>0</v>
      </c>
      <c r="AFK44" s="594"/>
      <c r="AFL44" s="594"/>
      <c r="AFM44" s="594"/>
      <c r="AFN44" s="594"/>
      <c r="AFO44" s="594"/>
      <c r="AFP44" s="594"/>
      <c r="AFQ44" s="594"/>
      <c r="AFR44" s="594"/>
      <c r="AFS44" s="594"/>
      <c r="AFT44" s="594"/>
      <c r="AFU44" s="594"/>
      <c r="AFV44" s="594"/>
      <c r="AFW44" s="594"/>
      <c r="AFX44" s="594"/>
      <c r="AFY44" s="594"/>
      <c r="AFZ44" s="594" t="s">
        <v>0</v>
      </c>
      <c r="AGA44" s="594"/>
      <c r="AGB44" s="594"/>
      <c r="AGC44" s="594"/>
      <c r="AGD44" s="594"/>
      <c r="AGE44" s="594"/>
      <c r="AGF44" s="594"/>
      <c r="AGG44" s="594"/>
      <c r="AGH44" s="594"/>
      <c r="AGI44" s="594"/>
      <c r="AGJ44" s="594"/>
      <c r="AGK44" s="594"/>
      <c r="AGL44" s="594"/>
      <c r="AGM44" s="594"/>
      <c r="AGN44" s="594"/>
      <c r="AGO44" s="594"/>
      <c r="AGP44" s="594" t="s">
        <v>0</v>
      </c>
      <c r="AGQ44" s="594"/>
      <c r="AGR44" s="594"/>
      <c r="AGS44" s="594"/>
      <c r="AGT44" s="594"/>
      <c r="AGU44" s="594"/>
      <c r="AGV44" s="594"/>
      <c r="AGW44" s="594"/>
      <c r="AGX44" s="594"/>
      <c r="AGY44" s="594"/>
      <c r="AGZ44" s="594"/>
      <c r="AHA44" s="594"/>
      <c r="AHB44" s="594"/>
      <c r="AHC44" s="594"/>
      <c r="AHD44" s="594"/>
      <c r="AHE44" s="594"/>
      <c r="AHF44" s="594" t="s">
        <v>0</v>
      </c>
      <c r="AHG44" s="594"/>
      <c r="AHH44" s="594"/>
      <c r="AHI44" s="594"/>
      <c r="AHJ44" s="594"/>
      <c r="AHK44" s="594"/>
      <c r="AHL44" s="594"/>
      <c r="AHM44" s="594"/>
      <c r="AHN44" s="594"/>
      <c r="AHO44" s="594"/>
      <c r="AHP44" s="594"/>
      <c r="AHQ44" s="594"/>
      <c r="AHR44" s="594"/>
      <c r="AHS44" s="594"/>
      <c r="AHT44" s="594"/>
      <c r="AHU44" s="594"/>
      <c r="AHV44" s="594" t="s">
        <v>0</v>
      </c>
      <c r="AHW44" s="594"/>
      <c r="AHX44" s="594"/>
      <c r="AHY44" s="594"/>
      <c r="AHZ44" s="594"/>
      <c r="AIA44" s="594"/>
      <c r="AIB44" s="594"/>
      <c r="AIC44" s="594"/>
      <c r="AID44" s="594"/>
      <c r="AIE44" s="594"/>
      <c r="AIF44" s="594"/>
      <c r="AIG44" s="594"/>
      <c r="AIH44" s="594"/>
      <c r="AII44" s="594"/>
      <c r="AIJ44" s="594"/>
      <c r="AIK44" s="594"/>
      <c r="AIL44" s="594" t="s">
        <v>0</v>
      </c>
      <c r="AIM44" s="594"/>
      <c r="AIN44" s="594"/>
      <c r="AIO44" s="594"/>
      <c r="AIP44" s="594"/>
      <c r="AIQ44" s="594"/>
      <c r="AIR44" s="594"/>
      <c r="AIS44" s="594"/>
      <c r="AIT44" s="594"/>
      <c r="AIU44" s="594"/>
      <c r="AIV44" s="594"/>
      <c r="AIW44" s="594"/>
      <c r="AIX44" s="594"/>
      <c r="AIY44" s="594"/>
      <c r="AIZ44" s="594"/>
      <c r="AJA44" s="594"/>
      <c r="AJB44" s="594" t="s">
        <v>0</v>
      </c>
      <c r="AJC44" s="594"/>
      <c r="AJD44" s="594"/>
      <c r="AJE44" s="594"/>
      <c r="AJF44" s="594"/>
      <c r="AJG44" s="594"/>
      <c r="AJH44" s="594"/>
      <c r="AJI44" s="594"/>
      <c r="AJJ44" s="594"/>
      <c r="AJK44" s="594"/>
      <c r="AJL44" s="594"/>
      <c r="AJM44" s="594"/>
      <c r="AJN44" s="594"/>
      <c r="AJO44" s="594"/>
      <c r="AJP44" s="594"/>
      <c r="AJQ44" s="594"/>
      <c r="AJR44" s="594" t="s">
        <v>0</v>
      </c>
      <c r="AJS44" s="594"/>
      <c r="AJT44" s="594"/>
      <c r="AJU44" s="594"/>
      <c r="AJV44" s="594"/>
      <c r="AJW44" s="594"/>
      <c r="AJX44" s="594"/>
      <c r="AJY44" s="594"/>
      <c r="AJZ44" s="594"/>
      <c r="AKA44" s="594"/>
      <c r="AKB44" s="594"/>
      <c r="AKC44" s="594"/>
      <c r="AKD44" s="594"/>
      <c r="AKE44" s="594"/>
      <c r="AKF44" s="594"/>
      <c r="AKG44" s="594"/>
      <c r="AKH44" s="594" t="s">
        <v>0</v>
      </c>
      <c r="AKI44" s="594"/>
      <c r="AKJ44" s="594"/>
      <c r="AKK44" s="594"/>
      <c r="AKL44" s="594"/>
      <c r="AKM44" s="594"/>
      <c r="AKN44" s="594"/>
      <c r="AKO44" s="594"/>
      <c r="AKP44" s="594"/>
      <c r="AKQ44" s="594"/>
      <c r="AKR44" s="594"/>
      <c r="AKS44" s="594"/>
      <c r="AKT44" s="594"/>
      <c r="AKU44" s="594"/>
      <c r="AKV44" s="594"/>
      <c r="AKW44" s="594"/>
      <c r="AKX44" s="594" t="s">
        <v>0</v>
      </c>
      <c r="AKY44" s="594"/>
      <c r="AKZ44" s="594"/>
      <c r="ALA44" s="594"/>
      <c r="ALB44" s="594"/>
      <c r="ALC44" s="594"/>
      <c r="ALD44" s="594"/>
      <c r="ALE44" s="594"/>
      <c r="ALF44" s="594"/>
      <c r="ALG44" s="594"/>
      <c r="ALH44" s="594"/>
      <c r="ALI44" s="594"/>
      <c r="ALJ44" s="594"/>
      <c r="ALK44" s="594"/>
      <c r="ALL44" s="594"/>
      <c r="ALM44" s="594"/>
      <c r="ALN44" s="594" t="s">
        <v>0</v>
      </c>
      <c r="ALO44" s="594"/>
      <c r="ALP44" s="594"/>
      <c r="ALQ44" s="594"/>
      <c r="ALR44" s="594"/>
      <c r="ALS44" s="594"/>
      <c r="ALT44" s="594"/>
      <c r="ALU44" s="594"/>
      <c r="ALV44" s="594"/>
      <c r="ALW44" s="594"/>
      <c r="ALX44" s="594"/>
      <c r="ALY44" s="594"/>
      <c r="ALZ44" s="594"/>
      <c r="AMA44" s="594"/>
      <c r="AMB44" s="594"/>
      <c r="AMC44" s="594"/>
      <c r="AMD44" s="594" t="s">
        <v>0</v>
      </c>
      <c r="AME44" s="594"/>
      <c r="AMF44" s="594"/>
      <c r="AMG44" s="594"/>
      <c r="AMH44" s="594"/>
      <c r="AMI44" s="594"/>
      <c r="AMJ44" s="594"/>
      <c r="AMK44" s="594"/>
      <c r="AML44" s="594"/>
      <c r="AMM44" s="594"/>
      <c r="AMN44" s="594"/>
      <c r="AMO44" s="594"/>
      <c r="AMP44" s="594"/>
      <c r="AMQ44" s="594"/>
      <c r="AMR44" s="594"/>
      <c r="AMS44" s="594"/>
      <c r="AMT44" s="594" t="s">
        <v>0</v>
      </c>
      <c r="AMU44" s="594"/>
      <c r="AMV44" s="594"/>
      <c r="AMW44" s="594"/>
      <c r="AMX44" s="594"/>
      <c r="AMY44" s="594"/>
      <c r="AMZ44" s="594"/>
      <c r="ANA44" s="594"/>
      <c r="ANB44" s="594"/>
      <c r="ANC44" s="594"/>
      <c r="AND44" s="594"/>
      <c r="ANE44" s="594"/>
      <c r="ANF44" s="594"/>
      <c r="ANG44" s="594"/>
      <c r="ANH44" s="594"/>
      <c r="ANI44" s="594"/>
      <c r="ANJ44" s="594" t="s">
        <v>0</v>
      </c>
      <c r="ANK44" s="594"/>
      <c r="ANL44" s="594"/>
      <c r="ANM44" s="594"/>
      <c r="ANN44" s="594"/>
      <c r="ANO44" s="594"/>
      <c r="ANP44" s="594"/>
      <c r="ANQ44" s="594"/>
      <c r="ANR44" s="594"/>
      <c r="ANS44" s="594"/>
      <c r="ANT44" s="594"/>
      <c r="ANU44" s="594"/>
      <c r="ANV44" s="594"/>
      <c r="ANW44" s="594"/>
      <c r="ANX44" s="594"/>
      <c r="ANY44" s="594"/>
      <c r="ANZ44" s="594" t="s">
        <v>0</v>
      </c>
      <c r="AOA44" s="594"/>
      <c r="AOB44" s="594"/>
      <c r="AOC44" s="594"/>
      <c r="AOD44" s="594"/>
      <c r="AOE44" s="594"/>
      <c r="AOF44" s="594"/>
      <c r="AOG44" s="594"/>
      <c r="AOH44" s="594"/>
      <c r="AOI44" s="594"/>
      <c r="AOJ44" s="594"/>
      <c r="AOK44" s="594"/>
      <c r="AOL44" s="594"/>
      <c r="AOM44" s="594"/>
      <c r="AON44" s="594"/>
      <c r="AOO44" s="594"/>
      <c r="AOP44" s="594" t="s">
        <v>0</v>
      </c>
      <c r="AOQ44" s="594"/>
      <c r="AOR44" s="594"/>
      <c r="AOS44" s="594"/>
      <c r="AOT44" s="594"/>
      <c r="AOU44" s="594"/>
      <c r="AOV44" s="594"/>
      <c r="AOW44" s="594"/>
      <c r="AOX44" s="594"/>
      <c r="AOY44" s="594"/>
      <c r="AOZ44" s="594"/>
      <c r="APA44" s="594"/>
      <c r="APB44" s="594"/>
      <c r="APC44" s="594"/>
      <c r="APD44" s="594"/>
      <c r="APE44" s="594"/>
      <c r="APF44" s="594" t="s">
        <v>0</v>
      </c>
      <c r="APG44" s="594"/>
      <c r="APH44" s="594"/>
      <c r="API44" s="594"/>
      <c r="APJ44" s="594"/>
      <c r="APK44" s="594"/>
      <c r="APL44" s="594"/>
      <c r="APM44" s="594"/>
      <c r="APN44" s="594"/>
      <c r="APO44" s="594"/>
      <c r="APP44" s="594"/>
      <c r="APQ44" s="594"/>
      <c r="APR44" s="594"/>
      <c r="APS44" s="594"/>
      <c r="APT44" s="594"/>
      <c r="APU44" s="594"/>
      <c r="APV44" s="594" t="s">
        <v>0</v>
      </c>
      <c r="APW44" s="594"/>
      <c r="APX44" s="594"/>
      <c r="APY44" s="594"/>
      <c r="APZ44" s="594"/>
      <c r="AQA44" s="594"/>
      <c r="AQB44" s="594"/>
      <c r="AQC44" s="594"/>
      <c r="AQD44" s="594"/>
      <c r="AQE44" s="594"/>
      <c r="AQF44" s="594"/>
      <c r="AQG44" s="594"/>
      <c r="AQH44" s="594"/>
      <c r="AQI44" s="594"/>
      <c r="AQJ44" s="594"/>
      <c r="AQK44" s="594"/>
      <c r="AQL44" s="594" t="s">
        <v>0</v>
      </c>
      <c r="AQM44" s="594"/>
      <c r="AQN44" s="594"/>
      <c r="AQO44" s="594"/>
      <c r="AQP44" s="594"/>
      <c r="AQQ44" s="594"/>
      <c r="AQR44" s="594"/>
      <c r="AQS44" s="594"/>
      <c r="AQT44" s="594"/>
      <c r="AQU44" s="594"/>
      <c r="AQV44" s="594"/>
      <c r="AQW44" s="594"/>
      <c r="AQX44" s="594"/>
      <c r="AQY44" s="594"/>
      <c r="AQZ44" s="594"/>
      <c r="ARA44" s="594"/>
      <c r="ARB44" s="594" t="s">
        <v>0</v>
      </c>
      <c r="ARC44" s="594"/>
      <c r="ARD44" s="594"/>
      <c r="ARE44" s="594"/>
      <c r="ARF44" s="594"/>
      <c r="ARG44" s="594"/>
      <c r="ARH44" s="594"/>
      <c r="ARI44" s="594"/>
      <c r="ARJ44" s="594"/>
      <c r="ARK44" s="594"/>
      <c r="ARL44" s="594"/>
      <c r="ARM44" s="594"/>
      <c r="ARN44" s="594"/>
      <c r="ARO44" s="594"/>
      <c r="ARP44" s="594"/>
      <c r="ARQ44" s="594"/>
      <c r="ARR44" s="594" t="s">
        <v>0</v>
      </c>
      <c r="ARS44" s="594"/>
      <c r="ART44" s="594"/>
      <c r="ARU44" s="594"/>
      <c r="ARV44" s="594"/>
      <c r="ARW44" s="594"/>
      <c r="ARX44" s="594"/>
      <c r="ARY44" s="594"/>
      <c r="ARZ44" s="594"/>
      <c r="ASA44" s="594"/>
      <c r="ASB44" s="594"/>
      <c r="ASC44" s="594"/>
      <c r="ASD44" s="594"/>
      <c r="ASE44" s="594"/>
      <c r="ASF44" s="594"/>
      <c r="ASG44" s="594"/>
      <c r="ASH44" s="594" t="s">
        <v>0</v>
      </c>
      <c r="ASI44" s="594"/>
      <c r="ASJ44" s="594"/>
      <c r="ASK44" s="594"/>
      <c r="ASL44" s="594"/>
      <c r="ASM44" s="594"/>
      <c r="ASN44" s="594"/>
      <c r="ASO44" s="594"/>
      <c r="ASP44" s="594"/>
      <c r="ASQ44" s="594"/>
      <c r="ASR44" s="594"/>
      <c r="ASS44" s="594"/>
      <c r="AST44" s="594"/>
      <c r="ASU44" s="594"/>
      <c r="ASV44" s="594"/>
      <c r="ASW44" s="594"/>
      <c r="ASX44" s="594" t="s">
        <v>0</v>
      </c>
      <c r="ASY44" s="594"/>
      <c r="ASZ44" s="594"/>
      <c r="ATA44" s="594"/>
      <c r="ATB44" s="594"/>
      <c r="ATC44" s="594"/>
      <c r="ATD44" s="594"/>
      <c r="ATE44" s="594"/>
      <c r="ATF44" s="594"/>
      <c r="ATG44" s="594"/>
      <c r="ATH44" s="594"/>
      <c r="ATI44" s="594"/>
      <c r="ATJ44" s="594"/>
      <c r="ATK44" s="594"/>
      <c r="ATL44" s="594"/>
      <c r="ATM44" s="594"/>
      <c r="ATN44" s="594" t="s">
        <v>0</v>
      </c>
      <c r="ATO44" s="594"/>
      <c r="ATP44" s="594"/>
      <c r="ATQ44" s="594"/>
      <c r="ATR44" s="594"/>
      <c r="ATS44" s="594"/>
      <c r="ATT44" s="594"/>
      <c r="ATU44" s="594"/>
      <c r="ATV44" s="594"/>
      <c r="ATW44" s="594"/>
      <c r="ATX44" s="594"/>
      <c r="ATY44" s="594"/>
      <c r="ATZ44" s="594"/>
      <c r="AUA44" s="594"/>
      <c r="AUB44" s="594"/>
      <c r="AUC44" s="594"/>
      <c r="AUD44" s="594" t="s">
        <v>0</v>
      </c>
      <c r="AUE44" s="594"/>
      <c r="AUF44" s="594"/>
      <c r="AUG44" s="594"/>
      <c r="AUH44" s="594"/>
      <c r="AUI44" s="594"/>
      <c r="AUJ44" s="594"/>
      <c r="AUK44" s="594"/>
      <c r="AUL44" s="594"/>
      <c r="AUM44" s="594"/>
      <c r="AUN44" s="594"/>
      <c r="AUO44" s="594"/>
      <c r="AUP44" s="594"/>
      <c r="AUQ44" s="594"/>
      <c r="AUR44" s="594"/>
      <c r="AUS44" s="594"/>
      <c r="AUT44" s="594" t="s">
        <v>0</v>
      </c>
      <c r="AUU44" s="594"/>
      <c r="AUV44" s="594"/>
      <c r="AUW44" s="594"/>
      <c r="AUX44" s="594"/>
      <c r="AUY44" s="594"/>
      <c r="AUZ44" s="594"/>
      <c r="AVA44" s="594"/>
      <c r="AVB44" s="594"/>
      <c r="AVC44" s="594"/>
      <c r="AVD44" s="594"/>
      <c r="AVE44" s="594"/>
      <c r="AVF44" s="594"/>
      <c r="AVG44" s="594"/>
      <c r="AVH44" s="594"/>
      <c r="AVI44" s="594"/>
      <c r="AVJ44" s="594" t="s">
        <v>0</v>
      </c>
      <c r="AVK44" s="594"/>
      <c r="AVL44" s="594"/>
      <c r="AVM44" s="594"/>
      <c r="AVN44" s="594"/>
      <c r="AVO44" s="594"/>
      <c r="AVP44" s="594"/>
      <c r="AVQ44" s="594"/>
      <c r="AVR44" s="594"/>
      <c r="AVS44" s="594"/>
      <c r="AVT44" s="594"/>
      <c r="AVU44" s="594"/>
      <c r="AVV44" s="594"/>
      <c r="AVW44" s="594"/>
      <c r="AVX44" s="594"/>
      <c r="AVY44" s="594"/>
      <c r="AVZ44" s="594" t="s">
        <v>0</v>
      </c>
      <c r="AWA44" s="594"/>
      <c r="AWB44" s="594"/>
      <c r="AWC44" s="594"/>
      <c r="AWD44" s="594"/>
      <c r="AWE44" s="594"/>
      <c r="AWF44" s="594"/>
      <c r="AWG44" s="594"/>
      <c r="AWH44" s="594"/>
      <c r="AWI44" s="594"/>
      <c r="AWJ44" s="594"/>
      <c r="AWK44" s="594"/>
      <c r="AWL44" s="594"/>
      <c r="AWM44" s="594"/>
      <c r="AWN44" s="594"/>
      <c r="AWO44" s="594"/>
      <c r="AWP44" s="594" t="s">
        <v>0</v>
      </c>
      <c r="AWQ44" s="594"/>
      <c r="AWR44" s="594"/>
      <c r="AWS44" s="594"/>
      <c r="AWT44" s="594"/>
      <c r="AWU44" s="594"/>
      <c r="AWV44" s="594"/>
      <c r="AWW44" s="594"/>
      <c r="AWX44" s="594"/>
      <c r="AWY44" s="594"/>
      <c r="AWZ44" s="594"/>
      <c r="AXA44" s="594"/>
      <c r="AXB44" s="594"/>
      <c r="AXC44" s="594"/>
      <c r="AXD44" s="594"/>
      <c r="AXE44" s="594"/>
      <c r="AXF44" s="594" t="s">
        <v>0</v>
      </c>
      <c r="AXG44" s="594"/>
      <c r="AXH44" s="594"/>
      <c r="AXI44" s="594"/>
      <c r="AXJ44" s="594"/>
      <c r="AXK44" s="594"/>
      <c r="AXL44" s="594"/>
      <c r="AXM44" s="594"/>
      <c r="AXN44" s="594"/>
      <c r="AXO44" s="594"/>
      <c r="AXP44" s="594"/>
      <c r="AXQ44" s="594"/>
      <c r="AXR44" s="594"/>
      <c r="AXS44" s="594"/>
      <c r="AXT44" s="594"/>
      <c r="AXU44" s="594"/>
      <c r="AXV44" s="594" t="s">
        <v>0</v>
      </c>
      <c r="AXW44" s="594"/>
      <c r="AXX44" s="594"/>
      <c r="AXY44" s="594"/>
      <c r="AXZ44" s="594"/>
      <c r="AYA44" s="594"/>
      <c r="AYB44" s="594"/>
      <c r="AYC44" s="594"/>
      <c r="AYD44" s="594"/>
      <c r="AYE44" s="594"/>
      <c r="AYF44" s="594"/>
      <c r="AYG44" s="594"/>
      <c r="AYH44" s="594"/>
      <c r="AYI44" s="594"/>
      <c r="AYJ44" s="594"/>
      <c r="AYK44" s="594"/>
      <c r="AYL44" s="594" t="s">
        <v>0</v>
      </c>
      <c r="AYM44" s="594"/>
      <c r="AYN44" s="594"/>
      <c r="AYO44" s="594"/>
      <c r="AYP44" s="594"/>
      <c r="AYQ44" s="594"/>
      <c r="AYR44" s="594"/>
      <c r="AYS44" s="594"/>
      <c r="AYT44" s="594"/>
      <c r="AYU44" s="594"/>
      <c r="AYV44" s="594"/>
      <c r="AYW44" s="594"/>
      <c r="AYX44" s="594"/>
      <c r="AYY44" s="594"/>
      <c r="AYZ44" s="594"/>
      <c r="AZA44" s="594"/>
      <c r="AZB44" s="594" t="s">
        <v>0</v>
      </c>
      <c r="AZC44" s="594"/>
      <c r="AZD44" s="594"/>
      <c r="AZE44" s="594"/>
      <c r="AZF44" s="594"/>
      <c r="AZG44" s="594"/>
      <c r="AZH44" s="594"/>
      <c r="AZI44" s="594"/>
      <c r="AZJ44" s="594"/>
      <c r="AZK44" s="594"/>
      <c r="AZL44" s="594"/>
      <c r="AZM44" s="594"/>
      <c r="AZN44" s="594"/>
      <c r="AZO44" s="594"/>
      <c r="AZP44" s="594"/>
      <c r="AZQ44" s="594"/>
      <c r="AZR44" s="594" t="s">
        <v>0</v>
      </c>
      <c r="AZS44" s="594"/>
      <c r="AZT44" s="594"/>
      <c r="AZU44" s="594"/>
      <c r="AZV44" s="594"/>
      <c r="AZW44" s="594"/>
      <c r="AZX44" s="594"/>
      <c r="AZY44" s="594"/>
      <c r="AZZ44" s="594"/>
      <c r="BAA44" s="594"/>
      <c r="BAB44" s="594"/>
      <c r="BAC44" s="594"/>
      <c r="BAD44" s="594"/>
      <c r="BAE44" s="594"/>
      <c r="BAF44" s="594"/>
      <c r="BAG44" s="594"/>
      <c r="BAH44" s="594" t="s">
        <v>0</v>
      </c>
      <c r="BAI44" s="594"/>
      <c r="BAJ44" s="594"/>
      <c r="BAK44" s="594"/>
      <c r="BAL44" s="594"/>
      <c r="BAM44" s="594"/>
      <c r="BAN44" s="594"/>
      <c r="BAO44" s="594"/>
      <c r="BAP44" s="594"/>
      <c r="BAQ44" s="594"/>
      <c r="BAR44" s="594"/>
      <c r="BAS44" s="594"/>
      <c r="BAT44" s="594"/>
      <c r="BAU44" s="594"/>
      <c r="BAV44" s="594"/>
      <c r="BAW44" s="594"/>
      <c r="BAX44" s="594" t="s">
        <v>0</v>
      </c>
      <c r="BAY44" s="594"/>
      <c r="BAZ44" s="594"/>
      <c r="BBA44" s="594"/>
      <c r="BBB44" s="594"/>
      <c r="BBC44" s="594"/>
      <c r="BBD44" s="594"/>
      <c r="BBE44" s="594"/>
      <c r="BBF44" s="594"/>
      <c r="BBG44" s="594"/>
      <c r="BBH44" s="594"/>
      <c r="BBI44" s="594"/>
      <c r="BBJ44" s="594"/>
      <c r="BBK44" s="594"/>
      <c r="BBL44" s="594"/>
      <c r="BBM44" s="594"/>
      <c r="BBN44" s="594" t="s">
        <v>0</v>
      </c>
      <c r="BBO44" s="594"/>
      <c r="BBP44" s="594"/>
      <c r="BBQ44" s="594"/>
      <c r="BBR44" s="594"/>
      <c r="BBS44" s="594"/>
      <c r="BBT44" s="594"/>
      <c r="BBU44" s="594"/>
      <c r="BBV44" s="594"/>
      <c r="BBW44" s="594"/>
      <c r="BBX44" s="594"/>
      <c r="BBY44" s="594"/>
      <c r="BBZ44" s="594"/>
      <c r="BCA44" s="594"/>
      <c r="BCB44" s="594"/>
      <c r="BCC44" s="594"/>
      <c r="BCD44" s="594" t="s">
        <v>0</v>
      </c>
      <c r="BCE44" s="594"/>
      <c r="BCF44" s="594"/>
      <c r="BCG44" s="594"/>
      <c r="BCH44" s="594"/>
      <c r="BCI44" s="594"/>
      <c r="BCJ44" s="594"/>
      <c r="BCK44" s="594"/>
      <c r="BCL44" s="594"/>
      <c r="BCM44" s="594"/>
      <c r="BCN44" s="594"/>
      <c r="BCO44" s="594"/>
      <c r="BCP44" s="594"/>
      <c r="BCQ44" s="594"/>
      <c r="BCR44" s="594"/>
      <c r="BCS44" s="594"/>
      <c r="BCT44" s="594" t="s">
        <v>0</v>
      </c>
      <c r="BCU44" s="594"/>
      <c r="BCV44" s="594"/>
      <c r="BCW44" s="594"/>
      <c r="BCX44" s="594"/>
      <c r="BCY44" s="594"/>
      <c r="BCZ44" s="594"/>
      <c r="BDA44" s="594"/>
      <c r="BDB44" s="594"/>
      <c r="BDC44" s="594"/>
      <c r="BDD44" s="594"/>
      <c r="BDE44" s="594"/>
      <c r="BDF44" s="594"/>
      <c r="BDG44" s="594"/>
      <c r="BDH44" s="594"/>
      <c r="BDI44" s="594"/>
      <c r="BDJ44" s="594" t="s">
        <v>0</v>
      </c>
      <c r="BDK44" s="594"/>
      <c r="BDL44" s="594"/>
      <c r="BDM44" s="594"/>
      <c r="BDN44" s="594"/>
      <c r="BDO44" s="594"/>
      <c r="BDP44" s="594"/>
      <c r="BDQ44" s="594"/>
      <c r="BDR44" s="594"/>
      <c r="BDS44" s="594"/>
      <c r="BDT44" s="594"/>
      <c r="BDU44" s="594"/>
      <c r="BDV44" s="594"/>
      <c r="BDW44" s="594"/>
      <c r="BDX44" s="594"/>
      <c r="BDY44" s="594"/>
      <c r="BDZ44" s="594" t="s">
        <v>0</v>
      </c>
      <c r="BEA44" s="594"/>
      <c r="BEB44" s="594"/>
      <c r="BEC44" s="594"/>
      <c r="BED44" s="594"/>
      <c r="BEE44" s="594"/>
      <c r="BEF44" s="594"/>
      <c r="BEG44" s="594"/>
      <c r="BEH44" s="594"/>
      <c r="BEI44" s="594"/>
      <c r="BEJ44" s="594"/>
      <c r="BEK44" s="594"/>
      <c r="BEL44" s="594"/>
      <c r="BEM44" s="594"/>
      <c r="BEN44" s="594"/>
      <c r="BEO44" s="594"/>
      <c r="BEP44" s="594" t="s">
        <v>0</v>
      </c>
      <c r="BEQ44" s="594"/>
      <c r="BER44" s="594"/>
      <c r="BES44" s="594"/>
      <c r="BET44" s="594"/>
      <c r="BEU44" s="594"/>
      <c r="BEV44" s="594"/>
      <c r="BEW44" s="594"/>
      <c r="BEX44" s="594"/>
      <c r="BEY44" s="594"/>
      <c r="BEZ44" s="594"/>
      <c r="BFA44" s="594"/>
      <c r="BFB44" s="594"/>
      <c r="BFC44" s="594"/>
      <c r="BFD44" s="594"/>
      <c r="BFE44" s="594"/>
      <c r="BFF44" s="594" t="s">
        <v>0</v>
      </c>
      <c r="BFG44" s="594"/>
      <c r="BFH44" s="594"/>
      <c r="BFI44" s="594"/>
      <c r="BFJ44" s="594"/>
      <c r="BFK44" s="594"/>
      <c r="BFL44" s="594"/>
      <c r="BFM44" s="594"/>
      <c r="BFN44" s="594"/>
      <c r="BFO44" s="594"/>
      <c r="BFP44" s="594"/>
      <c r="BFQ44" s="594"/>
      <c r="BFR44" s="594"/>
      <c r="BFS44" s="594"/>
      <c r="BFT44" s="594"/>
      <c r="BFU44" s="594"/>
      <c r="BFV44" s="594" t="s">
        <v>0</v>
      </c>
      <c r="BFW44" s="594"/>
      <c r="BFX44" s="594"/>
      <c r="BFY44" s="594"/>
      <c r="BFZ44" s="594"/>
      <c r="BGA44" s="594"/>
      <c r="BGB44" s="594"/>
      <c r="BGC44" s="594"/>
      <c r="BGD44" s="594"/>
      <c r="BGE44" s="594"/>
      <c r="BGF44" s="594"/>
      <c r="BGG44" s="594"/>
      <c r="BGH44" s="594"/>
      <c r="BGI44" s="594"/>
      <c r="BGJ44" s="594"/>
      <c r="BGK44" s="594"/>
      <c r="BGL44" s="594" t="s">
        <v>0</v>
      </c>
      <c r="BGM44" s="594"/>
      <c r="BGN44" s="594"/>
      <c r="BGO44" s="594"/>
      <c r="BGP44" s="594"/>
      <c r="BGQ44" s="594"/>
      <c r="BGR44" s="594"/>
      <c r="BGS44" s="594"/>
      <c r="BGT44" s="594"/>
      <c r="BGU44" s="594"/>
      <c r="BGV44" s="594"/>
      <c r="BGW44" s="594"/>
      <c r="BGX44" s="594"/>
      <c r="BGY44" s="594"/>
      <c r="BGZ44" s="594"/>
      <c r="BHA44" s="594"/>
      <c r="BHB44" s="594" t="s">
        <v>0</v>
      </c>
      <c r="BHC44" s="594"/>
      <c r="BHD44" s="594"/>
      <c r="BHE44" s="594"/>
      <c r="BHF44" s="594"/>
      <c r="BHG44" s="594"/>
      <c r="BHH44" s="594"/>
      <c r="BHI44" s="594"/>
      <c r="BHJ44" s="594"/>
      <c r="BHK44" s="594"/>
      <c r="BHL44" s="594"/>
      <c r="BHM44" s="594"/>
      <c r="BHN44" s="594"/>
      <c r="BHO44" s="594"/>
      <c r="BHP44" s="594"/>
      <c r="BHQ44" s="594"/>
      <c r="BHR44" s="594" t="s">
        <v>0</v>
      </c>
      <c r="BHS44" s="594"/>
      <c r="BHT44" s="594"/>
      <c r="BHU44" s="594"/>
      <c r="BHV44" s="594"/>
      <c r="BHW44" s="594"/>
      <c r="BHX44" s="594"/>
      <c r="BHY44" s="594"/>
      <c r="BHZ44" s="594"/>
      <c r="BIA44" s="594"/>
      <c r="BIB44" s="594"/>
      <c r="BIC44" s="594"/>
      <c r="BID44" s="594"/>
      <c r="BIE44" s="594"/>
      <c r="BIF44" s="594"/>
      <c r="BIG44" s="594"/>
      <c r="BIH44" s="594" t="s">
        <v>0</v>
      </c>
      <c r="BII44" s="594"/>
      <c r="BIJ44" s="594"/>
      <c r="BIK44" s="594"/>
      <c r="BIL44" s="594"/>
      <c r="BIM44" s="594"/>
      <c r="BIN44" s="594"/>
      <c r="BIO44" s="594"/>
      <c r="BIP44" s="594"/>
      <c r="BIQ44" s="594"/>
      <c r="BIR44" s="594"/>
      <c r="BIS44" s="594"/>
      <c r="BIT44" s="594"/>
      <c r="BIU44" s="594"/>
      <c r="BIV44" s="594"/>
      <c r="BIW44" s="594"/>
      <c r="BIX44" s="594" t="s">
        <v>0</v>
      </c>
      <c r="BIY44" s="594"/>
      <c r="BIZ44" s="594"/>
      <c r="BJA44" s="594"/>
      <c r="BJB44" s="594"/>
      <c r="BJC44" s="594"/>
      <c r="BJD44" s="594"/>
      <c r="BJE44" s="594"/>
      <c r="BJF44" s="594"/>
      <c r="BJG44" s="594"/>
      <c r="BJH44" s="594"/>
      <c r="BJI44" s="594"/>
      <c r="BJJ44" s="594"/>
      <c r="BJK44" s="594"/>
      <c r="BJL44" s="594"/>
      <c r="BJM44" s="594"/>
      <c r="BJN44" s="594" t="s">
        <v>0</v>
      </c>
      <c r="BJO44" s="594"/>
      <c r="BJP44" s="594"/>
      <c r="BJQ44" s="594"/>
      <c r="BJR44" s="594"/>
      <c r="BJS44" s="594"/>
      <c r="BJT44" s="594"/>
      <c r="BJU44" s="594"/>
      <c r="BJV44" s="594"/>
      <c r="BJW44" s="594"/>
      <c r="BJX44" s="594"/>
      <c r="BJY44" s="594"/>
      <c r="BJZ44" s="594"/>
      <c r="BKA44" s="594"/>
      <c r="BKB44" s="594"/>
      <c r="BKC44" s="594"/>
      <c r="BKD44" s="594" t="s">
        <v>0</v>
      </c>
      <c r="BKE44" s="594"/>
      <c r="BKF44" s="594"/>
      <c r="BKG44" s="594"/>
      <c r="BKH44" s="594"/>
      <c r="BKI44" s="594"/>
      <c r="BKJ44" s="594"/>
      <c r="BKK44" s="594"/>
      <c r="BKL44" s="594"/>
      <c r="BKM44" s="594"/>
      <c r="BKN44" s="594"/>
      <c r="BKO44" s="594"/>
      <c r="BKP44" s="594"/>
      <c r="BKQ44" s="594"/>
      <c r="BKR44" s="594"/>
      <c r="BKS44" s="594"/>
      <c r="BKT44" s="594" t="s">
        <v>0</v>
      </c>
      <c r="BKU44" s="594"/>
      <c r="BKV44" s="594"/>
      <c r="BKW44" s="594"/>
      <c r="BKX44" s="594"/>
      <c r="BKY44" s="594"/>
      <c r="BKZ44" s="594"/>
      <c r="BLA44" s="594"/>
      <c r="BLB44" s="594"/>
      <c r="BLC44" s="594"/>
      <c r="BLD44" s="594"/>
      <c r="BLE44" s="594"/>
      <c r="BLF44" s="594"/>
      <c r="BLG44" s="594"/>
      <c r="BLH44" s="594"/>
      <c r="BLI44" s="594"/>
      <c r="BLJ44" s="594" t="s">
        <v>0</v>
      </c>
      <c r="BLK44" s="594"/>
      <c r="BLL44" s="594"/>
      <c r="BLM44" s="594"/>
      <c r="BLN44" s="594"/>
      <c r="BLO44" s="594"/>
      <c r="BLP44" s="594"/>
      <c r="BLQ44" s="594"/>
      <c r="BLR44" s="594"/>
      <c r="BLS44" s="594"/>
      <c r="BLT44" s="594"/>
      <c r="BLU44" s="594"/>
      <c r="BLV44" s="594"/>
      <c r="BLW44" s="594"/>
      <c r="BLX44" s="594"/>
      <c r="BLY44" s="594"/>
      <c r="BLZ44" s="594" t="s">
        <v>0</v>
      </c>
      <c r="BMA44" s="594"/>
      <c r="BMB44" s="594"/>
      <c r="BMC44" s="594"/>
      <c r="BMD44" s="594"/>
      <c r="BME44" s="594"/>
      <c r="BMF44" s="594"/>
      <c r="BMG44" s="594"/>
      <c r="BMH44" s="594"/>
      <c r="BMI44" s="594"/>
      <c r="BMJ44" s="594"/>
      <c r="BMK44" s="594"/>
      <c r="BML44" s="594"/>
      <c r="BMM44" s="594"/>
      <c r="BMN44" s="594"/>
      <c r="BMO44" s="594"/>
      <c r="BMP44" s="594" t="s">
        <v>0</v>
      </c>
      <c r="BMQ44" s="594"/>
      <c r="BMR44" s="594"/>
      <c r="BMS44" s="594"/>
      <c r="BMT44" s="594"/>
      <c r="BMU44" s="594"/>
      <c r="BMV44" s="594"/>
      <c r="BMW44" s="594"/>
      <c r="BMX44" s="594"/>
      <c r="BMY44" s="594"/>
      <c r="BMZ44" s="594"/>
      <c r="BNA44" s="594"/>
      <c r="BNB44" s="594"/>
      <c r="BNC44" s="594"/>
      <c r="BND44" s="594"/>
      <c r="BNE44" s="594"/>
      <c r="BNF44" s="594" t="s">
        <v>0</v>
      </c>
      <c r="BNG44" s="594"/>
      <c r="BNH44" s="594"/>
      <c r="BNI44" s="594"/>
      <c r="BNJ44" s="594"/>
      <c r="BNK44" s="594"/>
      <c r="BNL44" s="594"/>
      <c r="BNM44" s="594"/>
      <c r="BNN44" s="594"/>
      <c r="BNO44" s="594"/>
      <c r="BNP44" s="594"/>
      <c r="BNQ44" s="594"/>
      <c r="BNR44" s="594"/>
      <c r="BNS44" s="594"/>
      <c r="BNT44" s="594"/>
      <c r="BNU44" s="594"/>
      <c r="BNV44" s="594" t="s">
        <v>0</v>
      </c>
      <c r="BNW44" s="594"/>
      <c r="BNX44" s="594"/>
      <c r="BNY44" s="594"/>
      <c r="BNZ44" s="594"/>
      <c r="BOA44" s="594"/>
      <c r="BOB44" s="594"/>
      <c r="BOC44" s="594"/>
      <c r="BOD44" s="594"/>
      <c r="BOE44" s="594"/>
      <c r="BOF44" s="594"/>
      <c r="BOG44" s="594"/>
      <c r="BOH44" s="594"/>
      <c r="BOI44" s="594"/>
      <c r="BOJ44" s="594"/>
      <c r="BOK44" s="594"/>
      <c r="BOL44" s="594" t="s">
        <v>0</v>
      </c>
      <c r="BOM44" s="594"/>
      <c r="BON44" s="594"/>
      <c r="BOO44" s="594"/>
      <c r="BOP44" s="594"/>
      <c r="BOQ44" s="594"/>
      <c r="BOR44" s="594"/>
      <c r="BOS44" s="594"/>
      <c r="BOT44" s="594"/>
      <c r="BOU44" s="594"/>
      <c r="BOV44" s="594"/>
      <c r="BOW44" s="594"/>
      <c r="BOX44" s="594"/>
      <c r="BOY44" s="594"/>
      <c r="BOZ44" s="594"/>
      <c r="BPA44" s="594"/>
      <c r="BPB44" s="594" t="s">
        <v>0</v>
      </c>
      <c r="BPC44" s="594"/>
      <c r="BPD44" s="594"/>
      <c r="BPE44" s="594"/>
      <c r="BPF44" s="594"/>
      <c r="BPG44" s="594"/>
      <c r="BPH44" s="594"/>
      <c r="BPI44" s="594"/>
      <c r="BPJ44" s="594"/>
      <c r="BPK44" s="594"/>
      <c r="BPL44" s="594"/>
      <c r="BPM44" s="594"/>
      <c r="BPN44" s="594"/>
      <c r="BPO44" s="594"/>
      <c r="BPP44" s="594"/>
      <c r="BPQ44" s="594"/>
      <c r="BPR44" s="594" t="s">
        <v>0</v>
      </c>
      <c r="BPS44" s="594"/>
      <c r="BPT44" s="594"/>
      <c r="BPU44" s="594"/>
      <c r="BPV44" s="594"/>
      <c r="BPW44" s="594"/>
      <c r="BPX44" s="594"/>
      <c r="BPY44" s="594"/>
      <c r="BPZ44" s="594"/>
      <c r="BQA44" s="594"/>
      <c r="BQB44" s="594"/>
      <c r="BQC44" s="594"/>
      <c r="BQD44" s="594"/>
      <c r="BQE44" s="594"/>
      <c r="BQF44" s="594"/>
      <c r="BQG44" s="594"/>
      <c r="BQH44" s="594" t="s">
        <v>0</v>
      </c>
      <c r="BQI44" s="594"/>
      <c r="BQJ44" s="594"/>
      <c r="BQK44" s="594"/>
      <c r="BQL44" s="594"/>
      <c r="BQM44" s="594"/>
      <c r="BQN44" s="594"/>
      <c r="BQO44" s="594"/>
      <c r="BQP44" s="594"/>
      <c r="BQQ44" s="594"/>
      <c r="BQR44" s="594"/>
      <c r="BQS44" s="594"/>
      <c r="BQT44" s="594"/>
      <c r="BQU44" s="594"/>
      <c r="BQV44" s="594"/>
      <c r="BQW44" s="594"/>
      <c r="BQX44" s="594" t="s">
        <v>0</v>
      </c>
      <c r="BQY44" s="594"/>
      <c r="BQZ44" s="594"/>
      <c r="BRA44" s="594"/>
      <c r="BRB44" s="594"/>
      <c r="BRC44" s="594"/>
      <c r="BRD44" s="594"/>
      <c r="BRE44" s="594"/>
      <c r="BRF44" s="594"/>
      <c r="BRG44" s="594"/>
      <c r="BRH44" s="594"/>
      <c r="BRI44" s="594"/>
      <c r="BRJ44" s="594"/>
      <c r="BRK44" s="594"/>
      <c r="BRL44" s="594"/>
      <c r="BRM44" s="594"/>
      <c r="BRN44" s="594" t="s">
        <v>0</v>
      </c>
      <c r="BRO44" s="594"/>
      <c r="BRP44" s="594"/>
      <c r="BRQ44" s="594"/>
      <c r="BRR44" s="594"/>
      <c r="BRS44" s="594"/>
      <c r="BRT44" s="594"/>
      <c r="BRU44" s="594"/>
      <c r="BRV44" s="594"/>
      <c r="BRW44" s="594"/>
      <c r="BRX44" s="594"/>
      <c r="BRY44" s="594"/>
      <c r="BRZ44" s="594"/>
      <c r="BSA44" s="594"/>
      <c r="BSB44" s="594"/>
      <c r="BSC44" s="594"/>
      <c r="BSD44" s="594" t="s">
        <v>0</v>
      </c>
      <c r="BSE44" s="594"/>
      <c r="BSF44" s="594"/>
      <c r="BSG44" s="594"/>
      <c r="BSH44" s="594"/>
      <c r="BSI44" s="594"/>
      <c r="BSJ44" s="594"/>
      <c r="BSK44" s="594"/>
      <c r="BSL44" s="594"/>
      <c r="BSM44" s="594"/>
      <c r="BSN44" s="594"/>
      <c r="BSO44" s="594"/>
      <c r="BSP44" s="594"/>
      <c r="BSQ44" s="594"/>
      <c r="BSR44" s="594"/>
      <c r="BSS44" s="594"/>
      <c r="BST44" s="594" t="s">
        <v>0</v>
      </c>
      <c r="BSU44" s="594"/>
      <c r="BSV44" s="594"/>
      <c r="BSW44" s="594"/>
      <c r="BSX44" s="594"/>
      <c r="BSY44" s="594"/>
      <c r="BSZ44" s="594"/>
      <c r="BTA44" s="594"/>
      <c r="BTB44" s="594"/>
      <c r="BTC44" s="594"/>
      <c r="BTD44" s="594"/>
      <c r="BTE44" s="594"/>
      <c r="BTF44" s="594"/>
      <c r="BTG44" s="594"/>
      <c r="BTH44" s="594"/>
      <c r="BTI44" s="594"/>
      <c r="BTJ44" s="594" t="s">
        <v>0</v>
      </c>
      <c r="BTK44" s="594"/>
      <c r="BTL44" s="594"/>
      <c r="BTM44" s="594"/>
      <c r="BTN44" s="594"/>
      <c r="BTO44" s="594"/>
      <c r="BTP44" s="594"/>
      <c r="BTQ44" s="594"/>
      <c r="BTR44" s="594"/>
      <c r="BTS44" s="594"/>
      <c r="BTT44" s="594"/>
      <c r="BTU44" s="594"/>
      <c r="BTV44" s="594"/>
      <c r="BTW44" s="594"/>
      <c r="BTX44" s="594"/>
      <c r="BTY44" s="594"/>
      <c r="BTZ44" s="594" t="s">
        <v>0</v>
      </c>
      <c r="BUA44" s="594"/>
      <c r="BUB44" s="594"/>
      <c r="BUC44" s="594"/>
      <c r="BUD44" s="594"/>
      <c r="BUE44" s="594"/>
      <c r="BUF44" s="594"/>
      <c r="BUG44" s="594"/>
      <c r="BUH44" s="594"/>
      <c r="BUI44" s="594"/>
      <c r="BUJ44" s="594"/>
      <c r="BUK44" s="594"/>
      <c r="BUL44" s="594"/>
      <c r="BUM44" s="594"/>
      <c r="BUN44" s="594"/>
      <c r="BUO44" s="594"/>
      <c r="BUP44" s="594" t="s">
        <v>0</v>
      </c>
      <c r="BUQ44" s="594"/>
      <c r="BUR44" s="594"/>
      <c r="BUS44" s="594"/>
      <c r="BUT44" s="594"/>
      <c r="BUU44" s="594"/>
      <c r="BUV44" s="594"/>
      <c r="BUW44" s="594"/>
      <c r="BUX44" s="594"/>
      <c r="BUY44" s="594"/>
      <c r="BUZ44" s="594"/>
      <c r="BVA44" s="594"/>
      <c r="BVB44" s="594"/>
      <c r="BVC44" s="594"/>
      <c r="BVD44" s="594"/>
      <c r="BVE44" s="594"/>
      <c r="BVF44" s="594" t="s">
        <v>0</v>
      </c>
      <c r="BVG44" s="594"/>
      <c r="BVH44" s="594"/>
      <c r="BVI44" s="594"/>
      <c r="BVJ44" s="594"/>
      <c r="BVK44" s="594"/>
      <c r="BVL44" s="594"/>
      <c r="BVM44" s="594"/>
      <c r="BVN44" s="594"/>
      <c r="BVO44" s="594"/>
      <c r="BVP44" s="594"/>
      <c r="BVQ44" s="594"/>
      <c r="BVR44" s="594"/>
      <c r="BVS44" s="594"/>
      <c r="BVT44" s="594"/>
      <c r="BVU44" s="594"/>
      <c r="BVV44" s="594" t="s">
        <v>0</v>
      </c>
      <c r="BVW44" s="594"/>
      <c r="BVX44" s="594"/>
      <c r="BVY44" s="594"/>
      <c r="BVZ44" s="594"/>
      <c r="BWA44" s="594"/>
      <c r="BWB44" s="594"/>
      <c r="BWC44" s="594"/>
      <c r="BWD44" s="594"/>
      <c r="BWE44" s="594"/>
      <c r="BWF44" s="594"/>
      <c r="BWG44" s="594"/>
      <c r="BWH44" s="594"/>
      <c r="BWI44" s="594"/>
      <c r="BWJ44" s="594"/>
      <c r="BWK44" s="594"/>
      <c r="BWL44" s="594" t="s">
        <v>0</v>
      </c>
      <c r="BWM44" s="594"/>
      <c r="BWN44" s="594"/>
      <c r="BWO44" s="594"/>
      <c r="BWP44" s="594"/>
      <c r="BWQ44" s="594"/>
      <c r="BWR44" s="594"/>
      <c r="BWS44" s="594"/>
      <c r="BWT44" s="594"/>
      <c r="BWU44" s="594"/>
      <c r="BWV44" s="594"/>
      <c r="BWW44" s="594"/>
      <c r="BWX44" s="594"/>
      <c r="BWY44" s="594"/>
      <c r="BWZ44" s="594"/>
      <c r="BXA44" s="594"/>
      <c r="BXB44" s="594" t="s">
        <v>0</v>
      </c>
      <c r="BXC44" s="594"/>
      <c r="BXD44" s="594"/>
      <c r="BXE44" s="594"/>
      <c r="BXF44" s="594"/>
      <c r="BXG44" s="594"/>
      <c r="BXH44" s="594"/>
      <c r="BXI44" s="594"/>
      <c r="BXJ44" s="594"/>
      <c r="BXK44" s="594"/>
      <c r="BXL44" s="594"/>
      <c r="BXM44" s="594"/>
      <c r="BXN44" s="594"/>
      <c r="BXO44" s="594"/>
      <c r="BXP44" s="594"/>
      <c r="BXQ44" s="594"/>
      <c r="BXR44" s="594" t="s">
        <v>0</v>
      </c>
      <c r="BXS44" s="594"/>
      <c r="BXT44" s="594"/>
      <c r="BXU44" s="594"/>
      <c r="BXV44" s="594"/>
      <c r="BXW44" s="594"/>
      <c r="BXX44" s="594"/>
      <c r="BXY44" s="594"/>
      <c r="BXZ44" s="594"/>
      <c r="BYA44" s="594"/>
      <c r="BYB44" s="594"/>
      <c r="BYC44" s="594"/>
      <c r="BYD44" s="594"/>
      <c r="BYE44" s="594"/>
      <c r="BYF44" s="594"/>
      <c r="BYG44" s="594"/>
      <c r="BYH44" s="594" t="s">
        <v>0</v>
      </c>
      <c r="BYI44" s="594"/>
      <c r="BYJ44" s="594"/>
      <c r="BYK44" s="594"/>
      <c r="BYL44" s="594"/>
      <c r="BYM44" s="594"/>
      <c r="BYN44" s="594"/>
      <c r="BYO44" s="594"/>
      <c r="BYP44" s="594"/>
      <c r="BYQ44" s="594"/>
      <c r="BYR44" s="594"/>
      <c r="BYS44" s="594"/>
      <c r="BYT44" s="594"/>
      <c r="BYU44" s="594"/>
      <c r="BYV44" s="594"/>
      <c r="BYW44" s="594"/>
      <c r="BYX44" s="594" t="s">
        <v>0</v>
      </c>
      <c r="BYY44" s="594"/>
      <c r="BYZ44" s="594"/>
      <c r="BZA44" s="594"/>
      <c r="BZB44" s="594"/>
      <c r="BZC44" s="594"/>
      <c r="BZD44" s="594"/>
      <c r="BZE44" s="594"/>
      <c r="BZF44" s="594"/>
      <c r="BZG44" s="594"/>
      <c r="BZH44" s="594"/>
      <c r="BZI44" s="594"/>
      <c r="BZJ44" s="594"/>
      <c r="BZK44" s="594"/>
      <c r="BZL44" s="594"/>
      <c r="BZM44" s="594"/>
      <c r="BZN44" s="594" t="s">
        <v>0</v>
      </c>
      <c r="BZO44" s="594"/>
      <c r="BZP44" s="594"/>
      <c r="BZQ44" s="594"/>
      <c r="BZR44" s="594"/>
      <c r="BZS44" s="594"/>
      <c r="BZT44" s="594"/>
      <c r="BZU44" s="594"/>
      <c r="BZV44" s="594"/>
      <c r="BZW44" s="594"/>
      <c r="BZX44" s="594"/>
      <c r="BZY44" s="594"/>
      <c r="BZZ44" s="594"/>
      <c r="CAA44" s="594"/>
      <c r="CAB44" s="594"/>
      <c r="CAC44" s="594"/>
      <c r="CAD44" s="594" t="s">
        <v>0</v>
      </c>
      <c r="CAE44" s="594"/>
      <c r="CAF44" s="594"/>
      <c r="CAG44" s="594"/>
      <c r="CAH44" s="594"/>
      <c r="CAI44" s="594"/>
      <c r="CAJ44" s="594"/>
      <c r="CAK44" s="594"/>
      <c r="CAL44" s="594"/>
      <c r="CAM44" s="594"/>
      <c r="CAN44" s="594"/>
      <c r="CAO44" s="594"/>
      <c r="CAP44" s="594"/>
      <c r="CAQ44" s="594"/>
      <c r="CAR44" s="594"/>
      <c r="CAS44" s="594"/>
      <c r="CAT44" s="594" t="s">
        <v>0</v>
      </c>
      <c r="CAU44" s="594"/>
      <c r="CAV44" s="594"/>
      <c r="CAW44" s="594"/>
      <c r="CAX44" s="594"/>
      <c r="CAY44" s="594"/>
      <c r="CAZ44" s="594"/>
      <c r="CBA44" s="594"/>
      <c r="CBB44" s="594"/>
      <c r="CBC44" s="594"/>
      <c r="CBD44" s="594"/>
      <c r="CBE44" s="594"/>
      <c r="CBF44" s="594"/>
      <c r="CBG44" s="594"/>
      <c r="CBH44" s="594"/>
      <c r="CBI44" s="594"/>
      <c r="CBJ44" s="594" t="s">
        <v>0</v>
      </c>
      <c r="CBK44" s="594"/>
      <c r="CBL44" s="594"/>
      <c r="CBM44" s="594"/>
      <c r="CBN44" s="594"/>
      <c r="CBO44" s="594"/>
      <c r="CBP44" s="594"/>
      <c r="CBQ44" s="594"/>
      <c r="CBR44" s="594"/>
      <c r="CBS44" s="594"/>
      <c r="CBT44" s="594"/>
      <c r="CBU44" s="594"/>
      <c r="CBV44" s="594"/>
      <c r="CBW44" s="594"/>
      <c r="CBX44" s="594"/>
      <c r="CBY44" s="594"/>
      <c r="CBZ44" s="594" t="s">
        <v>0</v>
      </c>
      <c r="CCA44" s="594"/>
      <c r="CCB44" s="594"/>
      <c r="CCC44" s="594"/>
      <c r="CCD44" s="594"/>
      <c r="CCE44" s="594"/>
      <c r="CCF44" s="594"/>
      <c r="CCG44" s="594"/>
      <c r="CCH44" s="594"/>
      <c r="CCI44" s="594"/>
      <c r="CCJ44" s="594"/>
      <c r="CCK44" s="594"/>
      <c r="CCL44" s="594"/>
      <c r="CCM44" s="594"/>
      <c r="CCN44" s="594"/>
      <c r="CCO44" s="594"/>
      <c r="CCP44" s="594" t="s">
        <v>0</v>
      </c>
      <c r="CCQ44" s="594"/>
      <c r="CCR44" s="594"/>
      <c r="CCS44" s="594"/>
      <c r="CCT44" s="594"/>
      <c r="CCU44" s="594"/>
      <c r="CCV44" s="594"/>
      <c r="CCW44" s="594"/>
      <c r="CCX44" s="594"/>
      <c r="CCY44" s="594"/>
      <c r="CCZ44" s="594"/>
      <c r="CDA44" s="594"/>
      <c r="CDB44" s="594"/>
      <c r="CDC44" s="594"/>
      <c r="CDD44" s="594"/>
      <c r="CDE44" s="594"/>
      <c r="CDF44" s="594" t="s">
        <v>0</v>
      </c>
      <c r="CDG44" s="594"/>
      <c r="CDH44" s="594"/>
      <c r="CDI44" s="594"/>
      <c r="CDJ44" s="594"/>
      <c r="CDK44" s="594"/>
      <c r="CDL44" s="594"/>
      <c r="CDM44" s="594"/>
      <c r="CDN44" s="594"/>
      <c r="CDO44" s="594"/>
      <c r="CDP44" s="594"/>
      <c r="CDQ44" s="594"/>
      <c r="CDR44" s="594"/>
      <c r="CDS44" s="594"/>
      <c r="CDT44" s="594"/>
      <c r="CDU44" s="594"/>
      <c r="CDV44" s="594" t="s">
        <v>0</v>
      </c>
      <c r="CDW44" s="594"/>
      <c r="CDX44" s="594"/>
      <c r="CDY44" s="594"/>
      <c r="CDZ44" s="594"/>
      <c r="CEA44" s="594"/>
      <c r="CEB44" s="594"/>
      <c r="CEC44" s="594"/>
      <c r="CED44" s="594"/>
      <c r="CEE44" s="594"/>
      <c r="CEF44" s="594"/>
      <c r="CEG44" s="594"/>
      <c r="CEH44" s="594"/>
      <c r="CEI44" s="594"/>
      <c r="CEJ44" s="594"/>
      <c r="CEK44" s="594"/>
      <c r="CEL44" s="594" t="s">
        <v>0</v>
      </c>
      <c r="CEM44" s="594"/>
      <c r="CEN44" s="594"/>
      <c r="CEO44" s="594"/>
      <c r="CEP44" s="594"/>
      <c r="CEQ44" s="594"/>
      <c r="CER44" s="594"/>
      <c r="CES44" s="594"/>
      <c r="CET44" s="594"/>
      <c r="CEU44" s="594"/>
      <c r="CEV44" s="594"/>
      <c r="CEW44" s="594"/>
      <c r="CEX44" s="594"/>
      <c r="CEY44" s="594"/>
      <c r="CEZ44" s="594"/>
      <c r="CFA44" s="594"/>
      <c r="CFB44" s="594" t="s">
        <v>0</v>
      </c>
      <c r="CFC44" s="594"/>
      <c r="CFD44" s="594"/>
      <c r="CFE44" s="594"/>
      <c r="CFF44" s="594"/>
      <c r="CFG44" s="594"/>
      <c r="CFH44" s="594"/>
      <c r="CFI44" s="594"/>
      <c r="CFJ44" s="594"/>
      <c r="CFK44" s="594"/>
      <c r="CFL44" s="594"/>
      <c r="CFM44" s="594"/>
      <c r="CFN44" s="594"/>
      <c r="CFO44" s="594"/>
      <c r="CFP44" s="594"/>
      <c r="CFQ44" s="594"/>
      <c r="CFR44" s="594" t="s">
        <v>0</v>
      </c>
      <c r="CFS44" s="594"/>
      <c r="CFT44" s="594"/>
      <c r="CFU44" s="594"/>
      <c r="CFV44" s="594"/>
      <c r="CFW44" s="594"/>
      <c r="CFX44" s="594"/>
      <c r="CFY44" s="594"/>
      <c r="CFZ44" s="594"/>
      <c r="CGA44" s="594"/>
      <c r="CGB44" s="594"/>
      <c r="CGC44" s="594"/>
      <c r="CGD44" s="594"/>
      <c r="CGE44" s="594"/>
      <c r="CGF44" s="594"/>
      <c r="CGG44" s="594"/>
      <c r="CGH44" s="594" t="s">
        <v>0</v>
      </c>
      <c r="CGI44" s="594"/>
      <c r="CGJ44" s="594"/>
      <c r="CGK44" s="594"/>
      <c r="CGL44" s="594"/>
      <c r="CGM44" s="594"/>
      <c r="CGN44" s="594"/>
      <c r="CGO44" s="594"/>
      <c r="CGP44" s="594"/>
      <c r="CGQ44" s="594"/>
      <c r="CGR44" s="594"/>
      <c r="CGS44" s="594"/>
      <c r="CGT44" s="594"/>
      <c r="CGU44" s="594"/>
      <c r="CGV44" s="594"/>
      <c r="CGW44" s="594"/>
      <c r="CGX44" s="594" t="s">
        <v>0</v>
      </c>
      <c r="CGY44" s="594"/>
      <c r="CGZ44" s="594"/>
      <c r="CHA44" s="594"/>
      <c r="CHB44" s="594"/>
      <c r="CHC44" s="594"/>
      <c r="CHD44" s="594"/>
      <c r="CHE44" s="594"/>
      <c r="CHF44" s="594"/>
      <c r="CHG44" s="594"/>
      <c r="CHH44" s="594"/>
      <c r="CHI44" s="594"/>
      <c r="CHJ44" s="594"/>
      <c r="CHK44" s="594"/>
      <c r="CHL44" s="594"/>
      <c r="CHM44" s="594"/>
      <c r="CHN44" s="594" t="s">
        <v>0</v>
      </c>
      <c r="CHO44" s="594"/>
      <c r="CHP44" s="594"/>
      <c r="CHQ44" s="594"/>
      <c r="CHR44" s="594"/>
      <c r="CHS44" s="594"/>
      <c r="CHT44" s="594"/>
      <c r="CHU44" s="594"/>
      <c r="CHV44" s="594"/>
      <c r="CHW44" s="594"/>
      <c r="CHX44" s="594"/>
      <c r="CHY44" s="594"/>
      <c r="CHZ44" s="594"/>
      <c r="CIA44" s="594"/>
      <c r="CIB44" s="594"/>
      <c r="CIC44" s="594"/>
      <c r="CID44" s="594" t="s">
        <v>0</v>
      </c>
      <c r="CIE44" s="594"/>
      <c r="CIF44" s="594"/>
      <c r="CIG44" s="594"/>
      <c r="CIH44" s="594"/>
      <c r="CII44" s="594"/>
      <c r="CIJ44" s="594"/>
      <c r="CIK44" s="594"/>
      <c r="CIL44" s="594"/>
      <c r="CIM44" s="594"/>
      <c r="CIN44" s="594"/>
      <c r="CIO44" s="594"/>
      <c r="CIP44" s="594"/>
      <c r="CIQ44" s="594"/>
      <c r="CIR44" s="594"/>
      <c r="CIS44" s="594"/>
      <c r="CIT44" s="594" t="s">
        <v>0</v>
      </c>
      <c r="CIU44" s="594"/>
      <c r="CIV44" s="594"/>
      <c r="CIW44" s="594"/>
      <c r="CIX44" s="594"/>
      <c r="CIY44" s="594"/>
      <c r="CIZ44" s="594"/>
      <c r="CJA44" s="594"/>
      <c r="CJB44" s="594"/>
      <c r="CJC44" s="594"/>
      <c r="CJD44" s="594"/>
      <c r="CJE44" s="594"/>
      <c r="CJF44" s="594"/>
      <c r="CJG44" s="594"/>
      <c r="CJH44" s="594"/>
      <c r="CJI44" s="594"/>
      <c r="CJJ44" s="594" t="s">
        <v>0</v>
      </c>
      <c r="CJK44" s="594"/>
      <c r="CJL44" s="594"/>
      <c r="CJM44" s="594"/>
      <c r="CJN44" s="594"/>
      <c r="CJO44" s="594"/>
      <c r="CJP44" s="594"/>
      <c r="CJQ44" s="594"/>
      <c r="CJR44" s="594"/>
      <c r="CJS44" s="594"/>
      <c r="CJT44" s="594"/>
      <c r="CJU44" s="594"/>
      <c r="CJV44" s="594"/>
      <c r="CJW44" s="594"/>
      <c r="CJX44" s="594"/>
      <c r="CJY44" s="594"/>
      <c r="CJZ44" s="594" t="s">
        <v>0</v>
      </c>
      <c r="CKA44" s="594"/>
      <c r="CKB44" s="594"/>
      <c r="CKC44" s="594"/>
      <c r="CKD44" s="594"/>
      <c r="CKE44" s="594"/>
      <c r="CKF44" s="594"/>
      <c r="CKG44" s="594"/>
      <c r="CKH44" s="594"/>
      <c r="CKI44" s="594"/>
      <c r="CKJ44" s="594"/>
      <c r="CKK44" s="594"/>
      <c r="CKL44" s="594"/>
      <c r="CKM44" s="594"/>
      <c r="CKN44" s="594"/>
      <c r="CKO44" s="594"/>
      <c r="CKP44" s="594" t="s">
        <v>0</v>
      </c>
      <c r="CKQ44" s="594"/>
      <c r="CKR44" s="594"/>
      <c r="CKS44" s="594"/>
      <c r="CKT44" s="594"/>
      <c r="CKU44" s="594"/>
      <c r="CKV44" s="594"/>
      <c r="CKW44" s="594"/>
      <c r="CKX44" s="594"/>
      <c r="CKY44" s="594"/>
      <c r="CKZ44" s="594"/>
      <c r="CLA44" s="594"/>
      <c r="CLB44" s="594"/>
      <c r="CLC44" s="594"/>
      <c r="CLD44" s="594"/>
      <c r="CLE44" s="594"/>
      <c r="CLF44" s="594" t="s">
        <v>0</v>
      </c>
      <c r="CLG44" s="594"/>
      <c r="CLH44" s="594"/>
      <c r="CLI44" s="594"/>
      <c r="CLJ44" s="594"/>
      <c r="CLK44" s="594"/>
      <c r="CLL44" s="594"/>
      <c r="CLM44" s="594"/>
      <c r="CLN44" s="594"/>
      <c r="CLO44" s="594"/>
      <c r="CLP44" s="594"/>
      <c r="CLQ44" s="594"/>
      <c r="CLR44" s="594"/>
      <c r="CLS44" s="594"/>
      <c r="CLT44" s="594"/>
      <c r="CLU44" s="594"/>
      <c r="CLV44" s="594" t="s">
        <v>0</v>
      </c>
      <c r="CLW44" s="594"/>
      <c r="CLX44" s="594"/>
      <c r="CLY44" s="594"/>
      <c r="CLZ44" s="594"/>
      <c r="CMA44" s="594"/>
      <c r="CMB44" s="594"/>
      <c r="CMC44" s="594"/>
      <c r="CMD44" s="594"/>
      <c r="CME44" s="594"/>
      <c r="CMF44" s="594"/>
      <c r="CMG44" s="594"/>
      <c r="CMH44" s="594"/>
      <c r="CMI44" s="594"/>
      <c r="CMJ44" s="594"/>
      <c r="CMK44" s="594"/>
      <c r="CML44" s="594" t="s">
        <v>0</v>
      </c>
      <c r="CMM44" s="594"/>
      <c r="CMN44" s="594"/>
      <c r="CMO44" s="594"/>
      <c r="CMP44" s="594"/>
      <c r="CMQ44" s="594"/>
      <c r="CMR44" s="594"/>
      <c r="CMS44" s="594"/>
      <c r="CMT44" s="594"/>
      <c r="CMU44" s="594"/>
      <c r="CMV44" s="594"/>
      <c r="CMW44" s="594"/>
      <c r="CMX44" s="594"/>
      <c r="CMY44" s="594"/>
      <c r="CMZ44" s="594"/>
      <c r="CNA44" s="594"/>
      <c r="CNB44" s="594" t="s">
        <v>0</v>
      </c>
      <c r="CNC44" s="594"/>
      <c r="CND44" s="594"/>
      <c r="CNE44" s="594"/>
      <c r="CNF44" s="594"/>
      <c r="CNG44" s="594"/>
      <c r="CNH44" s="594"/>
      <c r="CNI44" s="594"/>
      <c r="CNJ44" s="594"/>
      <c r="CNK44" s="594"/>
      <c r="CNL44" s="594"/>
      <c r="CNM44" s="594"/>
      <c r="CNN44" s="594"/>
      <c r="CNO44" s="594"/>
      <c r="CNP44" s="594"/>
      <c r="CNQ44" s="594"/>
      <c r="CNR44" s="594" t="s">
        <v>0</v>
      </c>
      <c r="CNS44" s="594"/>
      <c r="CNT44" s="594"/>
      <c r="CNU44" s="594"/>
      <c r="CNV44" s="594"/>
      <c r="CNW44" s="594"/>
      <c r="CNX44" s="594"/>
      <c r="CNY44" s="594"/>
      <c r="CNZ44" s="594"/>
      <c r="COA44" s="594"/>
      <c r="COB44" s="594"/>
      <c r="COC44" s="594"/>
      <c r="COD44" s="594"/>
      <c r="COE44" s="594"/>
      <c r="COF44" s="594"/>
      <c r="COG44" s="594"/>
      <c r="COH44" s="594" t="s">
        <v>0</v>
      </c>
      <c r="COI44" s="594"/>
      <c r="COJ44" s="594"/>
      <c r="COK44" s="594"/>
      <c r="COL44" s="594"/>
      <c r="COM44" s="594"/>
      <c r="CON44" s="594"/>
      <c r="COO44" s="594"/>
      <c r="COP44" s="594"/>
      <c r="COQ44" s="594"/>
      <c r="COR44" s="594"/>
      <c r="COS44" s="594"/>
      <c r="COT44" s="594"/>
      <c r="COU44" s="594"/>
      <c r="COV44" s="594"/>
      <c r="COW44" s="594"/>
      <c r="COX44" s="594" t="s">
        <v>0</v>
      </c>
      <c r="COY44" s="594"/>
      <c r="COZ44" s="594"/>
      <c r="CPA44" s="594"/>
      <c r="CPB44" s="594"/>
      <c r="CPC44" s="594"/>
      <c r="CPD44" s="594"/>
      <c r="CPE44" s="594"/>
      <c r="CPF44" s="594"/>
      <c r="CPG44" s="594"/>
      <c r="CPH44" s="594"/>
      <c r="CPI44" s="594"/>
      <c r="CPJ44" s="594"/>
      <c r="CPK44" s="594"/>
      <c r="CPL44" s="594"/>
      <c r="CPM44" s="594"/>
      <c r="CPN44" s="594" t="s">
        <v>0</v>
      </c>
      <c r="CPO44" s="594"/>
      <c r="CPP44" s="594"/>
      <c r="CPQ44" s="594"/>
      <c r="CPR44" s="594"/>
      <c r="CPS44" s="594"/>
      <c r="CPT44" s="594"/>
      <c r="CPU44" s="594"/>
      <c r="CPV44" s="594"/>
      <c r="CPW44" s="594"/>
      <c r="CPX44" s="594"/>
      <c r="CPY44" s="594"/>
      <c r="CPZ44" s="594"/>
      <c r="CQA44" s="594"/>
      <c r="CQB44" s="594"/>
      <c r="CQC44" s="594"/>
      <c r="CQD44" s="594" t="s">
        <v>0</v>
      </c>
      <c r="CQE44" s="594"/>
      <c r="CQF44" s="594"/>
      <c r="CQG44" s="594"/>
      <c r="CQH44" s="594"/>
      <c r="CQI44" s="594"/>
      <c r="CQJ44" s="594"/>
      <c r="CQK44" s="594"/>
      <c r="CQL44" s="594"/>
      <c r="CQM44" s="594"/>
      <c r="CQN44" s="594"/>
      <c r="CQO44" s="594"/>
      <c r="CQP44" s="594"/>
      <c r="CQQ44" s="594"/>
      <c r="CQR44" s="594"/>
      <c r="CQS44" s="594"/>
      <c r="CQT44" s="594" t="s">
        <v>0</v>
      </c>
      <c r="CQU44" s="594"/>
      <c r="CQV44" s="594"/>
      <c r="CQW44" s="594"/>
      <c r="CQX44" s="594"/>
      <c r="CQY44" s="594"/>
      <c r="CQZ44" s="594"/>
      <c r="CRA44" s="594"/>
      <c r="CRB44" s="594"/>
      <c r="CRC44" s="594"/>
      <c r="CRD44" s="594"/>
      <c r="CRE44" s="594"/>
      <c r="CRF44" s="594"/>
      <c r="CRG44" s="594"/>
      <c r="CRH44" s="594"/>
      <c r="CRI44" s="594"/>
      <c r="CRJ44" s="594" t="s">
        <v>0</v>
      </c>
      <c r="CRK44" s="594"/>
      <c r="CRL44" s="594"/>
      <c r="CRM44" s="594"/>
      <c r="CRN44" s="594"/>
      <c r="CRO44" s="594"/>
      <c r="CRP44" s="594"/>
      <c r="CRQ44" s="594"/>
      <c r="CRR44" s="594"/>
      <c r="CRS44" s="594"/>
      <c r="CRT44" s="594"/>
      <c r="CRU44" s="594"/>
      <c r="CRV44" s="594"/>
      <c r="CRW44" s="594"/>
      <c r="CRX44" s="594"/>
      <c r="CRY44" s="594"/>
      <c r="CRZ44" s="594" t="s">
        <v>0</v>
      </c>
      <c r="CSA44" s="594"/>
      <c r="CSB44" s="594"/>
      <c r="CSC44" s="594"/>
      <c r="CSD44" s="594"/>
      <c r="CSE44" s="594"/>
      <c r="CSF44" s="594"/>
      <c r="CSG44" s="594"/>
      <c r="CSH44" s="594"/>
      <c r="CSI44" s="594"/>
      <c r="CSJ44" s="594"/>
      <c r="CSK44" s="594"/>
      <c r="CSL44" s="594"/>
      <c r="CSM44" s="594"/>
      <c r="CSN44" s="594"/>
      <c r="CSO44" s="594"/>
      <c r="CSP44" s="594" t="s">
        <v>0</v>
      </c>
      <c r="CSQ44" s="594"/>
      <c r="CSR44" s="594"/>
      <c r="CSS44" s="594"/>
      <c r="CST44" s="594"/>
      <c r="CSU44" s="594"/>
      <c r="CSV44" s="594"/>
      <c r="CSW44" s="594"/>
      <c r="CSX44" s="594"/>
      <c r="CSY44" s="594"/>
      <c r="CSZ44" s="594"/>
      <c r="CTA44" s="594"/>
      <c r="CTB44" s="594"/>
      <c r="CTC44" s="594"/>
      <c r="CTD44" s="594"/>
      <c r="CTE44" s="594"/>
      <c r="CTF44" s="594" t="s">
        <v>0</v>
      </c>
      <c r="CTG44" s="594"/>
      <c r="CTH44" s="594"/>
      <c r="CTI44" s="594"/>
      <c r="CTJ44" s="594"/>
      <c r="CTK44" s="594"/>
      <c r="CTL44" s="594"/>
      <c r="CTM44" s="594"/>
      <c r="CTN44" s="594"/>
      <c r="CTO44" s="594"/>
      <c r="CTP44" s="594"/>
      <c r="CTQ44" s="594"/>
      <c r="CTR44" s="594"/>
      <c r="CTS44" s="594"/>
      <c r="CTT44" s="594"/>
      <c r="CTU44" s="594"/>
      <c r="CTV44" s="594" t="s">
        <v>0</v>
      </c>
      <c r="CTW44" s="594"/>
      <c r="CTX44" s="594"/>
      <c r="CTY44" s="594"/>
      <c r="CTZ44" s="594"/>
      <c r="CUA44" s="594"/>
      <c r="CUB44" s="594"/>
      <c r="CUC44" s="594"/>
      <c r="CUD44" s="594"/>
      <c r="CUE44" s="594"/>
      <c r="CUF44" s="594"/>
      <c r="CUG44" s="594"/>
      <c r="CUH44" s="594"/>
      <c r="CUI44" s="594"/>
      <c r="CUJ44" s="594"/>
      <c r="CUK44" s="594"/>
      <c r="CUL44" s="594" t="s">
        <v>0</v>
      </c>
      <c r="CUM44" s="594"/>
      <c r="CUN44" s="594"/>
      <c r="CUO44" s="594"/>
      <c r="CUP44" s="594"/>
      <c r="CUQ44" s="594"/>
      <c r="CUR44" s="594"/>
      <c r="CUS44" s="594"/>
      <c r="CUT44" s="594"/>
      <c r="CUU44" s="594"/>
      <c r="CUV44" s="594"/>
      <c r="CUW44" s="594"/>
      <c r="CUX44" s="594"/>
      <c r="CUY44" s="594"/>
      <c r="CUZ44" s="594"/>
      <c r="CVA44" s="594"/>
      <c r="CVB44" s="594" t="s">
        <v>0</v>
      </c>
      <c r="CVC44" s="594"/>
      <c r="CVD44" s="594"/>
      <c r="CVE44" s="594"/>
      <c r="CVF44" s="594"/>
      <c r="CVG44" s="594"/>
      <c r="CVH44" s="594"/>
      <c r="CVI44" s="594"/>
      <c r="CVJ44" s="594"/>
      <c r="CVK44" s="594"/>
      <c r="CVL44" s="594"/>
      <c r="CVM44" s="594"/>
      <c r="CVN44" s="594"/>
      <c r="CVO44" s="594"/>
      <c r="CVP44" s="594"/>
      <c r="CVQ44" s="594"/>
      <c r="CVR44" s="594" t="s">
        <v>0</v>
      </c>
      <c r="CVS44" s="594"/>
      <c r="CVT44" s="594"/>
      <c r="CVU44" s="594"/>
      <c r="CVV44" s="594"/>
      <c r="CVW44" s="594"/>
      <c r="CVX44" s="594"/>
      <c r="CVY44" s="594"/>
      <c r="CVZ44" s="594"/>
      <c r="CWA44" s="594"/>
      <c r="CWB44" s="594"/>
      <c r="CWC44" s="594"/>
      <c r="CWD44" s="594"/>
      <c r="CWE44" s="594"/>
      <c r="CWF44" s="594"/>
      <c r="CWG44" s="594"/>
      <c r="CWH44" s="594" t="s">
        <v>0</v>
      </c>
      <c r="CWI44" s="594"/>
      <c r="CWJ44" s="594"/>
      <c r="CWK44" s="594"/>
      <c r="CWL44" s="594"/>
      <c r="CWM44" s="594"/>
      <c r="CWN44" s="594"/>
      <c r="CWO44" s="594"/>
      <c r="CWP44" s="594"/>
      <c r="CWQ44" s="594"/>
      <c r="CWR44" s="594"/>
      <c r="CWS44" s="594"/>
      <c r="CWT44" s="594"/>
      <c r="CWU44" s="594"/>
      <c r="CWV44" s="594"/>
      <c r="CWW44" s="594"/>
      <c r="CWX44" s="594" t="s">
        <v>0</v>
      </c>
      <c r="CWY44" s="594"/>
      <c r="CWZ44" s="594"/>
      <c r="CXA44" s="594"/>
      <c r="CXB44" s="594"/>
      <c r="CXC44" s="594"/>
      <c r="CXD44" s="594"/>
      <c r="CXE44" s="594"/>
      <c r="CXF44" s="594"/>
      <c r="CXG44" s="594"/>
      <c r="CXH44" s="594"/>
      <c r="CXI44" s="594"/>
      <c r="CXJ44" s="594"/>
      <c r="CXK44" s="594"/>
      <c r="CXL44" s="594"/>
      <c r="CXM44" s="594"/>
      <c r="CXN44" s="594" t="s">
        <v>0</v>
      </c>
      <c r="CXO44" s="594"/>
      <c r="CXP44" s="594"/>
      <c r="CXQ44" s="594"/>
      <c r="CXR44" s="594"/>
      <c r="CXS44" s="594"/>
      <c r="CXT44" s="594"/>
      <c r="CXU44" s="594"/>
      <c r="CXV44" s="594"/>
      <c r="CXW44" s="594"/>
      <c r="CXX44" s="594"/>
      <c r="CXY44" s="594"/>
      <c r="CXZ44" s="594"/>
      <c r="CYA44" s="594"/>
      <c r="CYB44" s="594"/>
      <c r="CYC44" s="594"/>
      <c r="CYD44" s="594" t="s">
        <v>0</v>
      </c>
      <c r="CYE44" s="594"/>
      <c r="CYF44" s="594"/>
      <c r="CYG44" s="594"/>
      <c r="CYH44" s="594"/>
      <c r="CYI44" s="594"/>
      <c r="CYJ44" s="594"/>
      <c r="CYK44" s="594"/>
      <c r="CYL44" s="594"/>
      <c r="CYM44" s="594"/>
      <c r="CYN44" s="594"/>
      <c r="CYO44" s="594"/>
      <c r="CYP44" s="594"/>
      <c r="CYQ44" s="594"/>
      <c r="CYR44" s="594"/>
      <c r="CYS44" s="594"/>
      <c r="CYT44" s="594" t="s">
        <v>0</v>
      </c>
      <c r="CYU44" s="594"/>
      <c r="CYV44" s="594"/>
      <c r="CYW44" s="594"/>
      <c r="CYX44" s="594"/>
      <c r="CYY44" s="594"/>
      <c r="CYZ44" s="594"/>
      <c r="CZA44" s="594"/>
      <c r="CZB44" s="594"/>
      <c r="CZC44" s="594"/>
      <c r="CZD44" s="594"/>
      <c r="CZE44" s="594"/>
      <c r="CZF44" s="594"/>
      <c r="CZG44" s="594"/>
      <c r="CZH44" s="594"/>
      <c r="CZI44" s="594"/>
      <c r="CZJ44" s="594" t="s">
        <v>0</v>
      </c>
      <c r="CZK44" s="594"/>
      <c r="CZL44" s="594"/>
      <c r="CZM44" s="594"/>
      <c r="CZN44" s="594"/>
      <c r="CZO44" s="594"/>
      <c r="CZP44" s="594"/>
      <c r="CZQ44" s="594"/>
      <c r="CZR44" s="594"/>
      <c r="CZS44" s="594"/>
      <c r="CZT44" s="594"/>
      <c r="CZU44" s="594"/>
      <c r="CZV44" s="594"/>
      <c r="CZW44" s="594"/>
      <c r="CZX44" s="594"/>
      <c r="CZY44" s="594"/>
      <c r="CZZ44" s="594" t="s">
        <v>0</v>
      </c>
      <c r="DAA44" s="594"/>
      <c r="DAB44" s="594"/>
      <c r="DAC44" s="594"/>
      <c r="DAD44" s="594"/>
      <c r="DAE44" s="594"/>
      <c r="DAF44" s="594"/>
      <c r="DAG44" s="594"/>
      <c r="DAH44" s="594"/>
      <c r="DAI44" s="594"/>
      <c r="DAJ44" s="594"/>
      <c r="DAK44" s="594"/>
      <c r="DAL44" s="594"/>
      <c r="DAM44" s="594"/>
      <c r="DAN44" s="594"/>
      <c r="DAO44" s="594"/>
      <c r="DAP44" s="594" t="s">
        <v>0</v>
      </c>
      <c r="DAQ44" s="594"/>
      <c r="DAR44" s="594"/>
      <c r="DAS44" s="594"/>
      <c r="DAT44" s="594"/>
      <c r="DAU44" s="594"/>
      <c r="DAV44" s="594"/>
      <c r="DAW44" s="594"/>
      <c r="DAX44" s="594"/>
      <c r="DAY44" s="594"/>
      <c r="DAZ44" s="594"/>
      <c r="DBA44" s="594"/>
      <c r="DBB44" s="594"/>
      <c r="DBC44" s="594"/>
      <c r="DBD44" s="594"/>
      <c r="DBE44" s="594"/>
      <c r="DBF44" s="594" t="s">
        <v>0</v>
      </c>
      <c r="DBG44" s="594"/>
      <c r="DBH44" s="594"/>
      <c r="DBI44" s="594"/>
      <c r="DBJ44" s="594"/>
      <c r="DBK44" s="594"/>
      <c r="DBL44" s="594"/>
      <c r="DBM44" s="594"/>
      <c r="DBN44" s="594"/>
      <c r="DBO44" s="594"/>
      <c r="DBP44" s="594"/>
      <c r="DBQ44" s="594"/>
      <c r="DBR44" s="594"/>
      <c r="DBS44" s="594"/>
      <c r="DBT44" s="594"/>
      <c r="DBU44" s="594"/>
      <c r="DBV44" s="594" t="s">
        <v>0</v>
      </c>
      <c r="DBW44" s="594"/>
      <c r="DBX44" s="594"/>
      <c r="DBY44" s="594"/>
      <c r="DBZ44" s="594"/>
      <c r="DCA44" s="594"/>
      <c r="DCB44" s="594"/>
      <c r="DCC44" s="594"/>
      <c r="DCD44" s="594"/>
      <c r="DCE44" s="594"/>
      <c r="DCF44" s="594"/>
      <c r="DCG44" s="594"/>
      <c r="DCH44" s="594"/>
      <c r="DCI44" s="594"/>
      <c r="DCJ44" s="594"/>
      <c r="DCK44" s="594"/>
      <c r="DCL44" s="594" t="s">
        <v>0</v>
      </c>
      <c r="DCM44" s="594"/>
      <c r="DCN44" s="594"/>
      <c r="DCO44" s="594"/>
      <c r="DCP44" s="594"/>
      <c r="DCQ44" s="594"/>
      <c r="DCR44" s="594"/>
      <c r="DCS44" s="594"/>
      <c r="DCT44" s="594"/>
      <c r="DCU44" s="594"/>
      <c r="DCV44" s="594"/>
      <c r="DCW44" s="594"/>
      <c r="DCX44" s="594"/>
      <c r="DCY44" s="594"/>
      <c r="DCZ44" s="594"/>
      <c r="DDA44" s="594"/>
      <c r="DDB44" s="594" t="s">
        <v>0</v>
      </c>
      <c r="DDC44" s="594"/>
      <c r="DDD44" s="594"/>
      <c r="DDE44" s="594"/>
      <c r="DDF44" s="594"/>
      <c r="DDG44" s="594"/>
      <c r="DDH44" s="594"/>
      <c r="DDI44" s="594"/>
      <c r="DDJ44" s="594"/>
      <c r="DDK44" s="594"/>
      <c r="DDL44" s="594"/>
      <c r="DDM44" s="594"/>
      <c r="DDN44" s="594"/>
      <c r="DDO44" s="594"/>
      <c r="DDP44" s="594"/>
      <c r="DDQ44" s="594"/>
      <c r="DDR44" s="594" t="s">
        <v>0</v>
      </c>
      <c r="DDS44" s="594"/>
      <c r="DDT44" s="594"/>
      <c r="DDU44" s="594"/>
      <c r="DDV44" s="594"/>
      <c r="DDW44" s="594"/>
      <c r="DDX44" s="594"/>
      <c r="DDY44" s="594"/>
      <c r="DDZ44" s="594"/>
      <c r="DEA44" s="594"/>
      <c r="DEB44" s="594"/>
      <c r="DEC44" s="594"/>
      <c r="DED44" s="594"/>
      <c r="DEE44" s="594"/>
      <c r="DEF44" s="594"/>
      <c r="DEG44" s="594"/>
      <c r="DEH44" s="594" t="s">
        <v>0</v>
      </c>
      <c r="DEI44" s="594"/>
      <c r="DEJ44" s="594"/>
      <c r="DEK44" s="594"/>
      <c r="DEL44" s="594"/>
      <c r="DEM44" s="594"/>
      <c r="DEN44" s="594"/>
      <c r="DEO44" s="594"/>
      <c r="DEP44" s="594"/>
      <c r="DEQ44" s="594"/>
      <c r="DER44" s="594"/>
      <c r="DES44" s="594"/>
      <c r="DET44" s="594"/>
      <c r="DEU44" s="594"/>
      <c r="DEV44" s="594"/>
      <c r="DEW44" s="594"/>
      <c r="DEX44" s="594" t="s">
        <v>0</v>
      </c>
      <c r="DEY44" s="594"/>
      <c r="DEZ44" s="594"/>
      <c r="DFA44" s="594"/>
      <c r="DFB44" s="594"/>
      <c r="DFC44" s="594"/>
      <c r="DFD44" s="594"/>
      <c r="DFE44" s="594"/>
      <c r="DFF44" s="594"/>
      <c r="DFG44" s="594"/>
      <c r="DFH44" s="594"/>
      <c r="DFI44" s="594"/>
      <c r="DFJ44" s="594"/>
      <c r="DFK44" s="594"/>
      <c r="DFL44" s="594"/>
      <c r="DFM44" s="594"/>
      <c r="DFN44" s="594" t="s">
        <v>0</v>
      </c>
      <c r="DFO44" s="594"/>
      <c r="DFP44" s="594"/>
      <c r="DFQ44" s="594"/>
      <c r="DFR44" s="594"/>
      <c r="DFS44" s="594"/>
      <c r="DFT44" s="594"/>
      <c r="DFU44" s="594"/>
      <c r="DFV44" s="594"/>
      <c r="DFW44" s="594"/>
      <c r="DFX44" s="594"/>
      <c r="DFY44" s="594"/>
      <c r="DFZ44" s="594"/>
      <c r="DGA44" s="594"/>
      <c r="DGB44" s="594"/>
      <c r="DGC44" s="594"/>
      <c r="DGD44" s="594" t="s">
        <v>0</v>
      </c>
      <c r="DGE44" s="594"/>
      <c r="DGF44" s="594"/>
      <c r="DGG44" s="594"/>
      <c r="DGH44" s="594"/>
      <c r="DGI44" s="594"/>
      <c r="DGJ44" s="594"/>
      <c r="DGK44" s="594"/>
      <c r="DGL44" s="594"/>
      <c r="DGM44" s="594"/>
      <c r="DGN44" s="594"/>
      <c r="DGO44" s="594"/>
      <c r="DGP44" s="594"/>
      <c r="DGQ44" s="594"/>
      <c r="DGR44" s="594"/>
      <c r="DGS44" s="594"/>
      <c r="DGT44" s="594" t="s">
        <v>0</v>
      </c>
      <c r="DGU44" s="594"/>
      <c r="DGV44" s="594"/>
      <c r="DGW44" s="594"/>
      <c r="DGX44" s="594"/>
      <c r="DGY44" s="594"/>
      <c r="DGZ44" s="594"/>
      <c r="DHA44" s="594"/>
      <c r="DHB44" s="594"/>
      <c r="DHC44" s="594"/>
      <c r="DHD44" s="594"/>
      <c r="DHE44" s="594"/>
      <c r="DHF44" s="594"/>
      <c r="DHG44" s="594"/>
      <c r="DHH44" s="594"/>
      <c r="DHI44" s="594"/>
      <c r="DHJ44" s="594" t="s">
        <v>0</v>
      </c>
      <c r="DHK44" s="594"/>
      <c r="DHL44" s="594"/>
      <c r="DHM44" s="594"/>
      <c r="DHN44" s="594"/>
      <c r="DHO44" s="594"/>
      <c r="DHP44" s="594"/>
      <c r="DHQ44" s="594"/>
      <c r="DHR44" s="594"/>
      <c r="DHS44" s="594"/>
      <c r="DHT44" s="594"/>
      <c r="DHU44" s="594"/>
      <c r="DHV44" s="594"/>
      <c r="DHW44" s="594"/>
      <c r="DHX44" s="594"/>
      <c r="DHY44" s="594"/>
      <c r="DHZ44" s="594" t="s">
        <v>0</v>
      </c>
      <c r="DIA44" s="594"/>
      <c r="DIB44" s="594"/>
      <c r="DIC44" s="594"/>
      <c r="DID44" s="594"/>
      <c r="DIE44" s="594"/>
      <c r="DIF44" s="594"/>
      <c r="DIG44" s="594"/>
      <c r="DIH44" s="594"/>
      <c r="DII44" s="594"/>
      <c r="DIJ44" s="594"/>
      <c r="DIK44" s="594"/>
      <c r="DIL44" s="594"/>
      <c r="DIM44" s="594"/>
      <c r="DIN44" s="594"/>
      <c r="DIO44" s="594"/>
      <c r="DIP44" s="594" t="s">
        <v>0</v>
      </c>
      <c r="DIQ44" s="594"/>
      <c r="DIR44" s="594"/>
      <c r="DIS44" s="594"/>
      <c r="DIT44" s="594"/>
      <c r="DIU44" s="594"/>
      <c r="DIV44" s="594"/>
      <c r="DIW44" s="594"/>
      <c r="DIX44" s="594"/>
      <c r="DIY44" s="594"/>
      <c r="DIZ44" s="594"/>
      <c r="DJA44" s="594"/>
      <c r="DJB44" s="594"/>
      <c r="DJC44" s="594"/>
      <c r="DJD44" s="594"/>
      <c r="DJE44" s="594"/>
      <c r="DJF44" s="594" t="s">
        <v>0</v>
      </c>
      <c r="DJG44" s="594"/>
      <c r="DJH44" s="594"/>
      <c r="DJI44" s="594"/>
      <c r="DJJ44" s="594"/>
      <c r="DJK44" s="594"/>
      <c r="DJL44" s="594"/>
      <c r="DJM44" s="594"/>
      <c r="DJN44" s="594"/>
      <c r="DJO44" s="594"/>
      <c r="DJP44" s="594"/>
      <c r="DJQ44" s="594"/>
      <c r="DJR44" s="594"/>
      <c r="DJS44" s="594"/>
      <c r="DJT44" s="594"/>
      <c r="DJU44" s="594"/>
      <c r="DJV44" s="594" t="s">
        <v>0</v>
      </c>
      <c r="DJW44" s="594"/>
      <c r="DJX44" s="594"/>
      <c r="DJY44" s="594"/>
      <c r="DJZ44" s="594"/>
      <c r="DKA44" s="594"/>
      <c r="DKB44" s="594"/>
      <c r="DKC44" s="594"/>
      <c r="DKD44" s="594"/>
      <c r="DKE44" s="594"/>
      <c r="DKF44" s="594"/>
      <c r="DKG44" s="594"/>
      <c r="DKH44" s="594"/>
      <c r="DKI44" s="594"/>
      <c r="DKJ44" s="594"/>
      <c r="DKK44" s="594"/>
      <c r="DKL44" s="594" t="s">
        <v>0</v>
      </c>
      <c r="DKM44" s="594"/>
      <c r="DKN44" s="594"/>
      <c r="DKO44" s="594"/>
      <c r="DKP44" s="594"/>
      <c r="DKQ44" s="594"/>
      <c r="DKR44" s="594"/>
      <c r="DKS44" s="594"/>
      <c r="DKT44" s="594"/>
      <c r="DKU44" s="594"/>
      <c r="DKV44" s="594"/>
      <c r="DKW44" s="594"/>
      <c r="DKX44" s="594"/>
      <c r="DKY44" s="594"/>
      <c r="DKZ44" s="594"/>
      <c r="DLA44" s="594"/>
      <c r="DLB44" s="594" t="s">
        <v>0</v>
      </c>
      <c r="DLC44" s="594"/>
      <c r="DLD44" s="594"/>
      <c r="DLE44" s="594"/>
      <c r="DLF44" s="594"/>
      <c r="DLG44" s="594"/>
      <c r="DLH44" s="594"/>
      <c r="DLI44" s="594"/>
      <c r="DLJ44" s="594"/>
      <c r="DLK44" s="594"/>
      <c r="DLL44" s="594"/>
      <c r="DLM44" s="594"/>
      <c r="DLN44" s="594"/>
      <c r="DLO44" s="594"/>
      <c r="DLP44" s="594"/>
      <c r="DLQ44" s="594"/>
      <c r="DLR44" s="594" t="s">
        <v>0</v>
      </c>
      <c r="DLS44" s="594"/>
      <c r="DLT44" s="594"/>
      <c r="DLU44" s="594"/>
      <c r="DLV44" s="594"/>
      <c r="DLW44" s="594"/>
      <c r="DLX44" s="594"/>
      <c r="DLY44" s="594"/>
      <c r="DLZ44" s="594"/>
      <c r="DMA44" s="594"/>
      <c r="DMB44" s="594"/>
      <c r="DMC44" s="594"/>
      <c r="DMD44" s="594"/>
      <c r="DME44" s="594"/>
      <c r="DMF44" s="594"/>
      <c r="DMG44" s="594"/>
      <c r="DMH44" s="594" t="s">
        <v>0</v>
      </c>
      <c r="DMI44" s="594"/>
      <c r="DMJ44" s="594"/>
      <c r="DMK44" s="594"/>
      <c r="DML44" s="594"/>
      <c r="DMM44" s="594"/>
      <c r="DMN44" s="594"/>
      <c r="DMO44" s="594"/>
      <c r="DMP44" s="594"/>
      <c r="DMQ44" s="594"/>
      <c r="DMR44" s="594"/>
      <c r="DMS44" s="594"/>
      <c r="DMT44" s="594"/>
      <c r="DMU44" s="594"/>
      <c r="DMV44" s="594"/>
      <c r="DMW44" s="594"/>
      <c r="DMX44" s="594" t="s">
        <v>0</v>
      </c>
      <c r="DMY44" s="594"/>
      <c r="DMZ44" s="594"/>
      <c r="DNA44" s="594"/>
      <c r="DNB44" s="594"/>
      <c r="DNC44" s="594"/>
      <c r="DND44" s="594"/>
      <c r="DNE44" s="594"/>
      <c r="DNF44" s="594"/>
      <c r="DNG44" s="594"/>
      <c r="DNH44" s="594"/>
      <c r="DNI44" s="594"/>
      <c r="DNJ44" s="594"/>
      <c r="DNK44" s="594"/>
      <c r="DNL44" s="594"/>
      <c r="DNM44" s="594"/>
      <c r="DNN44" s="594" t="s">
        <v>0</v>
      </c>
      <c r="DNO44" s="594"/>
      <c r="DNP44" s="594"/>
      <c r="DNQ44" s="594"/>
      <c r="DNR44" s="594"/>
      <c r="DNS44" s="594"/>
      <c r="DNT44" s="594"/>
      <c r="DNU44" s="594"/>
      <c r="DNV44" s="594"/>
      <c r="DNW44" s="594"/>
      <c r="DNX44" s="594"/>
      <c r="DNY44" s="594"/>
      <c r="DNZ44" s="594"/>
      <c r="DOA44" s="594"/>
      <c r="DOB44" s="594"/>
      <c r="DOC44" s="594"/>
      <c r="DOD44" s="594" t="s">
        <v>0</v>
      </c>
      <c r="DOE44" s="594"/>
      <c r="DOF44" s="594"/>
      <c r="DOG44" s="594"/>
      <c r="DOH44" s="594"/>
      <c r="DOI44" s="594"/>
      <c r="DOJ44" s="594"/>
      <c r="DOK44" s="594"/>
      <c r="DOL44" s="594"/>
      <c r="DOM44" s="594"/>
      <c r="DON44" s="594"/>
      <c r="DOO44" s="594"/>
      <c r="DOP44" s="594"/>
      <c r="DOQ44" s="594"/>
      <c r="DOR44" s="594"/>
      <c r="DOS44" s="594"/>
      <c r="DOT44" s="594" t="s">
        <v>0</v>
      </c>
      <c r="DOU44" s="594"/>
      <c r="DOV44" s="594"/>
      <c r="DOW44" s="594"/>
      <c r="DOX44" s="594"/>
      <c r="DOY44" s="594"/>
      <c r="DOZ44" s="594"/>
      <c r="DPA44" s="594"/>
      <c r="DPB44" s="594"/>
      <c r="DPC44" s="594"/>
      <c r="DPD44" s="594"/>
      <c r="DPE44" s="594"/>
      <c r="DPF44" s="594"/>
      <c r="DPG44" s="594"/>
      <c r="DPH44" s="594"/>
      <c r="DPI44" s="594"/>
      <c r="DPJ44" s="594" t="s">
        <v>0</v>
      </c>
      <c r="DPK44" s="594"/>
      <c r="DPL44" s="594"/>
      <c r="DPM44" s="594"/>
      <c r="DPN44" s="594"/>
      <c r="DPO44" s="594"/>
      <c r="DPP44" s="594"/>
      <c r="DPQ44" s="594"/>
      <c r="DPR44" s="594"/>
      <c r="DPS44" s="594"/>
      <c r="DPT44" s="594"/>
      <c r="DPU44" s="594"/>
      <c r="DPV44" s="594"/>
      <c r="DPW44" s="594"/>
      <c r="DPX44" s="594"/>
      <c r="DPY44" s="594"/>
      <c r="DPZ44" s="594" t="s">
        <v>0</v>
      </c>
      <c r="DQA44" s="594"/>
      <c r="DQB44" s="594"/>
      <c r="DQC44" s="594"/>
      <c r="DQD44" s="594"/>
      <c r="DQE44" s="594"/>
      <c r="DQF44" s="594"/>
      <c r="DQG44" s="594"/>
      <c r="DQH44" s="594"/>
      <c r="DQI44" s="594"/>
      <c r="DQJ44" s="594"/>
      <c r="DQK44" s="594"/>
      <c r="DQL44" s="594"/>
      <c r="DQM44" s="594"/>
      <c r="DQN44" s="594"/>
      <c r="DQO44" s="594"/>
      <c r="DQP44" s="594" t="s">
        <v>0</v>
      </c>
      <c r="DQQ44" s="594"/>
      <c r="DQR44" s="594"/>
      <c r="DQS44" s="594"/>
      <c r="DQT44" s="594"/>
      <c r="DQU44" s="594"/>
      <c r="DQV44" s="594"/>
      <c r="DQW44" s="594"/>
      <c r="DQX44" s="594"/>
      <c r="DQY44" s="594"/>
      <c r="DQZ44" s="594"/>
      <c r="DRA44" s="594"/>
      <c r="DRB44" s="594"/>
      <c r="DRC44" s="594"/>
      <c r="DRD44" s="594"/>
      <c r="DRE44" s="594"/>
      <c r="DRF44" s="594" t="s">
        <v>0</v>
      </c>
      <c r="DRG44" s="594"/>
      <c r="DRH44" s="594"/>
      <c r="DRI44" s="594"/>
      <c r="DRJ44" s="594"/>
      <c r="DRK44" s="594"/>
      <c r="DRL44" s="594"/>
      <c r="DRM44" s="594"/>
      <c r="DRN44" s="594"/>
      <c r="DRO44" s="594"/>
      <c r="DRP44" s="594"/>
      <c r="DRQ44" s="594"/>
      <c r="DRR44" s="594"/>
      <c r="DRS44" s="594"/>
      <c r="DRT44" s="594"/>
      <c r="DRU44" s="594"/>
      <c r="DRV44" s="594" t="s">
        <v>0</v>
      </c>
      <c r="DRW44" s="594"/>
      <c r="DRX44" s="594"/>
      <c r="DRY44" s="594"/>
      <c r="DRZ44" s="594"/>
      <c r="DSA44" s="594"/>
      <c r="DSB44" s="594"/>
      <c r="DSC44" s="594"/>
      <c r="DSD44" s="594"/>
      <c r="DSE44" s="594"/>
      <c r="DSF44" s="594"/>
      <c r="DSG44" s="594"/>
      <c r="DSH44" s="594"/>
      <c r="DSI44" s="594"/>
      <c r="DSJ44" s="594"/>
      <c r="DSK44" s="594"/>
      <c r="DSL44" s="594" t="s">
        <v>0</v>
      </c>
      <c r="DSM44" s="594"/>
      <c r="DSN44" s="594"/>
      <c r="DSO44" s="594"/>
      <c r="DSP44" s="594"/>
      <c r="DSQ44" s="594"/>
      <c r="DSR44" s="594"/>
      <c r="DSS44" s="594"/>
      <c r="DST44" s="594"/>
      <c r="DSU44" s="594"/>
      <c r="DSV44" s="594"/>
      <c r="DSW44" s="594"/>
      <c r="DSX44" s="594"/>
      <c r="DSY44" s="594"/>
      <c r="DSZ44" s="594"/>
      <c r="DTA44" s="594"/>
      <c r="DTB44" s="594" t="s">
        <v>0</v>
      </c>
      <c r="DTC44" s="594"/>
      <c r="DTD44" s="594"/>
      <c r="DTE44" s="594"/>
      <c r="DTF44" s="594"/>
      <c r="DTG44" s="594"/>
      <c r="DTH44" s="594"/>
      <c r="DTI44" s="594"/>
      <c r="DTJ44" s="594"/>
      <c r="DTK44" s="594"/>
      <c r="DTL44" s="594"/>
      <c r="DTM44" s="594"/>
      <c r="DTN44" s="594"/>
      <c r="DTO44" s="594"/>
      <c r="DTP44" s="594"/>
      <c r="DTQ44" s="594"/>
      <c r="DTR44" s="594" t="s">
        <v>0</v>
      </c>
      <c r="DTS44" s="594"/>
      <c r="DTT44" s="594"/>
      <c r="DTU44" s="594"/>
      <c r="DTV44" s="594"/>
      <c r="DTW44" s="594"/>
      <c r="DTX44" s="594"/>
      <c r="DTY44" s="594"/>
      <c r="DTZ44" s="594"/>
      <c r="DUA44" s="594"/>
      <c r="DUB44" s="594"/>
      <c r="DUC44" s="594"/>
      <c r="DUD44" s="594"/>
      <c r="DUE44" s="594"/>
      <c r="DUF44" s="594"/>
      <c r="DUG44" s="594"/>
      <c r="DUH44" s="594" t="s">
        <v>0</v>
      </c>
      <c r="DUI44" s="594"/>
      <c r="DUJ44" s="594"/>
      <c r="DUK44" s="594"/>
      <c r="DUL44" s="594"/>
      <c r="DUM44" s="594"/>
      <c r="DUN44" s="594"/>
      <c r="DUO44" s="594"/>
      <c r="DUP44" s="594"/>
      <c r="DUQ44" s="594"/>
      <c r="DUR44" s="594"/>
      <c r="DUS44" s="594"/>
      <c r="DUT44" s="594"/>
      <c r="DUU44" s="594"/>
      <c r="DUV44" s="594"/>
      <c r="DUW44" s="594"/>
      <c r="DUX44" s="594" t="s">
        <v>0</v>
      </c>
      <c r="DUY44" s="594"/>
      <c r="DUZ44" s="594"/>
      <c r="DVA44" s="594"/>
      <c r="DVB44" s="594"/>
      <c r="DVC44" s="594"/>
      <c r="DVD44" s="594"/>
      <c r="DVE44" s="594"/>
      <c r="DVF44" s="594"/>
      <c r="DVG44" s="594"/>
      <c r="DVH44" s="594"/>
      <c r="DVI44" s="594"/>
      <c r="DVJ44" s="594"/>
      <c r="DVK44" s="594"/>
      <c r="DVL44" s="594"/>
      <c r="DVM44" s="594"/>
      <c r="DVN44" s="594" t="s">
        <v>0</v>
      </c>
      <c r="DVO44" s="594"/>
      <c r="DVP44" s="594"/>
      <c r="DVQ44" s="594"/>
      <c r="DVR44" s="594"/>
      <c r="DVS44" s="594"/>
      <c r="DVT44" s="594"/>
      <c r="DVU44" s="594"/>
      <c r="DVV44" s="594"/>
      <c r="DVW44" s="594"/>
      <c r="DVX44" s="594"/>
      <c r="DVY44" s="594"/>
      <c r="DVZ44" s="594"/>
      <c r="DWA44" s="594"/>
      <c r="DWB44" s="594"/>
      <c r="DWC44" s="594"/>
      <c r="DWD44" s="594" t="s">
        <v>0</v>
      </c>
      <c r="DWE44" s="594"/>
      <c r="DWF44" s="594"/>
      <c r="DWG44" s="594"/>
      <c r="DWH44" s="594"/>
      <c r="DWI44" s="594"/>
      <c r="DWJ44" s="594"/>
      <c r="DWK44" s="594"/>
      <c r="DWL44" s="594"/>
      <c r="DWM44" s="594"/>
      <c r="DWN44" s="594"/>
      <c r="DWO44" s="594"/>
      <c r="DWP44" s="594"/>
      <c r="DWQ44" s="594"/>
      <c r="DWR44" s="594"/>
      <c r="DWS44" s="594"/>
      <c r="DWT44" s="594" t="s">
        <v>0</v>
      </c>
      <c r="DWU44" s="594"/>
      <c r="DWV44" s="594"/>
      <c r="DWW44" s="594"/>
      <c r="DWX44" s="594"/>
      <c r="DWY44" s="594"/>
      <c r="DWZ44" s="594"/>
      <c r="DXA44" s="594"/>
      <c r="DXB44" s="594"/>
      <c r="DXC44" s="594"/>
      <c r="DXD44" s="594"/>
      <c r="DXE44" s="594"/>
      <c r="DXF44" s="594"/>
      <c r="DXG44" s="594"/>
      <c r="DXH44" s="594"/>
      <c r="DXI44" s="594"/>
      <c r="DXJ44" s="594" t="s">
        <v>0</v>
      </c>
      <c r="DXK44" s="594"/>
      <c r="DXL44" s="594"/>
      <c r="DXM44" s="594"/>
      <c r="DXN44" s="594"/>
      <c r="DXO44" s="594"/>
      <c r="DXP44" s="594"/>
      <c r="DXQ44" s="594"/>
      <c r="DXR44" s="594"/>
      <c r="DXS44" s="594"/>
      <c r="DXT44" s="594"/>
      <c r="DXU44" s="594"/>
      <c r="DXV44" s="594"/>
      <c r="DXW44" s="594"/>
      <c r="DXX44" s="594"/>
      <c r="DXY44" s="594"/>
      <c r="DXZ44" s="594" t="s">
        <v>0</v>
      </c>
      <c r="DYA44" s="594"/>
      <c r="DYB44" s="594"/>
      <c r="DYC44" s="594"/>
      <c r="DYD44" s="594"/>
      <c r="DYE44" s="594"/>
      <c r="DYF44" s="594"/>
      <c r="DYG44" s="594"/>
      <c r="DYH44" s="594"/>
      <c r="DYI44" s="594"/>
      <c r="DYJ44" s="594"/>
      <c r="DYK44" s="594"/>
      <c r="DYL44" s="594"/>
      <c r="DYM44" s="594"/>
      <c r="DYN44" s="594"/>
      <c r="DYO44" s="594"/>
      <c r="DYP44" s="594" t="s">
        <v>0</v>
      </c>
      <c r="DYQ44" s="594"/>
      <c r="DYR44" s="594"/>
      <c r="DYS44" s="594"/>
      <c r="DYT44" s="594"/>
      <c r="DYU44" s="594"/>
      <c r="DYV44" s="594"/>
      <c r="DYW44" s="594"/>
      <c r="DYX44" s="594"/>
      <c r="DYY44" s="594"/>
      <c r="DYZ44" s="594"/>
      <c r="DZA44" s="594"/>
      <c r="DZB44" s="594"/>
      <c r="DZC44" s="594"/>
      <c r="DZD44" s="594"/>
      <c r="DZE44" s="594"/>
      <c r="DZF44" s="594" t="s">
        <v>0</v>
      </c>
      <c r="DZG44" s="594"/>
      <c r="DZH44" s="594"/>
      <c r="DZI44" s="594"/>
      <c r="DZJ44" s="594"/>
      <c r="DZK44" s="594"/>
      <c r="DZL44" s="594"/>
      <c r="DZM44" s="594"/>
      <c r="DZN44" s="594"/>
      <c r="DZO44" s="594"/>
      <c r="DZP44" s="594"/>
      <c r="DZQ44" s="594"/>
      <c r="DZR44" s="594"/>
      <c r="DZS44" s="594"/>
      <c r="DZT44" s="594"/>
      <c r="DZU44" s="594"/>
      <c r="DZV44" s="594" t="s">
        <v>0</v>
      </c>
      <c r="DZW44" s="594"/>
      <c r="DZX44" s="594"/>
      <c r="DZY44" s="594"/>
      <c r="DZZ44" s="594"/>
      <c r="EAA44" s="594"/>
      <c r="EAB44" s="594"/>
      <c r="EAC44" s="594"/>
      <c r="EAD44" s="594"/>
      <c r="EAE44" s="594"/>
      <c r="EAF44" s="594"/>
      <c r="EAG44" s="594"/>
      <c r="EAH44" s="594"/>
      <c r="EAI44" s="594"/>
      <c r="EAJ44" s="594"/>
      <c r="EAK44" s="594"/>
      <c r="EAL44" s="594" t="s">
        <v>0</v>
      </c>
      <c r="EAM44" s="594"/>
      <c r="EAN44" s="594"/>
      <c r="EAO44" s="594"/>
      <c r="EAP44" s="594"/>
      <c r="EAQ44" s="594"/>
      <c r="EAR44" s="594"/>
      <c r="EAS44" s="594"/>
      <c r="EAT44" s="594"/>
      <c r="EAU44" s="594"/>
      <c r="EAV44" s="594"/>
      <c r="EAW44" s="594"/>
      <c r="EAX44" s="594"/>
      <c r="EAY44" s="594"/>
      <c r="EAZ44" s="594"/>
      <c r="EBA44" s="594"/>
      <c r="EBB44" s="594" t="s">
        <v>0</v>
      </c>
      <c r="EBC44" s="594"/>
      <c r="EBD44" s="594"/>
      <c r="EBE44" s="594"/>
      <c r="EBF44" s="594"/>
      <c r="EBG44" s="594"/>
      <c r="EBH44" s="594"/>
      <c r="EBI44" s="594"/>
      <c r="EBJ44" s="594"/>
      <c r="EBK44" s="594"/>
      <c r="EBL44" s="594"/>
      <c r="EBM44" s="594"/>
      <c r="EBN44" s="594"/>
      <c r="EBO44" s="594"/>
      <c r="EBP44" s="594"/>
      <c r="EBQ44" s="594"/>
      <c r="EBR44" s="594" t="s">
        <v>0</v>
      </c>
      <c r="EBS44" s="594"/>
      <c r="EBT44" s="594"/>
      <c r="EBU44" s="594"/>
      <c r="EBV44" s="594"/>
      <c r="EBW44" s="594"/>
      <c r="EBX44" s="594"/>
      <c r="EBY44" s="594"/>
      <c r="EBZ44" s="594"/>
      <c r="ECA44" s="594"/>
      <c r="ECB44" s="594"/>
      <c r="ECC44" s="594"/>
      <c r="ECD44" s="594"/>
      <c r="ECE44" s="594"/>
      <c r="ECF44" s="594"/>
      <c r="ECG44" s="594"/>
      <c r="ECH44" s="594" t="s">
        <v>0</v>
      </c>
      <c r="ECI44" s="594"/>
      <c r="ECJ44" s="594"/>
      <c r="ECK44" s="594"/>
      <c r="ECL44" s="594"/>
      <c r="ECM44" s="594"/>
      <c r="ECN44" s="594"/>
      <c r="ECO44" s="594"/>
      <c r="ECP44" s="594"/>
      <c r="ECQ44" s="594"/>
      <c r="ECR44" s="594"/>
      <c r="ECS44" s="594"/>
      <c r="ECT44" s="594"/>
      <c r="ECU44" s="594"/>
      <c r="ECV44" s="594"/>
      <c r="ECW44" s="594"/>
      <c r="ECX44" s="594" t="s">
        <v>0</v>
      </c>
      <c r="ECY44" s="594"/>
      <c r="ECZ44" s="594"/>
      <c r="EDA44" s="594"/>
      <c r="EDB44" s="594"/>
      <c r="EDC44" s="594"/>
      <c r="EDD44" s="594"/>
      <c r="EDE44" s="594"/>
      <c r="EDF44" s="594"/>
      <c r="EDG44" s="594"/>
      <c r="EDH44" s="594"/>
      <c r="EDI44" s="594"/>
      <c r="EDJ44" s="594"/>
      <c r="EDK44" s="594"/>
      <c r="EDL44" s="594"/>
      <c r="EDM44" s="594"/>
      <c r="EDN44" s="594" t="s">
        <v>0</v>
      </c>
      <c r="EDO44" s="594"/>
      <c r="EDP44" s="594"/>
      <c r="EDQ44" s="594"/>
      <c r="EDR44" s="594"/>
      <c r="EDS44" s="594"/>
      <c r="EDT44" s="594"/>
      <c r="EDU44" s="594"/>
      <c r="EDV44" s="594"/>
      <c r="EDW44" s="594"/>
      <c r="EDX44" s="594"/>
      <c r="EDY44" s="594"/>
      <c r="EDZ44" s="594"/>
      <c r="EEA44" s="594"/>
      <c r="EEB44" s="594"/>
      <c r="EEC44" s="594"/>
      <c r="EED44" s="594" t="s">
        <v>0</v>
      </c>
      <c r="EEE44" s="594"/>
      <c r="EEF44" s="594"/>
      <c r="EEG44" s="594"/>
      <c r="EEH44" s="594"/>
      <c r="EEI44" s="594"/>
      <c r="EEJ44" s="594"/>
      <c r="EEK44" s="594"/>
      <c r="EEL44" s="594"/>
      <c r="EEM44" s="594"/>
      <c r="EEN44" s="594"/>
      <c r="EEO44" s="594"/>
      <c r="EEP44" s="594"/>
      <c r="EEQ44" s="594"/>
      <c r="EER44" s="594"/>
      <c r="EES44" s="594"/>
      <c r="EET44" s="594" t="s">
        <v>0</v>
      </c>
      <c r="EEU44" s="594"/>
      <c r="EEV44" s="594"/>
      <c r="EEW44" s="594"/>
      <c r="EEX44" s="594"/>
      <c r="EEY44" s="594"/>
      <c r="EEZ44" s="594"/>
      <c r="EFA44" s="594"/>
      <c r="EFB44" s="594"/>
      <c r="EFC44" s="594"/>
      <c r="EFD44" s="594"/>
      <c r="EFE44" s="594"/>
      <c r="EFF44" s="594"/>
      <c r="EFG44" s="594"/>
      <c r="EFH44" s="594"/>
      <c r="EFI44" s="594"/>
      <c r="EFJ44" s="594" t="s">
        <v>0</v>
      </c>
      <c r="EFK44" s="594"/>
      <c r="EFL44" s="594"/>
      <c r="EFM44" s="594"/>
      <c r="EFN44" s="594"/>
      <c r="EFO44" s="594"/>
      <c r="EFP44" s="594"/>
      <c r="EFQ44" s="594"/>
      <c r="EFR44" s="594"/>
      <c r="EFS44" s="594"/>
      <c r="EFT44" s="594"/>
      <c r="EFU44" s="594"/>
      <c r="EFV44" s="594"/>
      <c r="EFW44" s="594"/>
      <c r="EFX44" s="594"/>
      <c r="EFY44" s="594"/>
      <c r="EFZ44" s="594" t="s">
        <v>0</v>
      </c>
      <c r="EGA44" s="594"/>
      <c r="EGB44" s="594"/>
      <c r="EGC44" s="594"/>
      <c r="EGD44" s="594"/>
      <c r="EGE44" s="594"/>
      <c r="EGF44" s="594"/>
      <c r="EGG44" s="594"/>
      <c r="EGH44" s="594"/>
      <c r="EGI44" s="594"/>
      <c r="EGJ44" s="594"/>
      <c r="EGK44" s="594"/>
      <c r="EGL44" s="594"/>
      <c r="EGM44" s="594"/>
      <c r="EGN44" s="594"/>
      <c r="EGO44" s="594"/>
      <c r="EGP44" s="594" t="s">
        <v>0</v>
      </c>
      <c r="EGQ44" s="594"/>
      <c r="EGR44" s="594"/>
      <c r="EGS44" s="594"/>
      <c r="EGT44" s="594"/>
      <c r="EGU44" s="594"/>
      <c r="EGV44" s="594"/>
      <c r="EGW44" s="594"/>
      <c r="EGX44" s="594"/>
      <c r="EGY44" s="594"/>
      <c r="EGZ44" s="594"/>
      <c r="EHA44" s="594"/>
      <c r="EHB44" s="594"/>
      <c r="EHC44" s="594"/>
      <c r="EHD44" s="594"/>
      <c r="EHE44" s="594"/>
      <c r="EHF44" s="594" t="s">
        <v>0</v>
      </c>
      <c r="EHG44" s="594"/>
      <c r="EHH44" s="594"/>
      <c r="EHI44" s="594"/>
      <c r="EHJ44" s="594"/>
      <c r="EHK44" s="594"/>
      <c r="EHL44" s="594"/>
      <c r="EHM44" s="594"/>
      <c r="EHN44" s="594"/>
      <c r="EHO44" s="594"/>
      <c r="EHP44" s="594"/>
      <c r="EHQ44" s="594"/>
      <c r="EHR44" s="594"/>
      <c r="EHS44" s="594"/>
      <c r="EHT44" s="594"/>
      <c r="EHU44" s="594"/>
      <c r="EHV44" s="594" t="s">
        <v>0</v>
      </c>
      <c r="EHW44" s="594"/>
      <c r="EHX44" s="594"/>
      <c r="EHY44" s="594"/>
      <c r="EHZ44" s="594"/>
      <c r="EIA44" s="594"/>
      <c r="EIB44" s="594"/>
      <c r="EIC44" s="594"/>
      <c r="EID44" s="594"/>
      <c r="EIE44" s="594"/>
      <c r="EIF44" s="594"/>
      <c r="EIG44" s="594"/>
      <c r="EIH44" s="594"/>
      <c r="EII44" s="594"/>
      <c r="EIJ44" s="594"/>
      <c r="EIK44" s="594"/>
      <c r="EIL44" s="594" t="s">
        <v>0</v>
      </c>
      <c r="EIM44" s="594"/>
      <c r="EIN44" s="594"/>
      <c r="EIO44" s="594"/>
      <c r="EIP44" s="594"/>
      <c r="EIQ44" s="594"/>
      <c r="EIR44" s="594"/>
      <c r="EIS44" s="594"/>
      <c r="EIT44" s="594"/>
      <c r="EIU44" s="594"/>
      <c r="EIV44" s="594"/>
      <c r="EIW44" s="594"/>
      <c r="EIX44" s="594"/>
      <c r="EIY44" s="594"/>
      <c r="EIZ44" s="594"/>
      <c r="EJA44" s="594"/>
      <c r="EJB44" s="594" t="s">
        <v>0</v>
      </c>
      <c r="EJC44" s="594"/>
      <c r="EJD44" s="594"/>
      <c r="EJE44" s="594"/>
      <c r="EJF44" s="594"/>
      <c r="EJG44" s="594"/>
      <c r="EJH44" s="594"/>
      <c r="EJI44" s="594"/>
      <c r="EJJ44" s="594"/>
      <c r="EJK44" s="594"/>
      <c r="EJL44" s="594"/>
      <c r="EJM44" s="594"/>
      <c r="EJN44" s="594"/>
      <c r="EJO44" s="594"/>
      <c r="EJP44" s="594"/>
      <c r="EJQ44" s="594"/>
      <c r="EJR44" s="594" t="s">
        <v>0</v>
      </c>
      <c r="EJS44" s="594"/>
      <c r="EJT44" s="594"/>
      <c r="EJU44" s="594"/>
      <c r="EJV44" s="594"/>
      <c r="EJW44" s="594"/>
      <c r="EJX44" s="594"/>
      <c r="EJY44" s="594"/>
      <c r="EJZ44" s="594"/>
      <c r="EKA44" s="594"/>
      <c r="EKB44" s="594"/>
      <c r="EKC44" s="594"/>
      <c r="EKD44" s="594"/>
      <c r="EKE44" s="594"/>
      <c r="EKF44" s="594"/>
      <c r="EKG44" s="594"/>
      <c r="EKH44" s="594" t="s">
        <v>0</v>
      </c>
      <c r="EKI44" s="594"/>
      <c r="EKJ44" s="594"/>
      <c r="EKK44" s="594"/>
      <c r="EKL44" s="594"/>
      <c r="EKM44" s="594"/>
      <c r="EKN44" s="594"/>
      <c r="EKO44" s="594"/>
      <c r="EKP44" s="594"/>
      <c r="EKQ44" s="594"/>
      <c r="EKR44" s="594"/>
      <c r="EKS44" s="594"/>
      <c r="EKT44" s="594"/>
      <c r="EKU44" s="594"/>
      <c r="EKV44" s="594"/>
      <c r="EKW44" s="594"/>
      <c r="EKX44" s="594" t="s">
        <v>0</v>
      </c>
      <c r="EKY44" s="594"/>
      <c r="EKZ44" s="594"/>
      <c r="ELA44" s="594"/>
      <c r="ELB44" s="594"/>
      <c r="ELC44" s="594"/>
      <c r="ELD44" s="594"/>
      <c r="ELE44" s="594"/>
      <c r="ELF44" s="594"/>
      <c r="ELG44" s="594"/>
      <c r="ELH44" s="594"/>
      <c r="ELI44" s="594"/>
      <c r="ELJ44" s="594"/>
      <c r="ELK44" s="594"/>
      <c r="ELL44" s="594"/>
      <c r="ELM44" s="594"/>
      <c r="ELN44" s="594" t="s">
        <v>0</v>
      </c>
      <c r="ELO44" s="594"/>
      <c r="ELP44" s="594"/>
      <c r="ELQ44" s="594"/>
      <c r="ELR44" s="594"/>
      <c r="ELS44" s="594"/>
      <c r="ELT44" s="594"/>
      <c r="ELU44" s="594"/>
      <c r="ELV44" s="594"/>
      <c r="ELW44" s="594"/>
      <c r="ELX44" s="594"/>
      <c r="ELY44" s="594"/>
      <c r="ELZ44" s="594"/>
      <c r="EMA44" s="594"/>
      <c r="EMB44" s="594"/>
      <c r="EMC44" s="594"/>
      <c r="EMD44" s="594" t="s">
        <v>0</v>
      </c>
      <c r="EME44" s="594"/>
      <c r="EMF44" s="594"/>
      <c r="EMG44" s="594"/>
      <c r="EMH44" s="594"/>
      <c r="EMI44" s="594"/>
      <c r="EMJ44" s="594"/>
      <c r="EMK44" s="594"/>
      <c r="EML44" s="594"/>
      <c r="EMM44" s="594"/>
      <c r="EMN44" s="594"/>
      <c r="EMO44" s="594"/>
      <c r="EMP44" s="594"/>
      <c r="EMQ44" s="594"/>
      <c r="EMR44" s="594"/>
      <c r="EMS44" s="594"/>
      <c r="EMT44" s="594" t="s">
        <v>0</v>
      </c>
      <c r="EMU44" s="594"/>
      <c r="EMV44" s="594"/>
      <c r="EMW44" s="594"/>
      <c r="EMX44" s="594"/>
      <c r="EMY44" s="594"/>
      <c r="EMZ44" s="594"/>
      <c r="ENA44" s="594"/>
      <c r="ENB44" s="594"/>
      <c r="ENC44" s="594"/>
      <c r="END44" s="594"/>
      <c r="ENE44" s="594"/>
      <c r="ENF44" s="594"/>
      <c r="ENG44" s="594"/>
      <c r="ENH44" s="594"/>
      <c r="ENI44" s="594"/>
      <c r="ENJ44" s="594" t="s">
        <v>0</v>
      </c>
      <c r="ENK44" s="594"/>
      <c r="ENL44" s="594"/>
      <c r="ENM44" s="594"/>
      <c r="ENN44" s="594"/>
      <c r="ENO44" s="594"/>
      <c r="ENP44" s="594"/>
      <c r="ENQ44" s="594"/>
      <c r="ENR44" s="594"/>
      <c r="ENS44" s="594"/>
      <c r="ENT44" s="594"/>
      <c r="ENU44" s="594"/>
      <c r="ENV44" s="594"/>
      <c r="ENW44" s="594"/>
      <c r="ENX44" s="594"/>
      <c r="ENY44" s="594"/>
      <c r="ENZ44" s="594" t="s">
        <v>0</v>
      </c>
      <c r="EOA44" s="594"/>
      <c r="EOB44" s="594"/>
      <c r="EOC44" s="594"/>
      <c r="EOD44" s="594"/>
      <c r="EOE44" s="594"/>
      <c r="EOF44" s="594"/>
      <c r="EOG44" s="594"/>
      <c r="EOH44" s="594"/>
      <c r="EOI44" s="594"/>
      <c r="EOJ44" s="594"/>
      <c r="EOK44" s="594"/>
      <c r="EOL44" s="594"/>
      <c r="EOM44" s="594"/>
      <c r="EON44" s="594"/>
      <c r="EOO44" s="594"/>
      <c r="EOP44" s="594" t="s">
        <v>0</v>
      </c>
      <c r="EOQ44" s="594"/>
      <c r="EOR44" s="594"/>
      <c r="EOS44" s="594"/>
      <c r="EOT44" s="594"/>
      <c r="EOU44" s="594"/>
      <c r="EOV44" s="594"/>
      <c r="EOW44" s="594"/>
      <c r="EOX44" s="594"/>
      <c r="EOY44" s="594"/>
      <c r="EOZ44" s="594"/>
      <c r="EPA44" s="594"/>
      <c r="EPB44" s="594"/>
      <c r="EPC44" s="594"/>
      <c r="EPD44" s="594"/>
      <c r="EPE44" s="594"/>
      <c r="EPF44" s="594" t="s">
        <v>0</v>
      </c>
      <c r="EPG44" s="594"/>
      <c r="EPH44" s="594"/>
      <c r="EPI44" s="594"/>
      <c r="EPJ44" s="594"/>
      <c r="EPK44" s="594"/>
      <c r="EPL44" s="594"/>
      <c r="EPM44" s="594"/>
      <c r="EPN44" s="594"/>
      <c r="EPO44" s="594"/>
      <c r="EPP44" s="594"/>
      <c r="EPQ44" s="594"/>
      <c r="EPR44" s="594"/>
      <c r="EPS44" s="594"/>
      <c r="EPT44" s="594"/>
      <c r="EPU44" s="594"/>
      <c r="EPV44" s="594" t="s">
        <v>0</v>
      </c>
      <c r="EPW44" s="594"/>
      <c r="EPX44" s="594"/>
      <c r="EPY44" s="594"/>
      <c r="EPZ44" s="594"/>
      <c r="EQA44" s="594"/>
      <c r="EQB44" s="594"/>
      <c r="EQC44" s="594"/>
      <c r="EQD44" s="594"/>
      <c r="EQE44" s="594"/>
      <c r="EQF44" s="594"/>
      <c r="EQG44" s="594"/>
      <c r="EQH44" s="594"/>
      <c r="EQI44" s="594"/>
      <c r="EQJ44" s="594"/>
      <c r="EQK44" s="594"/>
      <c r="EQL44" s="594" t="s">
        <v>0</v>
      </c>
      <c r="EQM44" s="594"/>
      <c r="EQN44" s="594"/>
      <c r="EQO44" s="594"/>
      <c r="EQP44" s="594"/>
      <c r="EQQ44" s="594"/>
      <c r="EQR44" s="594"/>
      <c r="EQS44" s="594"/>
      <c r="EQT44" s="594"/>
      <c r="EQU44" s="594"/>
      <c r="EQV44" s="594"/>
      <c r="EQW44" s="594"/>
      <c r="EQX44" s="594"/>
      <c r="EQY44" s="594"/>
      <c r="EQZ44" s="594"/>
      <c r="ERA44" s="594"/>
      <c r="ERB44" s="594" t="s">
        <v>0</v>
      </c>
      <c r="ERC44" s="594"/>
      <c r="ERD44" s="594"/>
      <c r="ERE44" s="594"/>
      <c r="ERF44" s="594"/>
      <c r="ERG44" s="594"/>
      <c r="ERH44" s="594"/>
      <c r="ERI44" s="594"/>
      <c r="ERJ44" s="594"/>
      <c r="ERK44" s="594"/>
      <c r="ERL44" s="594"/>
      <c r="ERM44" s="594"/>
      <c r="ERN44" s="594"/>
      <c r="ERO44" s="594"/>
      <c r="ERP44" s="594"/>
      <c r="ERQ44" s="594"/>
      <c r="ERR44" s="594" t="s">
        <v>0</v>
      </c>
      <c r="ERS44" s="594"/>
      <c r="ERT44" s="594"/>
      <c r="ERU44" s="594"/>
      <c r="ERV44" s="594"/>
      <c r="ERW44" s="594"/>
      <c r="ERX44" s="594"/>
      <c r="ERY44" s="594"/>
      <c r="ERZ44" s="594"/>
      <c r="ESA44" s="594"/>
      <c r="ESB44" s="594"/>
      <c r="ESC44" s="594"/>
      <c r="ESD44" s="594"/>
      <c r="ESE44" s="594"/>
      <c r="ESF44" s="594"/>
      <c r="ESG44" s="594"/>
      <c r="ESH44" s="594" t="s">
        <v>0</v>
      </c>
      <c r="ESI44" s="594"/>
      <c r="ESJ44" s="594"/>
      <c r="ESK44" s="594"/>
      <c r="ESL44" s="594"/>
      <c r="ESM44" s="594"/>
      <c r="ESN44" s="594"/>
      <c r="ESO44" s="594"/>
      <c r="ESP44" s="594"/>
      <c r="ESQ44" s="594"/>
      <c r="ESR44" s="594"/>
      <c r="ESS44" s="594"/>
      <c r="EST44" s="594"/>
      <c r="ESU44" s="594"/>
      <c r="ESV44" s="594"/>
      <c r="ESW44" s="594"/>
      <c r="ESX44" s="594" t="s">
        <v>0</v>
      </c>
      <c r="ESY44" s="594"/>
      <c r="ESZ44" s="594"/>
      <c r="ETA44" s="594"/>
      <c r="ETB44" s="594"/>
      <c r="ETC44" s="594"/>
      <c r="ETD44" s="594"/>
      <c r="ETE44" s="594"/>
      <c r="ETF44" s="594"/>
      <c r="ETG44" s="594"/>
      <c r="ETH44" s="594"/>
      <c r="ETI44" s="594"/>
      <c r="ETJ44" s="594"/>
      <c r="ETK44" s="594"/>
      <c r="ETL44" s="594"/>
      <c r="ETM44" s="594"/>
      <c r="ETN44" s="594" t="s">
        <v>0</v>
      </c>
      <c r="ETO44" s="594"/>
      <c r="ETP44" s="594"/>
      <c r="ETQ44" s="594"/>
      <c r="ETR44" s="594"/>
      <c r="ETS44" s="594"/>
      <c r="ETT44" s="594"/>
      <c r="ETU44" s="594"/>
      <c r="ETV44" s="594"/>
      <c r="ETW44" s="594"/>
      <c r="ETX44" s="594"/>
      <c r="ETY44" s="594"/>
      <c r="ETZ44" s="594"/>
      <c r="EUA44" s="594"/>
      <c r="EUB44" s="594"/>
      <c r="EUC44" s="594"/>
      <c r="EUD44" s="594" t="s">
        <v>0</v>
      </c>
      <c r="EUE44" s="594"/>
      <c r="EUF44" s="594"/>
      <c r="EUG44" s="594"/>
      <c r="EUH44" s="594"/>
      <c r="EUI44" s="594"/>
      <c r="EUJ44" s="594"/>
      <c r="EUK44" s="594"/>
      <c r="EUL44" s="594"/>
      <c r="EUM44" s="594"/>
      <c r="EUN44" s="594"/>
      <c r="EUO44" s="594"/>
      <c r="EUP44" s="594"/>
      <c r="EUQ44" s="594"/>
      <c r="EUR44" s="594"/>
      <c r="EUS44" s="594"/>
      <c r="EUT44" s="594" t="s">
        <v>0</v>
      </c>
      <c r="EUU44" s="594"/>
      <c r="EUV44" s="594"/>
      <c r="EUW44" s="594"/>
      <c r="EUX44" s="594"/>
      <c r="EUY44" s="594"/>
      <c r="EUZ44" s="594"/>
      <c r="EVA44" s="594"/>
      <c r="EVB44" s="594"/>
      <c r="EVC44" s="594"/>
      <c r="EVD44" s="594"/>
      <c r="EVE44" s="594"/>
      <c r="EVF44" s="594"/>
      <c r="EVG44" s="594"/>
      <c r="EVH44" s="594"/>
      <c r="EVI44" s="594"/>
      <c r="EVJ44" s="594" t="s">
        <v>0</v>
      </c>
      <c r="EVK44" s="594"/>
      <c r="EVL44" s="594"/>
      <c r="EVM44" s="594"/>
      <c r="EVN44" s="594"/>
      <c r="EVO44" s="594"/>
      <c r="EVP44" s="594"/>
      <c r="EVQ44" s="594"/>
      <c r="EVR44" s="594"/>
      <c r="EVS44" s="594"/>
      <c r="EVT44" s="594"/>
      <c r="EVU44" s="594"/>
      <c r="EVV44" s="594"/>
      <c r="EVW44" s="594"/>
      <c r="EVX44" s="594"/>
      <c r="EVY44" s="594"/>
      <c r="EVZ44" s="594" t="s">
        <v>0</v>
      </c>
      <c r="EWA44" s="594"/>
      <c r="EWB44" s="594"/>
      <c r="EWC44" s="594"/>
      <c r="EWD44" s="594"/>
      <c r="EWE44" s="594"/>
      <c r="EWF44" s="594"/>
      <c r="EWG44" s="594"/>
      <c r="EWH44" s="594"/>
      <c r="EWI44" s="594"/>
      <c r="EWJ44" s="594"/>
      <c r="EWK44" s="594"/>
      <c r="EWL44" s="594"/>
      <c r="EWM44" s="594"/>
      <c r="EWN44" s="594"/>
      <c r="EWO44" s="594"/>
      <c r="EWP44" s="594" t="s">
        <v>0</v>
      </c>
      <c r="EWQ44" s="594"/>
      <c r="EWR44" s="594"/>
      <c r="EWS44" s="594"/>
      <c r="EWT44" s="594"/>
      <c r="EWU44" s="594"/>
      <c r="EWV44" s="594"/>
      <c r="EWW44" s="594"/>
      <c r="EWX44" s="594"/>
      <c r="EWY44" s="594"/>
      <c r="EWZ44" s="594"/>
      <c r="EXA44" s="594"/>
      <c r="EXB44" s="594"/>
      <c r="EXC44" s="594"/>
      <c r="EXD44" s="594"/>
      <c r="EXE44" s="594"/>
      <c r="EXF44" s="594" t="s">
        <v>0</v>
      </c>
      <c r="EXG44" s="594"/>
      <c r="EXH44" s="594"/>
      <c r="EXI44" s="594"/>
      <c r="EXJ44" s="594"/>
      <c r="EXK44" s="594"/>
      <c r="EXL44" s="594"/>
      <c r="EXM44" s="594"/>
      <c r="EXN44" s="594"/>
      <c r="EXO44" s="594"/>
      <c r="EXP44" s="594"/>
      <c r="EXQ44" s="594"/>
      <c r="EXR44" s="594"/>
      <c r="EXS44" s="594"/>
      <c r="EXT44" s="594"/>
      <c r="EXU44" s="594"/>
      <c r="EXV44" s="594" t="s">
        <v>0</v>
      </c>
      <c r="EXW44" s="594"/>
      <c r="EXX44" s="594"/>
      <c r="EXY44" s="594"/>
      <c r="EXZ44" s="594"/>
      <c r="EYA44" s="594"/>
      <c r="EYB44" s="594"/>
      <c r="EYC44" s="594"/>
      <c r="EYD44" s="594"/>
      <c r="EYE44" s="594"/>
      <c r="EYF44" s="594"/>
      <c r="EYG44" s="594"/>
      <c r="EYH44" s="594"/>
      <c r="EYI44" s="594"/>
      <c r="EYJ44" s="594"/>
      <c r="EYK44" s="594"/>
      <c r="EYL44" s="594" t="s">
        <v>0</v>
      </c>
      <c r="EYM44" s="594"/>
      <c r="EYN44" s="594"/>
      <c r="EYO44" s="594"/>
      <c r="EYP44" s="594"/>
      <c r="EYQ44" s="594"/>
      <c r="EYR44" s="594"/>
      <c r="EYS44" s="594"/>
      <c r="EYT44" s="594"/>
      <c r="EYU44" s="594"/>
      <c r="EYV44" s="594"/>
      <c r="EYW44" s="594"/>
      <c r="EYX44" s="594"/>
      <c r="EYY44" s="594"/>
      <c r="EYZ44" s="594"/>
      <c r="EZA44" s="594"/>
      <c r="EZB44" s="594" t="s">
        <v>0</v>
      </c>
      <c r="EZC44" s="594"/>
      <c r="EZD44" s="594"/>
      <c r="EZE44" s="594"/>
      <c r="EZF44" s="594"/>
      <c r="EZG44" s="594"/>
      <c r="EZH44" s="594"/>
      <c r="EZI44" s="594"/>
      <c r="EZJ44" s="594"/>
      <c r="EZK44" s="594"/>
      <c r="EZL44" s="594"/>
      <c r="EZM44" s="594"/>
      <c r="EZN44" s="594"/>
      <c r="EZO44" s="594"/>
      <c r="EZP44" s="594"/>
      <c r="EZQ44" s="594"/>
      <c r="EZR44" s="594" t="s">
        <v>0</v>
      </c>
      <c r="EZS44" s="594"/>
      <c r="EZT44" s="594"/>
      <c r="EZU44" s="594"/>
      <c r="EZV44" s="594"/>
      <c r="EZW44" s="594"/>
      <c r="EZX44" s="594"/>
      <c r="EZY44" s="594"/>
      <c r="EZZ44" s="594"/>
      <c r="FAA44" s="594"/>
      <c r="FAB44" s="594"/>
      <c r="FAC44" s="594"/>
      <c r="FAD44" s="594"/>
      <c r="FAE44" s="594"/>
      <c r="FAF44" s="594"/>
      <c r="FAG44" s="594"/>
      <c r="FAH44" s="594" t="s">
        <v>0</v>
      </c>
      <c r="FAI44" s="594"/>
      <c r="FAJ44" s="594"/>
      <c r="FAK44" s="594"/>
      <c r="FAL44" s="594"/>
      <c r="FAM44" s="594"/>
      <c r="FAN44" s="594"/>
      <c r="FAO44" s="594"/>
      <c r="FAP44" s="594"/>
      <c r="FAQ44" s="594"/>
      <c r="FAR44" s="594"/>
      <c r="FAS44" s="594"/>
      <c r="FAT44" s="594"/>
      <c r="FAU44" s="594"/>
      <c r="FAV44" s="594"/>
      <c r="FAW44" s="594"/>
      <c r="FAX44" s="594" t="s">
        <v>0</v>
      </c>
      <c r="FAY44" s="594"/>
      <c r="FAZ44" s="594"/>
      <c r="FBA44" s="594"/>
      <c r="FBB44" s="594"/>
      <c r="FBC44" s="594"/>
      <c r="FBD44" s="594"/>
      <c r="FBE44" s="594"/>
      <c r="FBF44" s="594"/>
      <c r="FBG44" s="594"/>
      <c r="FBH44" s="594"/>
      <c r="FBI44" s="594"/>
      <c r="FBJ44" s="594"/>
      <c r="FBK44" s="594"/>
      <c r="FBL44" s="594"/>
      <c r="FBM44" s="594"/>
      <c r="FBN44" s="594" t="s">
        <v>0</v>
      </c>
      <c r="FBO44" s="594"/>
      <c r="FBP44" s="594"/>
      <c r="FBQ44" s="594"/>
      <c r="FBR44" s="594"/>
      <c r="FBS44" s="594"/>
      <c r="FBT44" s="594"/>
      <c r="FBU44" s="594"/>
      <c r="FBV44" s="594"/>
      <c r="FBW44" s="594"/>
      <c r="FBX44" s="594"/>
      <c r="FBY44" s="594"/>
      <c r="FBZ44" s="594"/>
      <c r="FCA44" s="594"/>
      <c r="FCB44" s="594"/>
      <c r="FCC44" s="594"/>
      <c r="FCD44" s="594" t="s">
        <v>0</v>
      </c>
      <c r="FCE44" s="594"/>
      <c r="FCF44" s="594"/>
      <c r="FCG44" s="594"/>
      <c r="FCH44" s="594"/>
      <c r="FCI44" s="594"/>
      <c r="FCJ44" s="594"/>
      <c r="FCK44" s="594"/>
      <c r="FCL44" s="594"/>
      <c r="FCM44" s="594"/>
      <c r="FCN44" s="594"/>
      <c r="FCO44" s="594"/>
      <c r="FCP44" s="594"/>
      <c r="FCQ44" s="594"/>
      <c r="FCR44" s="594"/>
      <c r="FCS44" s="594"/>
      <c r="FCT44" s="594" t="s">
        <v>0</v>
      </c>
      <c r="FCU44" s="594"/>
      <c r="FCV44" s="594"/>
      <c r="FCW44" s="594"/>
      <c r="FCX44" s="594"/>
      <c r="FCY44" s="594"/>
      <c r="FCZ44" s="594"/>
      <c r="FDA44" s="594"/>
      <c r="FDB44" s="594"/>
      <c r="FDC44" s="594"/>
      <c r="FDD44" s="594"/>
      <c r="FDE44" s="594"/>
      <c r="FDF44" s="594"/>
      <c r="FDG44" s="594"/>
      <c r="FDH44" s="594"/>
      <c r="FDI44" s="594"/>
      <c r="FDJ44" s="594" t="s">
        <v>0</v>
      </c>
      <c r="FDK44" s="594"/>
      <c r="FDL44" s="594"/>
      <c r="FDM44" s="594"/>
      <c r="FDN44" s="594"/>
      <c r="FDO44" s="594"/>
      <c r="FDP44" s="594"/>
      <c r="FDQ44" s="594"/>
      <c r="FDR44" s="594"/>
      <c r="FDS44" s="594"/>
      <c r="FDT44" s="594"/>
      <c r="FDU44" s="594"/>
      <c r="FDV44" s="594"/>
      <c r="FDW44" s="594"/>
      <c r="FDX44" s="594"/>
      <c r="FDY44" s="594"/>
      <c r="FDZ44" s="594" t="s">
        <v>0</v>
      </c>
      <c r="FEA44" s="594"/>
      <c r="FEB44" s="594"/>
      <c r="FEC44" s="594"/>
      <c r="FED44" s="594"/>
      <c r="FEE44" s="594"/>
      <c r="FEF44" s="594"/>
      <c r="FEG44" s="594"/>
      <c r="FEH44" s="594"/>
      <c r="FEI44" s="594"/>
      <c r="FEJ44" s="594"/>
      <c r="FEK44" s="594"/>
      <c r="FEL44" s="594"/>
      <c r="FEM44" s="594"/>
      <c r="FEN44" s="594"/>
      <c r="FEO44" s="594"/>
      <c r="FEP44" s="594" t="s">
        <v>0</v>
      </c>
      <c r="FEQ44" s="594"/>
      <c r="FER44" s="594"/>
      <c r="FES44" s="594"/>
      <c r="FET44" s="594"/>
      <c r="FEU44" s="594"/>
      <c r="FEV44" s="594"/>
      <c r="FEW44" s="594"/>
      <c r="FEX44" s="594"/>
      <c r="FEY44" s="594"/>
      <c r="FEZ44" s="594"/>
      <c r="FFA44" s="594"/>
      <c r="FFB44" s="594"/>
      <c r="FFC44" s="594"/>
      <c r="FFD44" s="594"/>
      <c r="FFE44" s="594"/>
      <c r="FFF44" s="594" t="s">
        <v>0</v>
      </c>
      <c r="FFG44" s="594"/>
      <c r="FFH44" s="594"/>
      <c r="FFI44" s="594"/>
      <c r="FFJ44" s="594"/>
      <c r="FFK44" s="594"/>
      <c r="FFL44" s="594"/>
      <c r="FFM44" s="594"/>
      <c r="FFN44" s="594"/>
      <c r="FFO44" s="594"/>
      <c r="FFP44" s="594"/>
      <c r="FFQ44" s="594"/>
      <c r="FFR44" s="594"/>
      <c r="FFS44" s="594"/>
      <c r="FFT44" s="594"/>
      <c r="FFU44" s="594"/>
      <c r="FFV44" s="594" t="s">
        <v>0</v>
      </c>
      <c r="FFW44" s="594"/>
      <c r="FFX44" s="594"/>
      <c r="FFY44" s="594"/>
      <c r="FFZ44" s="594"/>
      <c r="FGA44" s="594"/>
      <c r="FGB44" s="594"/>
      <c r="FGC44" s="594"/>
      <c r="FGD44" s="594"/>
      <c r="FGE44" s="594"/>
      <c r="FGF44" s="594"/>
      <c r="FGG44" s="594"/>
      <c r="FGH44" s="594"/>
      <c r="FGI44" s="594"/>
      <c r="FGJ44" s="594"/>
      <c r="FGK44" s="594"/>
      <c r="FGL44" s="594" t="s">
        <v>0</v>
      </c>
      <c r="FGM44" s="594"/>
      <c r="FGN44" s="594"/>
      <c r="FGO44" s="594"/>
      <c r="FGP44" s="594"/>
      <c r="FGQ44" s="594"/>
      <c r="FGR44" s="594"/>
      <c r="FGS44" s="594"/>
      <c r="FGT44" s="594"/>
      <c r="FGU44" s="594"/>
      <c r="FGV44" s="594"/>
      <c r="FGW44" s="594"/>
      <c r="FGX44" s="594"/>
      <c r="FGY44" s="594"/>
      <c r="FGZ44" s="594"/>
      <c r="FHA44" s="594"/>
      <c r="FHB44" s="594" t="s">
        <v>0</v>
      </c>
      <c r="FHC44" s="594"/>
      <c r="FHD44" s="594"/>
      <c r="FHE44" s="594"/>
      <c r="FHF44" s="594"/>
      <c r="FHG44" s="594"/>
      <c r="FHH44" s="594"/>
      <c r="FHI44" s="594"/>
      <c r="FHJ44" s="594"/>
      <c r="FHK44" s="594"/>
      <c r="FHL44" s="594"/>
      <c r="FHM44" s="594"/>
      <c r="FHN44" s="594"/>
      <c r="FHO44" s="594"/>
      <c r="FHP44" s="594"/>
      <c r="FHQ44" s="594"/>
      <c r="FHR44" s="594" t="s">
        <v>0</v>
      </c>
      <c r="FHS44" s="594"/>
      <c r="FHT44" s="594"/>
      <c r="FHU44" s="594"/>
      <c r="FHV44" s="594"/>
      <c r="FHW44" s="594"/>
      <c r="FHX44" s="594"/>
      <c r="FHY44" s="594"/>
      <c r="FHZ44" s="594"/>
      <c r="FIA44" s="594"/>
      <c r="FIB44" s="594"/>
      <c r="FIC44" s="594"/>
      <c r="FID44" s="594"/>
      <c r="FIE44" s="594"/>
      <c r="FIF44" s="594"/>
      <c r="FIG44" s="594"/>
      <c r="FIH44" s="594" t="s">
        <v>0</v>
      </c>
      <c r="FII44" s="594"/>
      <c r="FIJ44" s="594"/>
      <c r="FIK44" s="594"/>
      <c r="FIL44" s="594"/>
      <c r="FIM44" s="594"/>
      <c r="FIN44" s="594"/>
      <c r="FIO44" s="594"/>
      <c r="FIP44" s="594"/>
      <c r="FIQ44" s="594"/>
      <c r="FIR44" s="594"/>
      <c r="FIS44" s="594"/>
      <c r="FIT44" s="594"/>
      <c r="FIU44" s="594"/>
      <c r="FIV44" s="594"/>
      <c r="FIW44" s="594"/>
      <c r="FIX44" s="594" t="s">
        <v>0</v>
      </c>
      <c r="FIY44" s="594"/>
      <c r="FIZ44" s="594"/>
      <c r="FJA44" s="594"/>
      <c r="FJB44" s="594"/>
      <c r="FJC44" s="594"/>
      <c r="FJD44" s="594"/>
      <c r="FJE44" s="594"/>
      <c r="FJF44" s="594"/>
      <c r="FJG44" s="594"/>
      <c r="FJH44" s="594"/>
      <c r="FJI44" s="594"/>
      <c r="FJJ44" s="594"/>
      <c r="FJK44" s="594"/>
      <c r="FJL44" s="594"/>
      <c r="FJM44" s="594"/>
      <c r="FJN44" s="594" t="s">
        <v>0</v>
      </c>
      <c r="FJO44" s="594"/>
      <c r="FJP44" s="594"/>
      <c r="FJQ44" s="594"/>
      <c r="FJR44" s="594"/>
      <c r="FJS44" s="594"/>
      <c r="FJT44" s="594"/>
      <c r="FJU44" s="594"/>
      <c r="FJV44" s="594"/>
      <c r="FJW44" s="594"/>
      <c r="FJX44" s="594"/>
      <c r="FJY44" s="594"/>
      <c r="FJZ44" s="594"/>
      <c r="FKA44" s="594"/>
      <c r="FKB44" s="594"/>
      <c r="FKC44" s="594"/>
      <c r="FKD44" s="594" t="s">
        <v>0</v>
      </c>
      <c r="FKE44" s="594"/>
      <c r="FKF44" s="594"/>
      <c r="FKG44" s="594"/>
      <c r="FKH44" s="594"/>
      <c r="FKI44" s="594"/>
      <c r="FKJ44" s="594"/>
      <c r="FKK44" s="594"/>
      <c r="FKL44" s="594"/>
      <c r="FKM44" s="594"/>
      <c r="FKN44" s="594"/>
      <c r="FKO44" s="594"/>
      <c r="FKP44" s="594"/>
      <c r="FKQ44" s="594"/>
      <c r="FKR44" s="594"/>
      <c r="FKS44" s="594"/>
      <c r="FKT44" s="594" t="s">
        <v>0</v>
      </c>
      <c r="FKU44" s="594"/>
      <c r="FKV44" s="594"/>
      <c r="FKW44" s="594"/>
      <c r="FKX44" s="594"/>
      <c r="FKY44" s="594"/>
      <c r="FKZ44" s="594"/>
      <c r="FLA44" s="594"/>
      <c r="FLB44" s="594"/>
      <c r="FLC44" s="594"/>
      <c r="FLD44" s="594"/>
      <c r="FLE44" s="594"/>
      <c r="FLF44" s="594"/>
      <c r="FLG44" s="594"/>
      <c r="FLH44" s="594"/>
      <c r="FLI44" s="594"/>
      <c r="FLJ44" s="594" t="s">
        <v>0</v>
      </c>
      <c r="FLK44" s="594"/>
      <c r="FLL44" s="594"/>
      <c r="FLM44" s="594"/>
      <c r="FLN44" s="594"/>
      <c r="FLO44" s="594"/>
      <c r="FLP44" s="594"/>
      <c r="FLQ44" s="594"/>
      <c r="FLR44" s="594"/>
      <c r="FLS44" s="594"/>
      <c r="FLT44" s="594"/>
      <c r="FLU44" s="594"/>
      <c r="FLV44" s="594"/>
      <c r="FLW44" s="594"/>
      <c r="FLX44" s="594"/>
      <c r="FLY44" s="594"/>
      <c r="FLZ44" s="594" t="s">
        <v>0</v>
      </c>
      <c r="FMA44" s="594"/>
      <c r="FMB44" s="594"/>
      <c r="FMC44" s="594"/>
      <c r="FMD44" s="594"/>
      <c r="FME44" s="594"/>
      <c r="FMF44" s="594"/>
      <c r="FMG44" s="594"/>
      <c r="FMH44" s="594"/>
      <c r="FMI44" s="594"/>
      <c r="FMJ44" s="594"/>
      <c r="FMK44" s="594"/>
      <c r="FML44" s="594"/>
      <c r="FMM44" s="594"/>
      <c r="FMN44" s="594"/>
      <c r="FMO44" s="594"/>
      <c r="FMP44" s="594" t="s">
        <v>0</v>
      </c>
      <c r="FMQ44" s="594"/>
      <c r="FMR44" s="594"/>
      <c r="FMS44" s="594"/>
      <c r="FMT44" s="594"/>
      <c r="FMU44" s="594"/>
      <c r="FMV44" s="594"/>
      <c r="FMW44" s="594"/>
      <c r="FMX44" s="594"/>
      <c r="FMY44" s="594"/>
      <c r="FMZ44" s="594"/>
      <c r="FNA44" s="594"/>
      <c r="FNB44" s="594"/>
      <c r="FNC44" s="594"/>
      <c r="FND44" s="594"/>
      <c r="FNE44" s="594"/>
      <c r="FNF44" s="594" t="s">
        <v>0</v>
      </c>
      <c r="FNG44" s="594"/>
      <c r="FNH44" s="594"/>
      <c r="FNI44" s="594"/>
      <c r="FNJ44" s="594"/>
      <c r="FNK44" s="594"/>
      <c r="FNL44" s="594"/>
      <c r="FNM44" s="594"/>
      <c r="FNN44" s="594"/>
      <c r="FNO44" s="594"/>
      <c r="FNP44" s="594"/>
      <c r="FNQ44" s="594"/>
      <c r="FNR44" s="594"/>
      <c r="FNS44" s="594"/>
      <c r="FNT44" s="594"/>
      <c r="FNU44" s="594"/>
      <c r="FNV44" s="594" t="s">
        <v>0</v>
      </c>
      <c r="FNW44" s="594"/>
      <c r="FNX44" s="594"/>
      <c r="FNY44" s="594"/>
      <c r="FNZ44" s="594"/>
      <c r="FOA44" s="594"/>
      <c r="FOB44" s="594"/>
      <c r="FOC44" s="594"/>
      <c r="FOD44" s="594"/>
      <c r="FOE44" s="594"/>
      <c r="FOF44" s="594"/>
      <c r="FOG44" s="594"/>
      <c r="FOH44" s="594"/>
      <c r="FOI44" s="594"/>
      <c r="FOJ44" s="594"/>
      <c r="FOK44" s="594"/>
      <c r="FOL44" s="594" t="s">
        <v>0</v>
      </c>
      <c r="FOM44" s="594"/>
      <c r="FON44" s="594"/>
      <c r="FOO44" s="594"/>
      <c r="FOP44" s="594"/>
      <c r="FOQ44" s="594"/>
      <c r="FOR44" s="594"/>
      <c r="FOS44" s="594"/>
      <c r="FOT44" s="594"/>
      <c r="FOU44" s="594"/>
      <c r="FOV44" s="594"/>
      <c r="FOW44" s="594"/>
      <c r="FOX44" s="594"/>
      <c r="FOY44" s="594"/>
      <c r="FOZ44" s="594"/>
      <c r="FPA44" s="594"/>
      <c r="FPB44" s="594" t="s">
        <v>0</v>
      </c>
      <c r="FPC44" s="594"/>
      <c r="FPD44" s="594"/>
      <c r="FPE44" s="594"/>
      <c r="FPF44" s="594"/>
      <c r="FPG44" s="594"/>
      <c r="FPH44" s="594"/>
      <c r="FPI44" s="594"/>
      <c r="FPJ44" s="594"/>
      <c r="FPK44" s="594"/>
      <c r="FPL44" s="594"/>
      <c r="FPM44" s="594"/>
      <c r="FPN44" s="594"/>
      <c r="FPO44" s="594"/>
      <c r="FPP44" s="594"/>
      <c r="FPQ44" s="594"/>
      <c r="FPR44" s="594" t="s">
        <v>0</v>
      </c>
      <c r="FPS44" s="594"/>
      <c r="FPT44" s="594"/>
      <c r="FPU44" s="594"/>
      <c r="FPV44" s="594"/>
      <c r="FPW44" s="594"/>
      <c r="FPX44" s="594"/>
      <c r="FPY44" s="594"/>
      <c r="FPZ44" s="594"/>
      <c r="FQA44" s="594"/>
      <c r="FQB44" s="594"/>
      <c r="FQC44" s="594"/>
      <c r="FQD44" s="594"/>
      <c r="FQE44" s="594"/>
      <c r="FQF44" s="594"/>
      <c r="FQG44" s="594"/>
      <c r="FQH44" s="594" t="s">
        <v>0</v>
      </c>
      <c r="FQI44" s="594"/>
      <c r="FQJ44" s="594"/>
      <c r="FQK44" s="594"/>
      <c r="FQL44" s="594"/>
      <c r="FQM44" s="594"/>
      <c r="FQN44" s="594"/>
      <c r="FQO44" s="594"/>
      <c r="FQP44" s="594"/>
      <c r="FQQ44" s="594"/>
      <c r="FQR44" s="594"/>
      <c r="FQS44" s="594"/>
      <c r="FQT44" s="594"/>
      <c r="FQU44" s="594"/>
      <c r="FQV44" s="594"/>
      <c r="FQW44" s="594"/>
      <c r="FQX44" s="594" t="s">
        <v>0</v>
      </c>
      <c r="FQY44" s="594"/>
      <c r="FQZ44" s="594"/>
      <c r="FRA44" s="594"/>
      <c r="FRB44" s="594"/>
      <c r="FRC44" s="594"/>
      <c r="FRD44" s="594"/>
      <c r="FRE44" s="594"/>
      <c r="FRF44" s="594"/>
      <c r="FRG44" s="594"/>
      <c r="FRH44" s="594"/>
      <c r="FRI44" s="594"/>
      <c r="FRJ44" s="594"/>
      <c r="FRK44" s="594"/>
      <c r="FRL44" s="594"/>
      <c r="FRM44" s="594"/>
      <c r="FRN44" s="594" t="s">
        <v>0</v>
      </c>
      <c r="FRO44" s="594"/>
      <c r="FRP44" s="594"/>
      <c r="FRQ44" s="594"/>
      <c r="FRR44" s="594"/>
      <c r="FRS44" s="594"/>
      <c r="FRT44" s="594"/>
      <c r="FRU44" s="594"/>
      <c r="FRV44" s="594"/>
      <c r="FRW44" s="594"/>
      <c r="FRX44" s="594"/>
      <c r="FRY44" s="594"/>
      <c r="FRZ44" s="594"/>
      <c r="FSA44" s="594"/>
      <c r="FSB44" s="594"/>
      <c r="FSC44" s="594"/>
      <c r="FSD44" s="594" t="s">
        <v>0</v>
      </c>
      <c r="FSE44" s="594"/>
      <c r="FSF44" s="594"/>
      <c r="FSG44" s="594"/>
      <c r="FSH44" s="594"/>
      <c r="FSI44" s="594"/>
      <c r="FSJ44" s="594"/>
      <c r="FSK44" s="594"/>
      <c r="FSL44" s="594"/>
      <c r="FSM44" s="594"/>
      <c r="FSN44" s="594"/>
      <c r="FSO44" s="594"/>
      <c r="FSP44" s="594"/>
      <c r="FSQ44" s="594"/>
      <c r="FSR44" s="594"/>
      <c r="FSS44" s="594"/>
      <c r="FST44" s="594" t="s">
        <v>0</v>
      </c>
      <c r="FSU44" s="594"/>
      <c r="FSV44" s="594"/>
      <c r="FSW44" s="594"/>
      <c r="FSX44" s="594"/>
      <c r="FSY44" s="594"/>
      <c r="FSZ44" s="594"/>
      <c r="FTA44" s="594"/>
      <c r="FTB44" s="594"/>
      <c r="FTC44" s="594"/>
      <c r="FTD44" s="594"/>
      <c r="FTE44" s="594"/>
      <c r="FTF44" s="594"/>
      <c r="FTG44" s="594"/>
      <c r="FTH44" s="594"/>
      <c r="FTI44" s="594"/>
      <c r="FTJ44" s="594" t="s">
        <v>0</v>
      </c>
      <c r="FTK44" s="594"/>
      <c r="FTL44" s="594"/>
      <c r="FTM44" s="594"/>
      <c r="FTN44" s="594"/>
      <c r="FTO44" s="594"/>
      <c r="FTP44" s="594"/>
      <c r="FTQ44" s="594"/>
      <c r="FTR44" s="594"/>
      <c r="FTS44" s="594"/>
      <c r="FTT44" s="594"/>
      <c r="FTU44" s="594"/>
      <c r="FTV44" s="594"/>
      <c r="FTW44" s="594"/>
      <c r="FTX44" s="594"/>
      <c r="FTY44" s="594"/>
      <c r="FTZ44" s="594" t="s">
        <v>0</v>
      </c>
      <c r="FUA44" s="594"/>
      <c r="FUB44" s="594"/>
      <c r="FUC44" s="594"/>
      <c r="FUD44" s="594"/>
      <c r="FUE44" s="594"/>
      <c r="FUF44" s="594"/>
      <c r="FUG44" s="594"/>
      <c r="FUH44" s="594"/>
      <c r="FUI44" s="594"/>
      <c r="FUJ44" s="594"/>
      <c r="FUK44" s="594"/>
      <c r="FUL44" s="594"/>
      <c r="FUM44" s="594"/>
      <c r="FUN44" s="594"/>
      <c r="FUO44" s="594"/>
      <c r="FUP44" s="594" t="s">
        <v>0</v>
      </c>
      <c r="FUQ44" s="594"/>
      <c r="FUR44" s="594"/>
      <c r="FUS44" s="594"/>
      <c r="FUT44" s="594"/>
      <c r="FUU44" s="594"/>
      <c r="FUV44" s="594"/>
      <c r="FUW44" s="594"/>
      <c r="FUX44" s="594"/>
      <c r="FUY44" s="594"/>
      <c r="FUZ44" s="594"/>
      <c r="FVA44" s="594"/>
      <c r="FVB44" s="594"/>
      <c r="FVC44" s="594"/>
      <c r="FVD44" s="594"/>
      <c r="FVE44" s="594"/>
      <c r="FVF44" s="594" t="s">
        <v>0</v>
      </c>
      <c r="FVG44" s="594"/>
      <c r="FVH44" s="594"/>
      <c r="FVI44" s="594"/>
      <c r="FVJ44" s="594"/>
      <c r="FVK44" s="594"/>
      <c r="FVL44" s="594"/>
      <c r="FVM44" s="594"/>
      <c r="FVN44" s="594"/>
      <c r="FVO44" s="594"/>
      <c r="FVP44" s="594"/>
      <c r="FVQ44" s="594"/>
      <c r="FVR44" s="594"/>
      <c r="FVS44" s="594"/>
      <c r="FVT44" s="594"/>
      <c r="FVU44" s="594"/>
      <c r="FVV44" s="594" t="s">
        <v>0</v>
      </c>
      <c r="FVW44" s="594"/>
      <c r="FVX44" s="594"/>
      <c r="FVY44" s="594"/>
      <c r="FVZ44" s="594"/>
      <c r="FWA44" s="594"/>
      <c r="FWB44" s="594"/>
      <c r="FWC44" s="594"/>
      <c r="FWD44" s="594"/>
      <c r="FWE44" s="594"/>
      <c r="FWF44" s="594"/>
      <c r="FWG44" s="594"/>
      <c r="FWH44" s="594"/>
      <c r="FWI44" s="594"/>
      <c r="FWJ44" s="594"/>
      <c r="FWK44" s="594"/>
      <c r="FWL44" s="594" t="s">
        <v>0</v>
      </c>
      <c r="FWM44" s="594"/>
      <c r="FWN44" s="594"/>
      <c r="FWO44" s="594"/>
      <c r="FWP44" s="594"/>
      <c r="FWQ44" s="594"/>
      <c r="FWR44" s="594"/>
      <c r="FWS44" s="594"/>
      <c r="FWT44" s="594"/>
      <c r="FWU44" s="594"/>
      <c r="FWV44" s="594"/>
      <c r="FWW44" s="594"/>
      <c r="FWX44" s="594"/>
      <c r="FWY44" s="594"/>
      <c r="FWZ44" s="594"/>
      <c r="FXA44" s="594"/>
      <c r="FXB44" s="594" t="s">
        <v>0</v>
      </c>
      <c r="FXC44" s="594"/>
      <c r="FXD44" s="594"/>
      <c r="FXE44" s="594"/>
      <c r="FXF44" s="594"/>
      <c r="FXG44" s="594"/>
      <c r="FXH44" s="594"/>
      <c r="FXI44" s="594"/>
      <c r="FXJ44" s="594"/>
      <c r="FXK44" s="594"/>
      <c r="FXL44" s="594"/>
      <c r="FXM44" s="594"/>
      <c r="FXN44" s="594"/>
      <c r="FXO44" s="594"/>
      <c r="FXP44" s="594"/>
      <c r="FXQ44" s="594"/>
      <c r="FXR44" s="594" t="s">
        <v>0</v>
      </c>
      <c r="FXS44" s="594"/>
      <c r="FXT44" s="594"/>
      <c r="FXU44" s="594"/>
      <c r="FXV44" s="594"/>
      <c r="FXW44" s="594"/>
      <c r="FXX44" s="594"/>
      <c r="FXY44" s="594"/>
      <c r="FXZ44" s="594"/>
      <c r="FYA44" s="594"/>
      <c r="FYB44" s="594"/>
      <c r="FYC44" s="594"/>
      <c r="FYD44" s="594"/>
      <c r="FYE44" s="594"/>
      <c r="FYF44" s="594"/>
      <c r="FYG44" s="594"/>
      <c r="FYH44" s="594" t="s">
        <v>0</v>
      </c>
      <c r="FYI44" s="594"/>
      <c r="FYJ44" s="594"/>
      <c r="FYK44" s="594"/>
      <c r="FYL44" s="594"/>
      <c r="FYM44" s="594"/>
      <c r="FYN44" s="594"/>
      <c r="FYO44" s="594"/>
      <c r="FYP44" s="594"/>
      <c r="FYQ44" s="594"/>
      <c r="FYR44" s="594"/>
      <c r="FYS44" s="594"/>
      <c r="FYT44" s="594"/>
      <c r="FYU44" s="594"/>
      <c r="FYV44" s="594"/>
      <c r="FYW44" s="594"/>
      <c r="FYX44" s="594" t="s">
        <v>0</v>
      </c>
      <c r="FYY44" s="594"/>
      <c r="FYZ44" s="594"/>
      <c r="FZA44" s="594"/>
      <c r="FZB44" s="594"/>
      <c r="FZC44" s="594"/>
      <c r="FZD44" s="594"/>
      <c r="FZE44" s="594"/>
      <c r="FZF44" s="594"/>
      <c r="FZG44" s="594"/>
      <c r="FZH44" s="594"/>
      <c r="FZI44" s="594"/>
      <c r="FZJ44" s="594"/>
      <c r="FZK44" s="594"/>
      <c r="FZL44" s="594"/>
      <c r="FZM44" s="594"/>
      <c r="FZN44" s="594" t="s">
        <v>0</v>
      </c>
      <c r="FZO44" s="594"/>
      <c r="FZP44" s="594"/>
      <c r="FZQ44" s="594"/>
      <c r="FZR44" s="594"/>
      <c r="FZS44" s="594"/>
      <c r="FZT44" s="594"/>
      <c r="FZU44" s="594"/>
      <c r="FZV44" s="594"/>
      <c r="FZW44" s="594"/>
      <c r="FZX44" s="594"/>
      <c r="FZY44" s="594"/>
      <c r="FZZ44" s="594"/>
      <c r="GAA44" s="594"/>
      <c r="GAB44" s="594"/>
      <c r="GAC44" s="594"/>
      <c r="GAD44" s="594" t="s">
        <v>0</v>
      </c>
      <c r="GAE44" s="594"/>
      <c r="GAF44" s="594"/>
      <c r="GAG44" s="594"/>
      <c r="GAH44" s="594"/>
      <c r="GAI44" s="594"/>
      <c r="GAJ44" s="594"/>
      <c r="GAK44" s="594"/>
      <c r="GAL44" s="594"/>
      <c r="GAM44" s="594"/>
      <c r="GAN44" s="594"/>
      <c r="GAO44" s="594"/>
      <c r="GAP44" s="594"/>
      <c r="GAQ44" s="594"/>
      <c r="GAR44" s="594"/>
      <c r="GAS44" s="594"/>
      <c r="GAT44" s="594" t="s">
        <v>0</v>
      </c>
      <c r="GAU44" s="594"/>
      <c r="GAV44" s="594"/>
      <c r="GAW44" s="594"/>
      <c r="GAX44" s="594"/>
      <c r="GAY44" s="594"/>
      <c r="GAZ44" s="594"/>
      <c r="GBA44" s="594"/>
      <c r="GBB44" s="594"/>
      <c r="GBC44" s="594"/>
      <c r="GBD44" s="594"/>
      <c r="GBE44" s="594"/>
      <c r="GBF44" s="594"/>
      <c r="GBG44" s="594"/>
      <c r="GBH44" s="594"/>
      <c r="GBI44" s="594"/>
      <c r="GBJ44" s="594" t="s">
        <v>0</v>
      </c>
      <c r="GBK44" s="594"/>
      <c r="GBL44" s="594"/>
      <c r="GBM44" s="594"/>
      <c r="GBN44" s="594"/>
      <c r="GBO44" s="594"/>
      <c r="GBP44" s="594"/>
      <c r="GBQ44" s="594"/>
      <c r="GBR44" s="594"/>
      <c r="GBS44" s="594"/>
      <c r="GBT44" s="594"/>
      <c r="GBU44" s="594"/>
      <c r="GBV44" s="594"/>
      <c r="GBW44" s="594"/>
      <c r="GBX44" s="594"/>
      <c r="GBY44" s="594"/>
      <c r="GBZ44" s="594" t="s">
        <v>0</v>
      </c>
      <c r="GCA44" s="594"/>
      <c r="GCB44" s="594"/>
      <c r="GCC44" s="594"/>
      <c r="GCD44" s="594"/>
      <c r="GCE44" s="594"/>
      <c r="GCF44" s="594"/>
      <c r="GCG44" s="594"/>
      <c r="GCH44" s="594"/>
      <c r="GCI44" s="594"/>
      <c r="GCJ44" s="594"/>
      <c r="GCK44" s="594"/>
      <c r="GCL44" s="594"/>
      <c r="GCM44" s="594"/>
      <c r="GCN44" s="594"/>
      <c r="GCO44" s="594"/>
      <c r="GCP44" s="594" t="s">
        <v>0</v>
      </c>
      <c r="GCQ44" s="594"/>
      <c r="GCR44" s="594"/>
      <c r="GCS44" s="594"/>
      <c r="GCT44" s="594"/>
      <c r="GCU44" s="594"/>
      <c r="GCV44" s="594"/>
      <c r="GCW44" s="594"/>
      <c r="GCX44" s="594"/>
      <c r="GCY44" s="594"/>
      <c r="GCZ44" s="594"/>
      <c r="GDA44" s="594"/>
      <c r="GDB44" s="594"/>
      <c r="GDC44" s="594"/>
      <c r="GDD44" s="594"/>
      <c r="GDE44" s="594"/>
      <c r="GDF44" s="594" t="s">
        <v>0</v>
      </c>
      <c r="GDG44" s="594"/>
      <c r="GDH44" s="594"/>
      <c r="GDI44" s="594"/>
      <c r="GDJ44" s="594"/>
      <c r="GDK44" s="594"/>
      <c r="GDL44" s="594"/>
      <c r="GDM44" s="594"/>
      <c r="GDN44" s="594"/>
      <c r="GDO44" s="594"/>
      <c r="GDP44" s="594"/>
      <c r="GDQ44" s="594"/>
      <c r="GDR44" s="594"/>
      <c r="GDS44" s="594"/>
      <c r="GDT44" s="594"/>
      <c r="GDU44" s="594"/>
      <c r="GDV44" s="594" t="s">
        <v>0</v>
      </c>
      <c r="GDW44" s="594"/>
      <c r="GDX44" s="594"/>
      <c r="GDY44" s="594"/>
      <c r="GDZ44" s="594"/>
      <c r="GEA44" s="594"/>
      <c r="GEB44" s="594"/>
      <c r="GEC44" s="594"/>
      <c r="GED44" s="594"/>
      <c r="GEE44" s="594"/>
      <c r="GEF44" s="594"/>
      <c r="GEG44" s="594"/>
      <c r="GEH44" s="594"/>
      <c r="GEI44" s="594"/>
      <c r="GEJ44" s="594"/>
      <c r="GEK44" s="594"/>
      <c r="GEL44" s="594" t="s">
        <v>0</v>
      </c>
      <c r="GEM44" s="594"/>
      <c r="GEN44" s="594"/>
      <c r="GEO44" s="594"/>
      <c r="GEP44" s="594"/>
      <c r="GEQ44" s="594"/>
      <c r="GER44" s="594"/>
      <c r="GES44" s="594"/>
      <c r="GET44" s="594"/>
      <c r="GEU44" s="594"/>
      <c r="GEV44" s="594"/>
      <c r="GEW44" s="594"/>
      <c r="GEX44" s="594"/>
      <c r="GEY44" s="594"/>
      <c r="GEZ44" s="594"/>
      <c r="GFA44" s="594"/>
      <c r="GFB44" s="594" t="s">
        <v>0</v>
      </c>
      <c r="GFC44" s="594"/>
      <c r="GFD44" s="594"/>
      <c r="GFE44" s="594"/>
      <c r="GFF44" s="594"/>
      <c r="GFG44" s="594"/>
      <c r="GFH44" s="594"/>
      <c r="GFI44" s="594"/>
      <c r="GFJ44" s="594"/>
      <c r="GFK44" s="594"/>
      <c r="GFL44" s="594"/>
      <c r="GFM44" s="594"/>
      <c r="GFN44" s="594"/>
      <c r="GFO44" s="594"/>
      <c r="GFP44" s="594"/>
      <c r="GFQ44" s="594"/>
      <c r="GFR44" s="594" t="s">
        <v>0</v>
      </c>
      <c r="GFS44" s="594"/>
      <c r="GFT44" s="594"/>
      <c r="GFU44" s="594"/>
      <c r="GFV44" s="594"/>
      <c r="GFW44" s="594"/>
      <c r="GFX44" s="594"/>
      <c r="GFY44" s="594"/>
      <c r="GFZ44" s="594"/>
      <c r="GGA44" s="594"/>
      <c r="GGB44" s="594"/>
      <c r="GGC44" s="594"/>
      <c r="GGD44" s="594"/>
      <c r="GGE44" s="594"/>
      <c r="GGF44" s="594"/>
      <c r="GGG44" s="594"/>
      <c r="GGH44" s="594" t="s">
        <v>0</v>
      </c>
      <c r="GGI44" s="594"/>
      <c r="GGJ44" s="594"/>
      <c r="GGK44" s="594"/>
      <c r="GGL44" s="594"/>
      <c r="GGM44" s="594"/>
      <c r="GGN44" s="594"/>
      <c r="GGO44" s="594"/>
      <c r="GGP44" s="594"/>
      <c r="GGQ44" s="594"/>
      <c r="GGR44" s="594"/>
      <c r="GGS44" s="594"/>
      <c r="GGT44" s="594"/>
      <c r="GGU44" s="594"/>
      <c r="GGV44" s="594"/>
      <c r="GGW44" s="594"/>
      <c r="GGX44" s="594" t="s">
        <v>0</v>
      </c>
      <c r="GGY44" s="594"/>
      <c r="GGZ44" s="594"/>
      <c r="GHA44" s="594"/>
      <c r="GHB44" s="594"/>
      <c r="GHC44" s="594"/>
      <c r="GHD44" s="594"/>
      <c r="GHE44" s="594"/>
      <c r="GHF44" s="594"/>
      <c r="GHG44" s="594"/>
      <c r="GHH44" s="594"/>
      <c r="GHI44" s="594"/>
      <c r="GHJ44" s="594"/>
      <c r="GHK44" s="594"/>
      <c r="GHL44" s="594"/>
      <c r="GHM44" s="594"/>
      <c r="GHN44" s="594" t="s">
        <v>0</v>
      </c>
      <c r="GHO44" s="594"/>
      <c r="GHP44" s="594"/>
      <c r="GHQ44" s="594"/>
      <c r="GHR44" s="594"/>
      <c r="GHS44" s="594"/>
      <c r="GHT44" s="594"/>
      <c r="GHU44" s="594"/>
      <c r="GHV44" s="594"/>
      <c r="GHW44" s="594"/>
      <c r="GHX44" s="594"/>
      <c r="GHY44" s="594"/>
      <c r="GHZ44" s="594"/>
      <c r="GIA44" s="594"/>
      <c r="GIB44" s="594"/>
      <c r="GIC44" s="594"/>
      <c r="GID44" s="594" t="s">
        <v>0</v>
      </c>
      <c r="GIE44" s="594"/>
      <c r="GIF44" s="594"/>
      <c r="GIG44" s="594"/>
      <c r="GIH44" s="594"/>
      <c r="GII44" s="594"/>
      <c r="GIJ44" s="594"/>
      <c r="GIK44" s="594"/>
      <c r="GIL44" s="594"/>
      <c r="GIM44" s="594"/>
      <c r="GIN44" s="594"/>
      <c r="GIO44" s="594"/>
      <c r="GIP44" s="594"/>
      <c r="GIQ44" s="594"/>
      <c r="GIR44" s="594"/>
      <c r="GIS44" s="594"/>
      <c r="GIT44" s="594" t="s">
        <v>0</v>
      </c>
      <c r="GIU44" s="594"/>
      <c r="GIV44" s="594"/>
      <c r="GIW44" s="594"/>
      <c r="GIX44" s="594"/>
      <c r="GIY44" s="594"/>
      <c r="GIZ44" s="594"/>
      <c r="GJA44" s="594"/>
      <c r="GJB44" s="594"/>
      <c r="GJC44" s="594"/>
      <c r="GJD44" s="594"/>
      <c r="GJE44" s="594"/>
      <c r="GJF44" s="594"/>
      <c r="GJG44" s="594"/>
      <c r="GJH44" s="594"/>
      <c r="GJI44" s="594"/>
      <c r="GJJ44" s="594" t="s">
        <v>0</v>
      </c>
      <c r="GJK44" s="594"/>
      <c r="GJL44" s="594"/>
      <c r="GJM44" s="594"/>
      <c r="GJN44" s="594"/>
      <c r="GJO44" s="594"/>
      <c r="GJP44" s="594"/>
      <c r="GJQ44" s="594"/>
      <c r="GJR44" s="594"/>
      <c r="GJS44" s="594"/>
      <c r="GJT44" s="594"/>
      <c r="GJU44" s="594"/>
      <c r="GJV44" s="594"/>
      <c r="GJW44" s="594"/>
      <c r="GJX44" s="594"/>
      <c r="GJY44" s="594"/>
      <c r="GJZ44" s="594" t="s">
        <v>0</v>
      </c>
      <c r="GKA44" s="594"/>
      <c r="GKB44" s="594"/>
      <c r="GKC44" s="594"/>
      <c r="GKD44" s="594"/>
      <c r="GKE44" s="594"/>
      <c r="GKF44" s="594"/>
      <c r="GKG44" s="594"/>
      <c r="GKH44" s="594"/>
      <c r="GKI44" s="594"/>
      <c r="GKJ44" s="594"/>
      <c r="GKK44" s="594"/>
      <c r="GKL44" s="594"/>
      <c r="GKM44" s="594"/>
      <c r="GKN44" s="594"/>
      <c r="GKO44" s="594"/>
      <c r="GKP44" s="594" t="s">
        <v>0</v>
      </c>
      <c r="GKQ44" s="594"/>
      <c r="GKR44" s="594"/>
      <c r="GKS44" s="594"/>
      <c r="GKT44" s="594"/>
      <c r="GKU44" s="594"/>
      <c r="GKV44" s="594"/>
      <c r="GKW44" s="594"/>
      <c r="GKX44" s="594"/>
      <c r="GKY44" s="594"/>
      <c r="GKZ44" s="594"/>
      <c r="GLA44" s="594"/>
      <c r="GLB44" s="594"/>
      <c r="GLC44" s="594"/>
      <c r="GLD44" s="594"/>
      <c r="GLE44" s="594"/>
      <c r="GLF44" s="594" t="s">
        <v>0</v>
      </c>
      <c r="GLG44" s="594"/>
      <c r="GLH44" s="594"/>
      <c r="GLI44" s="594"/>
      <c r="GLJ44" s="594"/>
      <c r="GLK44" s="594"/>
      <c r="GLL44" s="594"/>
      <c r="GLM44" s="594"/>
      <c r="GLN44" s="594"/>
      <c r="GLO44" s="594"/>
      <c r="GLP44" s="594"/>
      <c r="GLQ44" s="594"/>
      <c r="GLR44" s="594"/>
      <c r="GLS44" s="594"/>
      <c r="GLT44" s="594"/>
      <c r="GLU44" s="594"/>
      <c r="GLV44" s="594" t="s">
        <v>0</v>
      </c>
      <c r="GLW44" s="594"/>
      <c r="GLX44" s="594"/>
      <c r="GLY44" s="594"/>
      <c r="GLZ44" s="594"/>
      <c r="GMA44" s="594"/>
      <c r="GMB44" s="594"/>
      <c r="GMC44" s="594"/>
      <c r="GMD44" s="594"/>
      <c r="GME44" s="594"/>
      <c r="GMF44" s="594"/>
      <c r="GMG44" s="594"/>
      <c r="GMH44" s="594"/>
      <c r="GMI44" s="594"/>
      <c r="GMJ44" s="594"/>
      <c r="GMK44" s="594"/>
      <c r="GML44" s="594" t="s">
        <v>0</v>
      </c>
      <c r="GMM44" s="594"/>
      <c r="GMN44" s="594"/>
      <c r="GMO44" s="594"/>
      <c r="GMP44" s="594"/>
      <c r="GMQ44" s="594"/>
      <c r="GMR44" s="594"/>
      <c r="GMS44" s="594"/>
      <c r="GMT44" s="594"/>
      <c r="GMU44" s="594"/>
      <c r="GMV44" s="594"/>
      <c r="GMW44" s="594"/>
      <c r="GMX44" s="594"/>
      <c r="GMY44" s="594"/>
      <c r="GMZ44" s="594"/>
      <c r="GNA44" s="594"/>
      <c r="GNB44" s="594" t="s">
        <v>0</v>
      </c>
      <c r="GNC44" s="594"/>
      <c r="GND44" s="594"/>
      <c r="GNE44" s="594"/>
      <c r="GNF44" s="594"/>
      <c r="GNG44" s="594"/>
      <c r="GNH44" s="594"/>
      <c r="GNI44" s="594"/>
      <c r="GNJ44" s="594"/>
      <c r="GNK44" s="594"/>
      <c r="GNL44" s="594"/>
      <c r="GNM44" s="594"/>
      <c r="GNN44" s="594"/>
      <c r="GNO44" s="594"/>
      <c r="GNP44" s="594"/>
      <c r="GNQ44" s="594"/>
      <c r="GNR44" s="594" t="s">
        <v>0</v>
      </c>
      <c r="GNS44" s="594"/>
      <c r="GNT44" s="594"/>
      <c r="GNU44" s="594"/>
      <c r="GNV44" s="594"/>
      <c r="GNW44" s="594"/>
      <c r="GNX44" s="594"/>
      <c r="GNY44" s="594"/>
      <c r="GNZ44" s="594"/>
      <c r="GOA44" s="594"/>
      <c r="GOB44" s="594"/>
      <c r="GOC44" s="594"/>
      <c r="GOD44" s="594"/>
      <c r="GOE44" s="594"/>
      <c r="GOF44" s="594"/>
      <c r="GOG44" s="594"/>
      <c r="GOH44" s="594" t="s">
        <v>0</v>
      </c>
      <c r="GOI44" s="594"/>
      <c r="GOJ44" s="594"/>
      <c r="GOK44" s="594"/>
      <c r="GOL44" s="594"/>
      <c r="GOM44" s="594"/>
      <c r="GON44" s="594"/>
      <c r="GOO44" s="594"/>
      <c r="GOP44" s="594"/>
      <c r="GOQ44" s="594"/>
      <c r="GOR44" s="594"/>
      <c r="GOS44" s="594"/>
      <c r="GOT44" s="594"/>
      <c r="GOU44" s="594"/>
      <c r="GOV44" s="594"/>
      <c r="GOW44" s="594"/>
      <c r="GOX44" s="594" t="s">
        <v>0</v>
      </c>
      <c r="GOY44" s="594"/>
      <c r="GOZ44" s="594"/>
      <c r="GPA44" s="594"/>
      <c r="GPB44" s="594"/>
      <c r="GPC44" s="594"/>
      <c r="GPD44" s="594"/>
      <c r="GPE44" s="594"/>
      <c r="GPF44" s="594"/>
      <c r="GPG44" s="594"/>
      <c r="GPH44" s="594"/>
      <c r="GPI44" s="594"/>
      <c r="GPJ44" s="594"/>
      <c r="GPK44" s="594"/>
      <c r="GPL44" s="594"/>
      <c r="GPM44" s="594"/>
      <c r="GPN44" s="594" t="s">
        <v>0</v>
      </c>
      <c r="GPO44" s="594"/>
      <c r="GPP44" s="594"/>
      <c r="GPQ44" s="594"/>
      <c r="GPR44" s="594"/>
      <c r="GPS44" s="594"/>
      <c r="GPT44" s="594"/>
      <c r="GPU44" s="594"/>
      <c r="GPV44" s="594"/>
      <c r="GPW44" s="594"/>
      <c r="GPX44" s="594"/>
      <c r="GPY44" s="594"/>
      <c r="GPZ44" s="594"/>
      <c r="GQA44" s="594"/>
      <c r="GQB44" s="594"/>
      <c r="GQC44" s="594"/>
      <c r="GQD44" s="594" t="s">
        <v>0</v>
      </c>
      <c r="GQE44" s="594"/>
      <c r="GQF44" s="594"/>
      <c r="GQG44" s="594"/>
      <c r="GQH44" s="594"/>
      <c r="GQI44" s="594"/>
      <c r="GQJ44" s="594"/>
      <c r="GQK44" s="594"/>
      <c r="GQL44" s="594"/>
      <c r="GQM44" s="594"/>
      <c r="GQN44" s="594"/>
      <c r="GQO44" s="594"/>
      <c r="GQP44" s="594"/>
      <c r="GQQ44" s="594"/>
      <c r="GQR44" s="594"/>
      <c r="GQS44" s="594"/>
      <c r="GQT44" s="594" t="s">
        <v>0</v>
      </c>
      <c r="GQU44" s="594"/>
      <c r="GQV44" s="594"/>
      <c r="GQW44" s="594"/>
      <c r="GQX44" s="594"/>
      <c r="GQY44" s="594"/>
      <c r="GQZ44" s="594"/>
      <c r="GRA44" s="594"/>
      <c r="GRB44" s="594"/>
      <c r="GRC44" s="594"/>
      <c r="GRD44" s="594"/>
      <c r="GRE44" s="594"/>
      <c r="GRF44" s="594"/>
      <c r="GRG44" s="594"/>
      <c r="GRH44" s="594"/>
      <c r="GRI44" s="594"/>
      <c r="GRJ44" s="594" t="s">
        <v>0</v>
      </c>
      <c r="GRK44" s="594"/>
      <c r="GRL44" s="594"/>
      <c r="GRM44" s="594"/>
      <c r="GRN44" s="594"/>
      <c r="GRO44" s="594"/>
      <c r="GRP44" s="594"/>
      <c r="GRQ44" s="594"/>
      <c r="GRR44" s="594"/>
      <c r="GRS44" s="594"/>
      <c r="GRT44" s="594"/>
      <c r="GRU44" s="594"/>
      <c r="GRV44" s="594"/>
      <c r="GRW44" s="594"/>
      <c r="GRX44" s="594"/>
      <c r="GRY44" s="594"/>
      <c r="GRZ44" s="594" t="s">
        <v>0</v>
      </c>
      <c r="GSA44" s="594"/>
      <c r="GSB44" s="594"/>
      <c r="GSC44" s="594"/>
      <c r="GSD44" s="594"/>
      <c r="GSE44" s="594"/>
      <c r="GSF44" s="594"/>
      <c r="GSG44" s="594"/>
      <c r="GSH44" s="594"/>
      <c r="GSI44" s="594"/>
      <c r="GSJ44" s="594"/>
      <c r="GSK44" s="594"/>
      <c r="GSL44" s="594"/>
      <c r="GSM44" s="594"/>
      <c r="GSN44" s="594"/>
      <c r="GSO44" s="594"/>
      <c r="GSP44" s="594" t="s">
        <v>0</v>
      </c>
      <c r="GSQ44" s="594"/>
      <c r="GSR44" s="594"/>
      <c r="GSS44" s="594"/>
      <c r="GST44" s="594"/>
      <c r="GSU44" s="594"/>
      <c r="GSV44" s="594"/>
      <c r="GSW44" s="594"/>
      <c r="GSX44" s="594"/>
      <c r="GSY44" s="594"/>
      <c r="GSZ44" s="594"/>
      <c r="GTA44" s="594"/>
      <c r="GTB44" s="594"/>
      <c r="GTC44" s="594"/>
      <c r="GTD44" s="594"/>
      <c r="GTE44" s="594"/>
      <c r="GTF44" s="594" t="s">
        <v>0</v>
      </c>
      <c r="GTG44" s="594"/>
      <c r="GTH44" s="594"/>
      <c r="GTI44" s="594"/>
      <c r="GTJ44" s="594"/>
      <c r="GTK44" s="594"/>
      <c r="GTL44" s="594"/>
      <c r="GTM44" s="594"/>
      <c r="GTN44" s="594"/>
      <c r="GTO44" s="594"/>
      <c r="GTP44" s="594"/>
      <c r="GTQ44" s="594"/>
      <c r="GTR44" s="594"/>
      <c r="GTS44" s="594"/>
      <c r="GTT44" s="594"/>
      <c r="GTU44" s="594"/>
      <c r="GTV44" s="594" t="s">
        <v>0</v>
      </c>
      <c r="GTW44" s="594"/>
      <c r="GTX44" s="594"/>
      <c r="GTY44" s="594"/>
      <c r="GTZ44" s="594"/>
      <c r="GUA44" s="594"/>
      <c r="GUB44" s="594"/>
      <c r="GUC44" s="594"/>
      <c r="GUD44" s="594"/>
      <c r="GUE44" s="594"/>
      <c r="GUF44" s="594"/>
      <c r="GUG44" s="594"/>
      <c r="GUH44" s="594"/>
      <c r="GUI44" s="594"/>
      <c r="GUJ44" s="594"/>
      <c r="GUK44" s="594"/>
      <c r="GUL44" s="594" t="s">
        <v>0</v>
      </c>
      <c r="GUM44" s="594"/>
      <c r="GUN44" s="594"/>
      <c r="GUO44" s="594"/>
      <c r="GUP44" s="594"/>
      <c r="GUQ44" s="594"/>
      <c r="GUR44" s="594"/>
      <c r="GUS44" s="594"/>
      <c r="GUT44" s="594"/>
      <c r="GUU44" s="594"/>
      <c r="GUV44" s="594"/>
      <c r="GUW44" s="594"/>
      <c r="GUX44" s="594"/>
      <c r="GUY44" s="594"/>
      <c r="GUZ44" s="594"/>
      <c r="GVA44" s="594"/>
      <c r="GVB44" s="594" t="s">
        <v>0</v>
      </c>
      <c r="GVC44" s="594"/>
      <c r="GVD44" s="594"/>
      <c r="GVE44" s="594"/>
      <c r="GVF44" s="594"/>
      <c r="GVG44" s="594"/>
      <c r="GVH44" s="594"/>
      <c r="GVI44" s="594"/>
      <c r="GVJ44" s="594"/>
      <c r="GVK44" s="594"/>
      <c r="GVL44" s="594"/>
      <c r="GVM44" s="594"/>
      <c r="GVN44" s="594"/>
      <c r="GVO44" s="594"/>
      <c r="GVP44" s="594"/>
      <c r="GVQ44" s="594"/>
      <c r="GVR44" s="594" t="s">
        <v>0</v>
      </c>
      <c r="GVS44" s="594"/>
      <c r="GVT44" s="594"/>
      <c r="GVU44" s="594"/>
      <c r="GVV44" s="594"/>
      <c r="GVW44" s="594"/>
      <c r="GVX44" s="594"/>
      <c r="GVY44" s="594"/>
      <c r="GVZ44" s="594"/>
      <c r="GWA44" s="594"/>
      <c r="GWB44" s="594"/>
      <c r="GWC44" s="594"/>
      <c r="GWD44" s="594"/>
      <c r="GWE44" s="594"/>
      <c r="GWF44" s="594"/>
      <c r="GWG44" s="594"/>
      <c r="GWH44" s="594" t="s">
        <v>0</v>
      </c>
      <c r="GWI44" s="594"/>
      <c r="GWJ44" s="594"/>
      <c r="GWK44" s="594"/>
      <c r="GWL44" s="594"/>
      <c r="GWM44" s="594"/>
      <c r="GWN44" s="594"/>
      <c r="GWO44" s="594"/>
      <c r="GWP44" s="594"/>
      <c r="GWQ44" s="594"/>
      <c r="GWR44" s="594"/>
      <c r="GWS44" s="594"/>
      <c r="GWT44" s="594"/>
      <c r="GWU44" s="594"/>
      <c r="GWV44" s="594"/>
      <c r="GWW44" s="594"/>
      <c r="GWX44" s="594" t="s">
        <v>0</v>
      </c>
      <c r="GWY44" s="594"/>
      <c r="GWZ44" s="594"/>
      <c r="GXA44" s="594"/>
      <c r="GXB44" s="594"/>
      <c r="GXC44" s="594"/>
      <c r="GXD44" s="594"/>
      <c r="GXE44" s="594"/>
      <c r="GXF44" s="594"/>
      <c r="GXG44" s="594"/>
      <c r="GXH44" s="594"/>
      <c r="GXI44" s="594"/>
      <c r="GXJ44" s="594"/>
      <c r="GXK44" s="594"/>
      <c r="GXL44" s="594"/>
      <c r="GXM44" s="594"/>
      <c r="GXN44" s="594" t="s">
        <v>0</v>
      </c>
      <c r="GXO44" s="594"/>
      <c r="GXP44" s="594"/>
      <c r="GXQ44" s="594"/>
      <c r="GXR44" s="594"/>
      <c r="GXS44" s="594"/>
      <c r="GXT44" s="594"/>
      <c r="GXU44" s="594"/>
      <c r="GXV44" s="594"/>
      <c r="GXW44" s="594"/>
      <c r="GXX44" s="594"/>
      <c r="GXY44" s="594"/>
      <c r="GXZ44" s="594"/>
      <c r="GYA44" s="594"/>
      <c r="GYB44" s="594"/>
      <c r="GYC44" s="594"/>
      <c r="GYD44" s="594" t="s">
        <v>0</v>
      </c>
      <c r="GYE44" s="594"/>
      <c r="GYF44" s="594"/>
      <c r="GYG44" s="594"/>
      <c r="GYH44" s="594"/>
      <c r="GYI44" s="594"/>
      <c r="GYJ44" s="594"/>
      <c r="GYK44" s="594"/>
      <c r="GYL44" s="594"/>
      <c r="GYM44" s="594"/>
      <c r="GYN44" s="594"/>
      <c r="GYO44" s="594"/>
      <c r="GYP44" s="594"/>
      <c r="GYQ44" s="594"/>
      <c r="GYR44" s="594"/>
      <c r="GYS44" s="594"/>
      <c r="GYT44" s="594" t="s">
        <v>0</v>
      </c>
      <c r="GYU44" s="594"/>
      <c r="GYV44" s="594"/>
      <c r="GYW44" s="594"/>
      <c r="GYX44" s="594"/>
      <c r="GYY44" s="594"/>
      <c r="GYZ44" s="594"/>
      <c r="GZA44" s="594"/>
      <c r="GZB44" s="594"/>
      <c r="GZC44" s="594"/>
      <c r="GZD44" s="594"/>
      <c r="GZE44" s="594"/>
      <c r="GZF44" s="594"/>
      <c r="GZG44" s="594"/>
      <c r="GZH44" s="594"/>
      <c r="GZI44" s="594"/>
      <c r="GZJ44" s="594" t="s">
        <v>0</v>
      </c>
      <c r="GZK44" s="594"/>
      <c r="GZL44" s="594"/>
      <c r="GZM44" s="594"/>
      <c r="GZN44" s="594"/>
      <c r="GZO44" s="594"/>
      <c r="GZP44" s="594"/>
      <c r="GZQ44" s="594"/>
      <c r="GZR44" s="594"/>
      <c r="GZS44" s="594"/>
      <c r="GZT44" s="594"/>
      <c r="GZU44" s="594"/>
      <c r="GZV44" s="594"/>
      <c r="GZW44" s="594"/>
      <c r="GZX44" s="594"/>
      <c r="GZY44" s="594"/>
      <c r="GZZ44" s="594" t="s">
        <v>0</v>
      </c>
      <c r="HAA44" s="594"/>
      <c r="HAB44" s="594"/>
      <c r="HAC44" s="594"/>
      <c r="HAD44" s="594"/>
      <c r="HAE44" s="594"/>
      <c r="HAF44" s="594"/>
      <c r="HAG44" s="594"/>
      <c r="HAH44" s="594"/>
      <c r="HAI44" s="594"/>
      <c r="HAJ44" s="594"/>
      <c r="HAK44" s="594"/>
      <c r="HAL44" s="594"/>
      <c r="HAM44" s="594"/>
      <c r="HAN44" s="594"/>
      <c r="HAO44" s="594"/>
      <c r="HAP44" s="594" t="s">
        <v>0</v>
      </c>
      <c r="HAQ44" s="594"/>
      <c r="HAR44" s="594"/>
      <c r="HAS44" s="594"/>
      <c r="HAT44" s="594"/>
      <c r="HAU44" s="594"/>
      <c r="HAV44" s="594"/>
      <c r="HAW44" s="594"/>
      <c r="HAX44" s="594"/>
      <c r="HAY44" s="594"/>
      <c r="HAZ44" s="594"/>
      <c r="HBA44" s="594"/>
      <c r="HBB44" s="594"/>
      <c r="HBC44" s="594"/>
      <c r="HBD44" s="594"/>
      <c r="HBE44" s="594"/>
      <c r="HBF44" s="594" t="s">
        <v>0</v>
      </c>
      <c r="HBG44" s="594"/>
      <c r="HBH44" s="594"/>
      <c r="HBI44" s="594"/>
      <c r="HBJ44" s="594"/>
      <c r="HBK44" s="594"/>
      <c r="HBL44" s="594"/>
      <c r="HBM44" s="594"/>
      <c r="HBN44" s="594"/>
      <c r="HBO44" s="594"/>
      <c r="HBP44" s="594"/>
      <c r="HBQ44" s="594"/>
      <c r="HBR44" s="594"/>
      <c r="HBS44" s="594"/>
      <c r="HBT44" s="594"/>
      <c r="HBU44" s="594"/>
      <c r="HBV44" s="594" t="s">
        <v>0</v>
      </c>
      <c r="HBW44" s="594"/>
      <c r="HBX44" s="594"/>
      <c r="HBY44" s="594"/>
      <c r="HBZ44" s="594"/>
      <c r="HCA44" s="594"/>
      <c r="HCB44" s="594"/>
      <c r="HCC44" s="594"/>
      <c r="HCD44" s="594"/>
      <c r="HCE44" s="594"/>
      <c r="HCF44" s="594"/>
      <c r="HCG44" s="594"/>
      <c r="HCH44" s="594"/>
      <c r="HCI44" s="594"/>
      <c r="HCJ44" s="594"/>
      <c r="HCK44" s="594"/>
      <c r="HCL44" s="594" t="s">
        <v>0</v>
      </c>
      <c r="HCM44" s="594"/>
      <c r="HCN44" s="594"/>
      <c r="HCO44" s="594"/>
      <c r="HCP44" s="594"/>
      <c r="HCQ44" s="594"/>
      <c r="HCR44" s="594"/>
      <c r="HCS44" s="594"/>
      <c r="HCT44" s="594"/>
      <c r="HCU44" s="594"/>
      <c r="HCV44" s="594"/>
      <c r="HCW44" s="594"/>
      <c r="HCX44" s="594"/>
      <c r="HCY44" s="594"/>
      <c r="HCZ44" s="594"/>
      <c r="HDA44" s="594"/>
      <c r="HDB44" s="594" t="s">
        <v>0</v>
      </c>
      <c r="HDC44" s="594"/>
      <c r="HDD44" s="594"/>
      <c r="HDE44" s="594"/>
      <c r="HDF44" s="594"/>
      <c r="HDG44" s="594"/>
      <c r="HDH44" s="594"/>
      <c r="HDI44" s="594"/>
      <c r="HDJ44" s="594"/>
      <c r="HDK44" s="594"/>
      <c r="HDL44" s="594"/>
      <c r="HDM44" s="594"/>
      <c r="HDN44" s="594"/>
      <c r="HDO44" s="594"/>
      <c r="HDP44" s="594"/>
      <c r="HDQ44" s="594"/>
      <c r="HDR44" s="594" t="s">
        <v>0</v>
      </c>
      <c r="HDS44" s="594"/>
      <c r="HDT44" s="594"/>
      <c r="HDU44" s="594"/>
      <c r="HDV44" s="594"/>
      <c r="HDW44" s="594"/>
      <c r="HDX44" s="594"/>
      <c r="HDY44" s="594"/>
      <c r="HDZ44" s="594"/>
      <c r="HEA44" s="594"/>
      <c r="HEB44" s="594"/>
      <c r="HEC44" s="594"/>
      <c r="HED44" s="594"/>
      <c r="HEE44" s="594"/>
      <c r="HEF44" s="594"/>
      <c r="HEG44" s="594"/>
      <c r="HEH44" s="594" t="s">
        <v>0</v>
      </c>
      <c r="HEI44" s="594"/>
      <c r="HEJ44" s="594"/>
      <c r="HEK44" s="594"/>
      <c r="HEL44" s="594"/>
      <c r="HEM44" s="594"/>
      <c r="HEN44" s="594"/>
      <c r="HEO44" s="594"/>
      <c r="HEP44" s="594"/>
      <c r="HEQ44" s="594"/>
      <c r="HER44" s="594"/>
      <c r="HES44" s="594"/>
      <c r="HET44" s="594"/>
      <c r="HEU44" s="594"/>
      <c r="HEV44" s="594"/>
      <c r="HEW44" s="594"/>
      <c r="HEX44" s="594" t="s">
        <v>0</v>
      </c>
      <c r="HEY44" s="594"/>
      <c r="HEZ44" s="594"/>
      <c r="HFA44" s="594"/>
      <c r="HFB44" s="594"/>
      <c r="HFC44" s="594"/>
      <c r="HFD44" s="594"/>
      <c r="HFE44" s="594"/>
      <c r="HFF44" s="594"/>
      <c r="HFG44" s="594"/>
      <c r="HFH44" s="594"/>
      <c r="HFI44" s="594"/>
      <c r="HFJ44" s="594"/>
      <c r="HFK44" s="594"/>
      <c r="HFL44" s="594"/>
      <c r="HFM44" s="594"/>
      <c r="HFN44" s="594" t="s">
        <v>0</v>
      </c>
      <c r="HFO44" s="594"/>
      <c r="HFP44" s="594"/>
      <c r="HFQ44" s="594"/>
      <c r="HFR44" s="594"/>
      <c r="HFS44" s="594"/>
      <c r="HFT44" s="594"/>
      <c r="HFU44" s="594"/>
      <c r="HFV44" s="594"/>
      <c r="HFW44" s="594"/>
      <c r="HFX44" s="594"/>
      <c r="HFY44" s="594"/>
      <c r="HFZ44" s="594"/>
      <c r="HGA44" s="594"/>
      <c r="HGB44" s="594"/>
      <c r="HGC44" s="594"/>
      <c r="HGD44" s="594" t="s">
        <v>0</v>
      </c>
      <c r="HGE44" s="594"/>
      <c r="HGF44" s="594"/>
      <c r="HGG44" s="594"/>
      <c r="HGH44" s="594"/>
      <c r="HGI44" s="594"/>
      <c r="HGJ44" s="594"/>
      <c r="HGK44" s="594"/>
      <c r="HGL44" s="594"/>
      <c r="HGM44" s="594"/>
      <c r="HGN44" s="594"/>
      <c r="HGO44" s="594"/>
      <c r="HGP44" s="594"/>
      <c r="HGQ44" s="594"/>
      <c r="HGR44" s="594"/>
      <c r="HGS44" s="594"/>
      <c r="HGT44" s="594" t="s">
        <v>0</v>
      </c>
      <c r="HGU44" s="594"/>
      <c r="HGV44" s="594"/>
      <c r="HGW44" s="594"/>
      <c r="HGX44" s="594"/>
      <c r="HGY44" s="594"/>
      <c r="HGZ44" s="594"/>
      <c r="HHA44" s="594"/>
      <c r="HHB44" s="594"/>
      <c r="HHC44" s="594"/>
      <c r="HHD44" s="594"/>
      <c r="HHE44" s="594"/>
      <c r="HHF44" s="594"/>
      <c r="HHG44" s="594"/>
      <c r="HHH44" s="594"/>
      <c r="HHI44" s="594"/>
      <c r="HHJ44" s="594" t="s">
        <v>0</v>
      </c>
      <c r="HHK44" s="594"/>
      <c r="HHL44" s="594"/>
      <c r="HHM44" s="594"/>
      <c r="HHN44" s="594"/>
      <c r="HHO44" s="594"/>
      <c r="HHP44" s="594"/>
      <c r="HHQ44" s="594"/>
      <c r="HHR44" s="594"/>
      <c r="HHS44" s="594"/>
      <c r="HHT44" s="594"/>
      <c r="HHU44" s="594"/>
      <c r="HHV44" s="594"/>
      <c r="HHW44" s="594"/>
      <c r="HHX44" s="594"/>
      <c r="HHY44" s="594"/>
      <c r="HHZ44" s="594" t="s">
        <v>0</v>
      </c>
      <c r="HIA44" s="594"/>
      <c r="HIB44" s="594"/>
      <c r="HIC44" s="594"/>
      <c r="HID44" s="594"/>
      <c r="HIE44" s="594"/>
      <c r="HIF44" s="594"/>
      <c r="HIG44" s="594"/>
      <c r="HIH44" s="594"/>
      <c r="HII44" s="594"/>
      <c r="HIJ44" s="594"/>
      <c r="HIK44" s="594"/>
      <c r="HIL44" s="594"/>
      <c r="HIM44" s="594"/>
      <c r="HIN44" s="594"/>
      <c r="HIO44" s="594"/>
      <c r="HIP44" s="594" t="s">
        <v>0</v>
      </c>
      <c r="HIQ44" s="594"/>
      <c r="HIR44" s="594"/>
      <c r="HIS44" s="594"/>
      <c r="HIT44" s="594"/>
      <c r="HIU44" s="594"/>
      <c r="HIV44" s="594"/>
      <c r="HIW44" s="594"/>
      <c r="HIX44" s="594"/>
      <c r="HIY44" s="594"/>
      <c r="HIZ44" s="594"/>
      <c r="HJA44" s="594"/>
      <c r="HJB44" s="594"/>
      <c r="HJC44" s="594"/>
      <c r="HJD44" s="594"/>
      <c r="HJE44" s="594"/>
      <c r="HJF44" s="594" t="s">
        <v>0</v>
      </c>
      <c r="HJG44" s="594"/>
      <c r="HJH44" s="594"/>
      <c r="HJI44" s="594"/>
      <c r="HJJ44" s="594"/>
      <c r="HJK44" s="594"/>
      <c r="HJL44" s="594"/>
      <c r="HJM44" s="594"/>
      <c r="HJN44" s="594"/>
      <c r="HJO44" s="594"/>
      <c r="HJP44" s="594"/>
      <c r="HJQ44" s="594"/>
      <c r="HJR44" s="594"/>
      <c r="HJS44" s="594"/>
      <c r="HJT44" s="594"/>
      <c r="HJU44" s="594"/>
      <c r="HJV44" s="594" t="s">
        <v>0</v>
      </c>
      <c r="HJW44" s="594"/>
      <c r="HJX44" s="594"/>
      <c r="HJY44" s="594"/>
      <c r="HJZ44" s="594"/>
      <c r="HKA44" s="594"/>
      <c r="HKB44" s="594"/>
      <c r="HKC44" s="594"/>
      <c r="HKD44" s="594"/>
      <c r="HKE44" s="594"/>
      <c r="HKF44" s="594"/>
      <c r="HKG44" s="594"/>
      <c r="HKH44" s="594"/>
      <c r="HKI44" s="594"/>
      <c r="HKJ44" s="594"/>
      <c r="HKK44" s="594"/>
      <c r="HKL44" s="594" t="s">
        <v>0</v>
      </c>
      <c r="HKM44" s="594"/>
      <c r="HKN44" s="594"/>
      <c r="HKO44" s="594"/>
      <c r="HKP44" s="594"/>
      <c r="HKQ44" s="594"/>
      <c r="HKR44" s="594"/>
      <c r="HKS44" s="594"/>
      <c r="HKT44" s="594"/>
      <c r="HKU44" s="594"/>
      <c r="HKV44" s="594"/>
      <c r="HKW44" s="594"/>
      <c r="HKX44" s="594"/>
      <c r="HKY44" s="594"/>
      <c r="HKZ44" s="594"/>
      <c r="HLA44" s="594"/>
      <c r="HLB44" s="594" t="s">
        <v>0</v>
      </c>
      <c r="HLC44" s="594"/>
      <c r="HLD44" s="594"/>
      <c r="HLE44" s="594"/>
      <c r="HLF44" s="594"/>
      <c r="HLG44" s="594"/>
      <c r="HLH44" s="594"/>
      <c r="HLI44" s="594"/>
      <c r="HLJ44" s="594"/>
      <c r="HLK44" s="594"/>
      <c r="HLL44" s="594"/>
      <c r="HLM44" s="594"/>
      <c r="HLN44" s="594"/>
      <c r="HLO44" s="594"/>
      <c r="HLP44" s="594"/>
      <c r="HLQ44" s="594"/>
      <c r="HLR44" s="594" t="s">
        <v>0</v>
      </c>
      <c r="HLS44" s="594"/>
      <c r="HLT44" s="594"/>
      <c r="HLU44" s="594"/>
      <c r="HLV44" s="594"/>
      <c r="HLW44" s="594"/>
      <c r="HLX44" s="594"/>
      <c r="HLY44" s="594"/>
      <c r="HLZ44" s="594"/>
      <c r="HMA44" s="594"/>
      <c r="HMB44" s="594"/>
      <c r="HMC44" s="594"/>
      <c r="HMD44" s="594"/>
      <c r="HME44" s="594"/>
      <c r="HMF44" s="594"/>
      <c r="HMG44" s="594"/>
      <c r="HMH44" s="594" t="s">
        <v>0</v>
      </c>
      <c r="HMI44" s="594"/>
      <c r="HMJ44" s="594"/>
      <c r="HMK44" s="594"/>
      <c r="HML44" s="594"/>
      <c r="HMM44" s="594"/>
      <c r="HMN44" s="594"/>
      <c r="HMO44" s="594"/>
      <c r="HMP44" s="594"/>
      <c r="HMQ44" s="594"/>
      <c r="HMR44" s="594"/>
      <c r="HMS44" s="594"/>
      <c r="HMT44" s="594"/>
      <c r="HMU44" s="594"/>
      <c r="HMV44" s="594"/>
      <c r="HMW44" s="594"/>
      <c r="HMX44" s="594" t="s">
        <v>0</v>
      </c>
      <c r="HMY44" s="594"/>
      <c r="HMZ44" s="594"/>
      <c r="HNA44" s="594"/>
      <c r="HNB44" s="594"/>
      <c r="HNC44" s="594"/>
      <c r="HND44" s="594"/>
      <c r="HNE44" s="594"/>
      <c r="HNF44" s="594"/>
      <c r="HNG44" s="594"/>
      <c r="HNH44" s="594"/>
      <c r="HNI44" s="594"/>
      <c r="HNJ44" s="594"/>
      <c r="HNK44" s="594"/>
      <c r="HNL44" s="594"/>
      <c r="HNM44" s="594"/>
      <c r="HNN44" s="594" t="s">
        <v>0</v>
      </c>
      <c r="HNO44" s="594"/>
      <c r="HNP44" s="594"/>
      <c r="HNQ44" s="594"/>
      <c r="HNR44" s="594"/>
      <c r="HNS44" s="594"/>
      <c r="HNT44" s="594"/>
      <c r="HNU44" s="594"/>
      <c r="HNV44" s="594"/>
      <c r="HNW44" s="594"/>
      <c r="HNX44" s="594"/>
      <c r="HNY44" s="594"/>
      <c r="HNZ44" s="594"/>
      <c r="HOA44" s="594"/>
      <c r="HOB44" s="594"/>
      <c r="HOC44" s="594"/>
      <c r="HOD44" s="594" t="s">
        <v>0</v>
      </c>
      <c r="HOE44" s="594"/>
      <c r="HOF44" s="594"/>
      <c r="HOG44" s="594"/>
      <c r="HOH44" s="594"/>
      <c r="HOI44" s="594"/>
      <c r="HOJ44" s="594"/>
      <c r="HOK44" s="594"/>
      <c r="HOL44" s="594"/>
      <c r="HOM44" s="594"/>
      <c r="HON44" s="594"/>
      <c r="HOO44" s="594"/>
      <c r="HOP44" s="594"/>
      <c r="HOQ44" s="594"/>
      <c r="HOR44" s="594"/>
      <c r="HOS44" s="594"/>
      <c r="HOT44" s="594" t="s">
        <v>0</v>
      </c>
      <c r="HOU44" s="594"/>
      <c r="HOV44" s="594"/>
      <c r="HOW44" s="594"/>
      <c r="HOX44" s="594"/>
      <c r="HOY44" s="594"/>
      <c r="HOZ44" s="594"/>
      <c r="HPA44" s="594"/>
      <c r="HPB44" s="594"/>
      <c r="HPC44" s="594"/>
      <c r="HPD44" s="594"/>
      <c r="HPE44" s="594"/>
      <c r="HPF44" s="594"/>
      <c r="HPG44" s="594"/>
      <c r="HPH44" s="594"/>
      <c r="HPI44" s="594"/>
      <c r="HPJ44" s="594" t="s">
        <v>0</v>
      </c>
      <c r="HPK44" s="594"/>
      <c r="HPL44" s="594"/>
      <c r="HPM44" s="594"/>
      <c r="HPN44" s="594"/>
      <c r="HPO44" s="594"/>
      <c r="HPP44" s="594"/>
      <c r="HPQ44" s="594"/>
      <c r="HPR44" s="594"/>
      <c r="HPS44" s="594"/>
      <c r="HPT44" s="594"/>
      <c r="HPU44" s="594"/>
      <c r="HPV44" s="594"/>
      <c r="HPW44" s="594"/>
      <c r="HPX44" s="594"/>
      <c r="HPY44" s="594"/>
      <c r="HPZ44" s="594" t="s">
        <v>0</v>
      </c>
      <c r="HQA44" s="594"/>
      <c r="HQB44" s="594"/>
      <c r="HQC44" s="594"/>
      <c r="HQD44" s="594"/>
      <c r="HQE44" s="594"/>
      <c r="HQF44" s="594"/>
      <c r="HQG44" s="594"/>
      <c r="HQH44" s="594"/>
      <c r="HQI44" s="594"/>
      <c r="HQJ44" s="594"/>
      <c r="HQK44" s="594"/>
      <c r="HQL44" s="594"/>
      <c r="HQM44" s="594"/>
      <c r="HQN44" s="594"/>
      <c r="HQO44" s="594"/>
      <c r="HQP44" s="594" t="s">
        <v>0</v>
      </c>
      <c r="HQQ44" s="594"/>
      <c r="HQR44" s="594"/>
      <c r="HQS44" s="594"/>
      <c r="HQT44" s="594"/>
      <c r="HQU44" s="594"/>
      <c r="HQV44" s="594"/>
      <c r="HQW44" s="594"/>
      <c r="HQX44" s="594"/>
      <c r="HQY44" s="594"/>
      <c r="HQZ44" s="594"/>
      <c r="HRA44" s="594"/>
      <c r="HRB44" s="594"/>
      <c r="HRC44" s="594"/>
      <c r="HRD44" s="594"/>
      <c r="HRE44" s="594"/>
      <c r="HRF44" s="594" t="s">
        <v>0</v>
      </c>
      <c r="HRG44" s="594"/>
      <c r="HRH44" s="594"/>
      <c r="HRI44" s="594"/>
      <c r="HRJ44" s="594"/>
      <c r="HRK44" s="594"/>
      <c r="HRL44" s="594"/>
      <c r="HRM44" s="594"/>
      <c r="HRN44" s="594"/>
      <c r="HRO44" s="594"/>
      <c r="HRP44" s="594"/>
      <c r="HRQ44" s="594"/>
      <c r="HRR44" s="594"/>
      <c r="HRS44" s="594"/>
      <c r="HRT44" s="594"/>
      <c r="HRU44" s="594"/>
      <c r="HRV44" s="594" t="s">
        <v>0</v>
      </c>
      <c r="HRW44" s="594"/>
      <c r="HRX44" s="594"/>
      <c r="HRY44" s="594"/>
      <c r="HRZ44" s="594"/>
      <c r="HSA44" s="594"/>
      <c r="HSB44" s="594"/>
      <c r="HSC44" s="594"/>
      <c r="HSD44" s="594"/>
      <c r="HSE44" s="594"/>
      <c r="HSF44" s="594"/>
      <c r="HSG44" s="594"/>
      <c r="HSH44" s="594"/>
      <c r="HSI44" s="594"/>
      <c r="HSJ44" s="594"/>
      <c r="HSK44" s="594"/>
      <c r="HSL44" s="594" t="s">
        <v>0</v>
      </c>
      <c r="HSM44" s="594"/>
      <c r="HSN44" s="594"/>
      <c r="HSO44" s="594"/>
      <c r="HSP44" s="594"/>
      <c r="HSQ44" s="594"/>
      <c r="HSR44" s="594"/>
      <c r="HSS44" s="594"/>
      <c r="HST44" s="594"/>
      <c r="HSU44" s="594"/>
      <c r="HSV44" s="594"/>
      <c r="HSW44" s="594"/>
      <c r="HSX44" s="594"/>
      <c r="HSY44" s="594"/>
      <c r="HSZ44" s="594"/>
      <c r="HTA44" s="594"/>
      <c r="HTB44" s="594" t="s">
        <v>0</v>
      </c>
      <c r="HTC44" s="594"/>
      <c r="HTD44" s="594"/>
      <c r="HTE44" s="594"/>
      <c r="HTF44" s="594"/>
      <c r="HTG44" s="594"/>
      <c r="HTH44" s="594"/>
      <c r="HTI44" s="594"/>
      <c r="HTJ44" s="594"/>
      <c r="HTK44" s="594"/>
      <c r="HTL44" s="594"/>
      <c r="HTM44" s="594"/>
      <c r="HTN44" s="594"/>
      <c r="HTO44" s="594"/>
      <c r="HTP44" s="594"/>
      <c r="HTQ44" s="594"/>
      <c r="HTR44" s="594" t="s">
        <v>0</v>
      </c>
      <c r="HTS44" s="594"/>
      <c r="HTT44" s="594"/>
      <c r="HTU44" s="594"/>
      <c r="HTV44" s="594"/>
      <c r="HTW44" s="594"/>
      <c r="HTX44" s="594"/>
      <c r="HTY44" s="594"/>
      <c r="HTZ44" s="594"/>
      <c r="HUA44" s="594"/>
      <c r="HUB44" s="594"/>
      <c r="HUC44" s="594"/>
      <c r="HUD44" s="594"/>
      <c r="HUE44" s="594"/>
      <c r="HUF44" s="594"/>
      <c r="HUG44" s="594"/>
      <c r="HUH44" s="594" t="s">
        <v>0</v>
      </c>
      <c r="HUI44" s="594"/>
      <c r="HUJ44" s="594"/>
      <c r="HUK44" s="594"/>
      <c r="HUL44" s="594"/>
      <c r="HUM44" s="594"/>
      <c r="HUN44" s="594"/>
      <c r="HUO44" s="594"/>
      <c r="HUP44" s="594"/>
      <c r="HUQ44" s="594"/>
      <c r="HUR44" s="594"/>
      <c r="HUS44" s="594"/>
      <c r="HUT44" s="594"/>
      <c r="HUU44" s="594"/>
      <c r="HUV44" s="594"/>
      <c r="HUW44" s="594"/>
      <c r="HUX44" s="594" t="s">
        <v>0</v>
      </c>
      <c r="HUY44" s="594"/>
      <c r="HUZ44" s="594"/>
      <c r="HVA44" s="594"/>
      <c r="HVB44" s="594"/>
      <c r="HVC44" s="594"/>
      <c r="HVD44" s="594"/>
      <c r="HVE44" s="594"/>
      <c r="HVF44" s="594"/>
      <c r="HVG44" s="594"/>
      <c r="HVH44" s="594"/>
      <c r="HVI44" s="594"/>
      <c r="HVJ44" s="594"/>
      <c r="HVK44" s="594"/>
      <c r="HVL44" s="594"/>
      <c r="HVM44" s="594"/>
      <c r="HVN44" s="594" t="s">
        <v>0</v>
      </c>
      <c r="HVO44" s="594"/>
      <c r="HVP44" s="594"/>
      <c r="HVQ44" s="594"/>
      <c r="HVR44" s="594"/>
      <c r="HVS44" s="594"/>
      <c r="HVT44" s="594"/>
      <c r="HVU44" s="594"/>
      <c r="HVV44" s="594"/>
      <c r="HVW44" s="594"/>
      <c r="HVX44" s="594"/>
      <c r="HVY44" s="594"/>
      <c r="HVZ44" s="594"/>
      <c r="HWA44" s="594"/>
      <c r="HWB44" s="594"/>
      <c r="HWC44" s="594"/>
      <c r="HWD44" s="594" t="s">
        <v>0</v>
      </c>
      <c r="HWE44" s="594"/>
      <c r="HWF44" s="594"/>
      <c r="HWG44" s="594"/>
      <c r="HWH44" s="594"/>
      <c r="HWI44" s="594"/>
      <c r="HWJ44" s="594"/>
      <c r="HWK44" s="594"/>
      <c r="HWL44" s="594"/>
      <c r="HWM44" s="594"/>
      <c r="HWN44" s="594"/>
      <c r="HWO44" s="594"/>
      <c r="HWP44" s="594"/>
      <c r="HWQ44" s="594"/>
      <c r="HWR44" s="594"/>
      <c r="HWS44" s="594"/>
      <c r="HWT44" s="594" t="s">
        <v>0</v>
      </c>
      <c r="HWU44" s="594"/>
      <c r="HWV44" s="594"/>
      <c r="HWW44" s="594"/>
      <c r="HWX44" s="594"/>
      <c r="HWY44" s="594"/>
      <c r="HWZ44" s="594"/>
      <c r="HXA44" s="594"/>
      <c r="HXB44" s="594"/>
      <c r="HXC44" s="594"/>
      <c r="HXD44" s="594"/>
      <c r="HXE44" s="594"/>
      <c r="HXF44" s="594"/>
      <c r="HXG44" s="594"/>
      <c r="HXH44" s="594"/>
      <c r="HXI44" s="594"/>
      <c r="HXJ44" s="594" t="s">
        <v>0</v>
      </c>
      <c r="HXK44" s="594"/>
      <c r="HXL44" s="594"/>
      <c r="HXM44" s="594"/>
      <c r="HXN44" s="594"/>
      <c r="HXO44" s="594"/>
      <c r="HXP44" s="594"/>
      <c r="HXQ44" s="594"/>
      <c r="HXR44" s="594"/>
      <c r="HXS44" s="594"/>
      <c r="HXT44" s="594"/>
      <c r="HXU44" s="594"/>
      <c r="HXV44" s="594"/>
      <c r="HXW44" s="594"/>
      <c r="HXX44" s="594"/>
      <c r="HXY44" s="594"/>
      <c r="HXZ44" s="594" t="s">
        <v>0</v>
      </c>
      <c r="HYA44" s="594"/>
      <c r="HYB44" s="594"/>
      <c r="HYC44" s="594"/>
      <c r="HYD44" s="594"/>
      <c r="HYE44" s="594"/>
      <c r="HYF44" s="594"/>
      <c r="HYG44" s="594"/>
      <c r="HYH44" s="594"/>
      <c r="HYI44" s="594"/>
      <c r="HYJ44" s="594"/>
      <c r="HYK44" s="594"/>
      <c r="HYL44" s="594"/>
      <c r="HYM44" s="594"/>
      <c r="HYN44" s="594"/>
      <c r="HYO44" s="594"/>
      <c r="HYP44" s="594" t="s">
        <v>0</v>
      </c>
      <c r="HYQ44" s="594"/>
      <c r="HYR44" s="594"/>
      <c r="HYS44" s="594"/>
      <c r="HYT44" s="594"/>
      <c r="HYU44" s="594"/>
      <c r="HYV44" s="594"/>
      <c r="HYW44" s="594"/>
      <c r="HYX44" s="594"/>
      <c r="HYY44" s="594"/>
      <c r="HYZ44" s="594"/>
      <c r="HZA44" s="594"/>
      <c r="HZB44" s="594"/>
      <c r="HZC44" s="594"/>
      <c r="HZD44" s="594"/>
      <c r="HZE44" s="594"/>
      <c r="HZF44" s="594" t="s">
        <v>0</v>
      </c>
      <c r="HZG44" s="594"/>
      <c r="HZH44" s="594"/>
      <c r="HZI44" s="594"/>
      <c r="HZJ44" s="594"/>
      <c r="HZK44" s="594"/>
      <c r="HZL44" s="594"/>
      <c r="HZM44" s="594"/>
      <c r="HZN44" s="594"/>
      <c r="HZO44" s="594"/>
      <c r="HZP44" s="594"/>
      <c r="HZQ44" s="594"/>
      <c r="HZR44" s="594"/>
      <c r="HZS44" s="594"/>
      <c r="HZT44" s="594"/>
      <c r="HZU44" s="594"/>
      <c r="HZV44" s="594" t="s">
        <v>0</v>
      </c>
      <c r="HZW44" s="594"/>
      <c r="HZX44" s="594"/>
      <c r="HZY44" s="594"/>
      <c r="HZZ44" s="594"/>
      <c r="IAA44" s="594"/>
      <c r="IAB44" s="594"/>
      <c r="IAC44" s="594"/>
      <c r="IAD44" s="594"/>
      <c r="IAE44" s="594"/>
      <c r="IAF44" s="594"/>
      <c r="IAG44" s="594"/>
      <c r="IAH44" s="594"/>
      <c r="IAI44" s="594"/>
      <c r="IAJ44" s="594"/>
      <c r="IAK44" s="594"/>
      <c r="IAL44" s="594" t="s">
        <v>0</v>
      </c>
      <c r="IAM44" s="594"/>
      <c r="IAN44" s="594"/>
      <c r="IAO44" s="594"/>
      <c r="IAP44" s="594"/>
      <c r="IAQ44" s="594"/>
      <c r="IAR44" s="594"/>
      <c r="IAS44" s="594"/>
      <c r="IAT44" s="594"/>
      <c r="IAU44" s="594"/>
      <c r="IAV44" s="594"/>
      <c r="IAW44" s="594"/>
      <c r="IAX44" s="594"/>
      <c r="IAY44" s="594"/>
      <c r="IAZ44" s="594"/>
      <c r="IBA44" s="594"/>
      <c r="IBB44" s="594" t="s">
        <v>0</v>
      </c>
      <c r="IBC44" s="594"/>
      <c r="IBD44" s="594"/>
      <c r="IBE44" s="594"/>
      <c r="IBF44" s="594"/>
      <c r="IBG44" s="594"/>
      <c r="IBH44" s="594"/>
      <c r="IBI44" s="594"/>
      <c r="IBJ44" s="594"/>
      <c r="IBK44" s="594"/>
      <c r="IBL44" s="594"/>
      <c r="IBM44" s="594"/>
      <c r="IBN44" s="594"/>
      <c r="IBO44" s="594"/>
      <c r="IBP44" s="594"/>
      <c r="IBQ44" s="594"/>
      <c r="IBR44" s="594" t="s">
        <v>0</v>
      </c>
      <c r="IBS44" s="594"/>
      <c r="IBT44" s="594"/>
      <c r="IBU44" s="594"/>
      <c r="IBV44" s="594"/>
      <c r="IBW44" s="594"/>
      <c r="IBX44" s="594"/>
      <c r="IBY44" s="594"/>
      <c r="IBZ44" s="594"/>
      <c r="ICA44" s="594"/>
      <c r="ICB44" s="594"/>
      <c r="ICC44" s="594"/>
      <c r="ICD44" s="594"/>
      <c r="ICE44" s="594"/>
      <c r="ICF44" s="594"/>
      <c r="ICG44" s="594"/>
      <c r="ICH44" s="594" t="s">
        <v>0</v>
      </c>
      <c r="ICI44" s="594"/>
      <c r="ICJ44" s="594"/>
      <c r="ICK44" s="594"/>
      <c r="ICL44" s="594"/>
      <c r="ICM44" s="594"/>
      <c r="ICN44" s="594"/>
      <c r="ICO44" s="594"/>
      <c r="ICP44" s="594"/>
      <c r="ICQ44" s="594"/>
      <c r="ICR44" s="594"/>
      <c r="ICS44" s="594"/>
      <c r="ICT44" s="594"/>
      <c r="ICU44" s="594"/>
      <c r="ICV44" s="594"/>
      <c r="ICW44" s="594"/>
      <c r="ICX44" s="594" t="s">
        <v>0</v>
      </c>
      <c r="ICY44" s="594"/>
      <c r="ICZ44" s="594"/>
      <c r="IDA44" s="594"/>
      <c r="IDB44" s="594"/>
      <c r="IDC44" s="594"/>
      <c r="IDD44" s="594"/>
      <c r="IDE44" s="594"/>
      <c r="IDF44" s="594"/>
      <c r="IDG44" s="594"/>
      <c r="IDH44" s="594"/>
      <c r="IDI44" s="594"/>
      <c r="IDJ44" s="594"/>
      <c r="IDK44" s="594"/>
      <c r="IDL44" s="594"/>
      <c r="IDM44" s="594"/>
      <c r="IDN44" s="594" t="s">
        <v>0</v>
      </c>
      <c r="IDO44" s="594"/>
      <c r="IDP44" s="594"/>
      <c r="IDQ44" s="594"/>
      <c r="IDR44" s="594"/>
      <c r="IDS44" s="594"/>
      <c r="IDT44" s="594"/>
      <c r="IDU44" s="594"/>
      <c r="IDV44" s="594"/>
      <c r="IDW44" s="594"/>
      <c r="IDX44" s="594"/>
      <c r="IDY44" s="594"/>
      <c r="IDZ44" s="594"/>
      <c r="IEA44" s="594"/>
      <c r="IEB44" s="594"/>
      <c r="IEC44" s="594"/>
      <c r="IED44" s="594" t="s">
        <v>0</v>
      </c>
      <c r="IEE44" s="594"/>
      <c r="IEF44" s="594"/>
      <c r="IEG44" s="594"/>
      <c r="IEH44" s="594"/>
      <c r="IEI44" s="594"/>
      <c r="IEJ44" s="594"/>
      <c r="IEK44" s="594"/>
      <c r="IEL44" s="594"/>
      <c r="IEM44" s="594"/>
      <c r="IEN44" s="594"/>
      <c r="IEO44" s="594"/>
      <c r="IEP44" s="594"/>
      <c r="IEQ44" s="594"/>
      <c r="IER44" s="594"/>
      <c r="IES44" s="594"/>
      <c r="IET44" s="594" t="s">
        <v>0</v>
      </c>
      <c r="IEU44" s="594"/>
      <c r="IEV44" s="594"/>
      <c r="IEW44" s="594"/>
      <c r="IEX44" s="594"/>
      <c r="IEY44" s="594"/>
      <c r="IEZ44" s="594"/>
      <c r="IFA44" s="594"/>
      <c r="IFB44" s="594"/>
      <c r="IFC44" s="594"/>
      <c r="IFD44" s="594"/>
      <c r="IFE44" s="594"/>
      <c r="IFF44" s="594"/>
      <c r="IFG44" s="594"/>
      <c r="IFH44" s="594"/>
      <c r="IFI44" s="594"/>
      <c r="IFJ44" s="594" t="s">
        <v>0</v>
      </c>
      <c r="IFK44" s="594"/>
      <c r="IFL44" s="594"/>
      <c r="IFM44" s="594"/>
      <c r="IFN44" s="594"/>
      <c r="IFO44" s="594"/>
      <c r="IFP44" s="594"/>
      <c r="IFQ44" s="594"/>
      <c r="IFR44" s="594"/>
      <c r="IFS44" s="594"/>
      <c r="IFT44" s="594"/>
      <c r="IFU44" s="594"/>
      <c r="IFV44" s="594"/>
      <c r="IFW44" s="594"/>
      <c r="IFX44" s="594"/>
      <c r="IFY44" s="594"/>
      <c r="IFZ44" s="594" t="s">
        <v>0</v>
      </c>
      <c r="IGA44" s="594"/>
      <c r="IGB44" s="594"/>
      <c r="IGC44" s="594"/>
      <c r="IGD44" s="594"/>
      <c r="IGE44" s="594"/>
      <c r="IGF44" s="594"/>
      <c r="IGG44" s="594"/>
      <c r="IGH44" s="594"/>
      <c r="IGI44" s="594"/>
      <c r="IGJ44" s="594"/>
      <c r="IGK44" s="594"/>
      <c r="IGL44" s="594"/>
      <c r="IGM44" s="594"/>
      <c r="IGN44" s="594"/>
      <c r="IGO44" s="594"/>
      <c r="IGP44" s="594" t="s">
        <v>0</v>
      </c>
      <c r="IGQ44" s="594"/>
      <c r="IGR44" s="594"/>
      <c r="IGS44" s="594"/>
      <c r="IGT44" s="594"/>
      <c r="IGU44" s="594"/>
      <c r="IGV44" s="594"/>
      <c r="IGW44" s="594"/>
      <c r="IGX44" s="594"/>
      <c r="IGY44" s="594"/>
      <c r="IGZ44" s="594"/>
      <c r="IHA44" s="594"/>
      <c r="IHB44" s="594"/>
      <c r="IHC44" s="594"/>
      <c r="IHD44" s="594"/>
      <c r="IHE44" s="594"/>
      <c r="IHF44" s="594" t="s">
        <v>0</v>
      </c>
      <c r="IHG44" s="594"/>
      <c r="IHH44" s="594"/>
      <c r="IHI44" s="594"/>
      <c r="IHJ44" s="594"/>
      <c r="IHK44" s="594"/>
      <c r="IHL44" s="594"/>
      <c r="IHM44" s="594"/>
      <c r="IHN44" s="594"/>
      <c r="IHO44" s="594"/>
      <c r="IHP44" s="594"/>
      <c r="IHQ44" s="594"/>
      <c r="IHR44" s="594"/>
      <c r="IHS44" s="594"/>
      <c r="IHT44" s="594"/>
      <c r="IHU44" s="594"/>
      <c r="IHV44" s="594" t="s">
        <v>0</v>
      </c>
      <c r="IHW44" s="594"/>
      <c r="IHX44" s="594"/>
      <c r="IHY44" s="594"/>
      <c r="IHZ44" s="594"/>
      <c r="IIA44" s="594"/>
      <c r="IIB44" s="594"/>
      <c r="IIC44" s="594"/>
      <c r="IID44" s="594"/>
      <c r="IIE44" s="594"/>
      <c r="IIF44" s="594"/>
      <c r="IIG44" s="594"/>
      <c r="IIH44" s="594"/>
      <c r="III44" s="594"/>
      <c r="IIJ44" s="594"/>
      <c r="IIK44" s="594"/>
      <c r="IIL44" s="594" t="s">
        <v>0</v>
      </c>
      <c r="IIM44" s="594"/>
      <c r="IIN44" s="594"/>
      <c r="IIO44" s="594"/>
      <c r="IIP44" s="594"/>
      <c r="IIQ44" s="594"/>
      <c r="IIR44" s="594"/>
      <c r="IIS44" s="594"/>
      <c r="IIT44" s="594"/>
      <c r="IIU44" s="594"/>
      <c r="IIV44" s="594"/>
      <c r="IIW44" s="594"/>
      <c r="IIX44" s="594"/>
      <c r="IIY44" s="594"/>
      <c r="IIZ44" s="594"/>
      <c r="IJA44" s="594"/>
      <c r="IJB44" s="594" t="s">
        <v>0</v>
      </c>
      <c r="IJC44" s="594"/>
      <c r="IJD44" s="594"/>
      <c r="IJE44" s="594"/>
      <c r="IJF44" s="594"/>
      <c r="IJG44" s="594"/>
      <c r="IJH44" s="594"/>
      <c r="IJI44" s="594"/>
      <c r="IJJ44" s="594"/>
      <c r="IJK44" s="594"/>
      <c r="IJL44" s="594"/>
      <c r="IJM44" s="594"/>
      <c r="IJN44" s="594"/>
      <c r="IJO44" s="594"/>
      <c r="IJP44" s="594"/>
      <c r="IJQ44" s="594"/>
      <c r="IJR44" s="594" t="s">
        <v>0</v>
      </c>
      <c r="IJS44" s="594"/>
      <c r="IJT44" s="594"/>
      <c r="IJU44" s="594"/>
      <c r="IJV44" s="594"/>
      <c r="IJW44" s="594"/>
      <c r="IJX44" s="594"/>
      <c r="IJY44" s="594"/>
      <c r="IJZ44" s="594"/>
      <c r="IKA44" s="594"/>
      <c r="IKB44" s="594"/>
      <c r="IKC44" s="594"/>
      <c r="IKD44" s="594"/>
      <c r="IKE44" s="594"/>
      <c r="IKF44" s="594"/>
      <c r="IKG44" s="594"/>
      <c r="IKH44" s="594" t="s">
        <v>0</v>
      </c>
      <c r="IKI44" s="594"/>
      <c r="IKJ44" s="594"/>
      <c r="IKK44" s="594"/>
      <c r="IKL44" s="594"/>
      <c r="IKM44" s="594"/>
      <c r="IKN44" s="594"/>
      <c r="IKO44" s="594"/>
      <c r="IKP44" s="594"/>
      <c r="IKQ44" s="594"/>
      <c r="IKR44" s="594"/>
      <c r="IKS44" s="594"/>
      <c r="IKT44" s="594"/>
      <c r="IKU44" s="594"/>
      <c r="IKV44" s="594"/>
      <c r="IKW44" s="594"/>
      <c r="IKX44" s="594" t="s">
        <v>0</v>
      </c>
      <c r="IKY44" s="594"/>
      <c r="IKZ44" s="594"/>
      <c r="ILA44" s="594"/>
      <c r="ILB44" s="594"/>
      <c r="ILC44" s="594"/>
      <c r="ILD44" s="594"/>
      <c r="ILE44" s="594"/>
      <c r="ILF44" s="594"/>
      <c r="ILG44" s="594"/>
      <c r="ILH44" s="594"/>
      <c r="ILI44" s="594"/>
      <c r="ILJ44" s="594"/>
      <c r="ILK44" s="594"/>
      <c r="ILL44" s="594"/>
      <c r="ILM44" s="594"/>
      <c r="ILN44" s="594" t="s">
        <v>0</v>
      </c>
      <c r="ILO44" s="594"/>
      <c r="ILP44" s="594"/>
      <c r="ILQ44" s="594"/>
      <c r="ILR44" s="594"/>
      <c r="ILS44" s="594"/>
      <c r="ILT44" s="594"/>
      <c r="ILU44" s="594"/>
      <c r="ILV44" s="594"/>
      <c r="ILW44" s="594"/>
      <c r="ILX44" s="594"/>
      <c r="ILY44" s="594"/>
      <c r="ILZ44" s="594"/>
      <c r="IMA44" s="594"/>
      <c r="IMB44" s="594"/>
      <c r="IMC44" s="594"/>
      <c r="IMD44" s="594" t="s">
        <v>0</v>
      </c>
      <c r="IME44" s="594"/>
      <c r="IMF44" s="594"/>
      <c r="IMG44" s="594"/>
      <c r="IMH44" s="594"/>
      <c r="IMI44" s="594"/>
      <c r="IMJ44" s="594"/>
      <c r="IMK44" s="594"/>
      <c r="IML44" s="594"/>
      <c r="IMM44" s="594"/>
      <c r="IMN44" s="594"/>
      <c r="IMO44" s="594"/>
      <c r="IMP44" s="594"/>
      <c r="IMQ44" s="594"/>
      <c r="IMR44" s="594"/>
      <c r="IMS44" s="594"/>
      <c r="IMT44" s="594" t="s">
        <v>0</v>
      </c>
      <c r="IMU44" s="594"/>
      <c r="IMV44" s="594"/>
      <c r="IMW44" s="594"/>
      <c r="IMX44" s="594"/>
      <c r="IMY44" s="594"/>
      <c r="IMZ44" s="594"/>
      <c r="INA44" s="594"/>
      <c r="INB44" s="594"/>
      <c r="INC44" s="594"/>
      <c r="IND44" s="594"/>
      <c r="INE44" s="594"/>
      <c r="INF44" s="594"/>
      <c r="ING44" s="594"/>
      <c r="INH44" s="594"/>
      <c r="INI44" s="594"/>
      <c r="INJ44" s="594" t="s">
        <v>0</v>
      </c>
      <c r="INK44" s="594"/>
      <c r="INL44" s="594"/>
      <c r="INM44" s="594"/>
      <c r="INN44" s="594"/>
      <c r="INO44" s="594"/>
      <c r="INP44" s="594"/>
      <c r="INQ44" s="594"/>
      <c r="INR44" s="594"/>
      <c r="INS44" s="594"/>
      <c r="INT44" s="594"/>
      <c r="INU44" s="594"/>
      <c r="INV44" s="594"/>
      <c r="INW44" s="594"/>
      <c r="INX44" s="594"/>
      <c r="INY44" s="594"/>
      <c r="INZ44" s="594" t="s">
        <v>0</v>
      </c>
      <c r="IOA44" s="594"/>
      <c r="IOB44" s="594"/>
      <c r="IOC44" s="594"/>
      <c r="IOD44" s="594"/>
      <c r="IOE44" s="594"/>
      <c r="IOF44" s="594"/>
      <c r="IOG44" s="594"/>
      <c r="IOH44" s="594"/>
      <c r="IOI44" s="594"/>
      <c r="IOJ44" s="594"/>
      <c r="IOK44" s="594"/>
      <c r="IOL44" s="594"/>
      <c r="IOM44" s="594"/>
      <c r="ION44" s="594"/>
      <c r="IOO44" s="594"/>
      <c r="IOP44" s="594" t="s">
        <v>0</v>
      </c>
      <c r="IOQ44" s="594"/>
      <c r="IOR44" s="594"/>
      <c r="IOS44" s="594"/>
      <c r="IOT44" s="594"/>
      <c r="IOU44" s="594"/>
      <c r="IOV44" s="594"/>
      <c r="IOW44" s="594"/>
      <c r="IOX44" s="594"/>
      <c r="IOY44" s="594"/>
      <c r="IOZ44" s="594"/>
      <c r="IPA44" s="594"/>
      <c r="IPB44" s="594"/>
      <c r="IPC44" s="594"/>
      <c r="IPD44" s="594"/>
      <c r="IPE44" s="594"/>
      <c r="IPF44" s="594" t="s">
        <v>0</v>
      </c>
      <c r="IPG44" s="594"/>
      <c r="IPH44" s="594"/>
      <c r="IPI44" s="594"/>
      <c r="IPJ44" s="594"/>
      <c r="IPK44" s="594"/>
      <c r="IPL44" s="594"/>
      <c r="IPM44" s="594"/>
      <c r="IPN44" s="594"/>
      <c r="IPO44" s="594"/>
      <c r="IPP44" s="594"/>
      <c r="IPQ44" s="594"/>
      <c r="IPR44" s="594"/>
      <c r="IPS44" s="594"/>
      <c r="IPT44" s="594"/>
      <c r="IPU44" s="594"/>
      <c r="IPV44" s="594" t="s">
        <v>0</v>
      </c>
      <c r="IPW44" s="594"/>
      <c r="IPX44" s="594"/>
      <c r="IPY44" s="594"/>
      <c r="IPZ44" s="594"/>
      <c r="IQA44" s="594"/>
      <c r="IQB44" s="594"/>
      <c r="IQC44" s="594"/>
      <c r="IQD44" s="594"/>
      <c r="IQE44" s="594"/>
      <c r="IQF44" s="594"/>
      <c r="IQG44" s="594"/>
      <c r="IQH44" s="594"/>
      <c r="IQI44" s="594"/>
      <c r="IQJ44" s="594"/>
      <c r="IQK44" s="594"/>
      <c r="IQL44" s="594" t="s">
        <v>0</v>
      </c>
      <c r="IQM44" s="594"/>
      <c r="IQN44" s="594"/>
      <c r="IQO44" s="594"/>
      <c r="IQP44" s="594"/>
      <c r="IQQ44" s="594"/>
      <c r="IQR44" s="594"/>
      <c r="IQS44" s="594"/>
      <c r="IQT44" s="594"/>
      <c r="IQU44" s="594"/>
      <c r="IQV44" s="594"/>
      <c r="IQW44" s="594"/>
      <c r="IQX44" s="594"/>
      <c r="IQY44" s="594"/>
      <c r="IQZ44" s="594"/>
      <c r="IRA44" s="594"/>
      <c r="IRB44" s="594" t="s">
        <v>0</v>
      </c>
      <c r="IRC44" s="594"/>
      <c r="IRD44" s="594"/>
      <c r="IRE44" s="594"/>
      <c r="IRF44" s="594"/>
      <c r="IRG44" s="594"/>
      <c r="IRH44" s="594"/>
      <c r="IRI44" s="594"/>
      <c r="IRJ44" s="594"/>
      <c r="IRK44" s="594"/>
      <c r="IRL44" s="594"/>
      <c r="IRM44" s="594"/>
      <c r="IRN44" s="594"/>
      <c r="IRO44" s="594"/>
      <c r="IRP44" s="594"/>
      <c r="IRQ44" s="594"/>
      <c r="IRR44" s="594" t="s">
        <v>0</v>
      </c>
      <c r="IRS44" s="594"/>
      <c r="IRT44" s="594"/>
      <c r="IRU44" s="594"/>
      <c r="IRV44" s="594"/>
      <c r="IRW44" s="594"/>
      <c r="IRX44" s="594"/>
      <c r="IRY44" s="594"/>
      <c r="IRZ44" s="594"/>
      <c r="ISA44" s="594"/>
      <c r="ISB44" s="594"/>
      <c r="ISC44" s="594"/>
      <c r="ISD44" s="594"/>
      <c r="ISE44" s="594"/>
      <c r="ISF44" s="594"/>
      <c r="ISG44" s="594"/>
      <c r="ISH44" s="594" t="s">
        <v>0</v>
      </c>
      <c r="ISI44" s="594"/>
      <c r="ISJ44" s="594"/>
      <c r="ISK44" s="594"/>
      <c r="ISL44" s="594"/>
      <c r="ISM44" s="594"/>
      <c r="ISN44" s="594"/>
      <c r="ISO44" s="594"/>
      <c r="ISP44" s="594"/>
      <c r="ISQ44" s="594"/>
      <c r="ISR44" s="594"/>
      <c r="ISS44" s="594"/>
      <c r="IST44" s="594"/>
      <c r="ISU44" s="594"/>
      <c r="ISV44" s="594"/>
      <c r="ISW44" s="594"/>
      <c r="ISX44" s="594" t="s">
        <v>0</v>
      </c>
      <c r="ISY44" s="594"/>
      <c r="ISZ44" s="594"/>
      <c r="ITA44" s="594"/>
      <c r="ITB44" s="594"/>
      <c r="ITC44" s="594"/>
      <c r="ITD44" s="594"/>
      <c r="ITE44" s="594"/>
      <c r="ITF44" s="594"/>
      <c r="ITG44" s="594"/>
      <c r="ITH44" s="594"/>
      <c r="ITI44" s="594"/>
      <c r="ITJ44" s="594"/>
      <c r="ITK44" s="594"/>
      <c r="ITL44" s="594"/>
      <c r="ITM44" s="594"/>
      <c r="ITN44" s="594" t="s">
        <v>0</v>
      </c>
      <c r="ITO44" s="594"/>
      <c r="ITP44" s="594"/>
      <c r="ITQ44" s="594"/>
      <c r="ITR44" s="594"/>
      <c r="ITS44" s="594"/>
      <c r="ITT44" s="594"/>
      <c r="ITU44" s="594"/>
      <c r="ITV44" s="594"/>
      <c r="ITW44" s="594"/>
      <c r="ITX44" s="594"/>
      <c r="ITY44" s="594"/>
      <c r="ITZ44" s="594"/>
      <c r="IUA44" s="594"/>
      <c r="IUB44" s="594"/>
      <c r="IUC44" s="594"/>
      <c r="IUD44" s="594" t="s">
        <v>0</v>
      </c>
      <c r="IUE44" s="594"/>
      <c r="IUF44" s="594"/>
      <c r="IUG44" s="594"/>
      <c r="IUH44" s="594"/>
      <c r="IUI44" s="594"/>
      <c r="IUJ44" s="594"/>
      <c r="IUK44" s="594"/>
      <c r="IUL44" s="594"/>
      <c r="IUM44" s="594"/>
      <c r="IUN44" s="594"/>
      <c r="IUO44" s="594"/>
      <c r="IUP44" s="594"/>
      <c r="IUQ44" s="594"/>
      <c r="IUR44" s="594"/>
      <c r="IUS44" s="594"/>
      <c r="IUT44" s="594" t="s">
        <v>0</v>
      </c>
      <c r="IUU44" s="594"/>
      <c r="IUV44" s="594"/>
      <c r="IUW44" s="594"/>
      <c r="IUX44" s="594"/>
      <c r="IUY44" s="594"/>
      <c r="IUZ44" s="594"/>
      <c r="IVA44" s="594"/>
      <c r="IVB44" s="594"/>
      <c r="IVC44" s="594"/>
      <c r="IVD44" s="594"/>
      <c r="IVE44" s="594"/>
      <c r="IVF44" s="594"/>
      <c r="IVG44" s="594"/>
      <c r="IVH44" s="594"/>
      <c r="IVI44" s="594"/>
      <c r="IVJ44" s="594" t="s">
        <v>0</v>
      </c>
      <c r="IVK44" s="594"/>
      <c r="IVL44" s="594"/>
      <c r="IVM44" s="594"/>
      <c r="IVN44" s="594"/>
      <c r="IVO44" s="594"/>
      <c r="IVP44" s="594"/>
      <c r="IVQ44" s="594"/>
      <c r="IVR44" s="594"/>
      <c r="IVS44" s="594"/>
      <c r="IVT44" s="594"/>
      <c r="IVU44" s="594"/>
      <c r="IVV44" s="594"/>
      <c r="IVW44" s="594"/>
      <c r="IVX44" s="594"/>
      <c r="IVY44" s="594"/>
      <c r="IVZ44" s="594" t="s">
        <v>0</v>
      </c>
      <c r="IWA44" s="594"/>
      <c r="IWB44" s="594"/>
      <c r="IWC44" s="594"/>
      <c r="IWD44" s="594"/>
      <c r="IWE44" s="594"/>
      <c r="IWF44" s="594"/>
      <c r="IWG44" s="594"/>
      <c r="IWH44" s="594"/>
      <c r="IWI44" s="594"/>
      <c r="IWJ44" s="594"/>
      <c r="IWK44" s="594"/>
      <c r="IWL44" s="594"/>
      <c r="IWM44" s="594"/>
      <c r="IWN44" s="594"/>
      <c r="IWO44" s="594"/>
      <c r="IWP44" s="594" t="s">
        <v>0</v>
      </c>
      <c r="IWQ44" s="594"/>
      <c r="IWR44" s="594"/>
      <c r="IWS44" s="594"/>
      <c r="IWT44" s="594"/>
      <c r="IWU44" s="594"/>
      <c r="IWV44" s="594"/>
      <c r="IWW44" s="594"/>
      <c r="IWX44" s="594"/>
      <c r="IWY44" s="594"/>
      <c r="IWZ44" s="594"/>
      <c r="IXA44" s="594"/>
      <c r="IXB44" s="594"/>
      <c r="IXC44" s="594"/>
      <c r="IXD44" s="594"/>
      <c r="IXE44" s="594"/>
      <c r="IXF44" s="594" t="s">
        <v>0</v>
      </c>
      <c r="IXG44" s="594"/>
      <c r="IXH44" s="594"/>
      <c r="IXI44" s="594"/>
      <c r="IXJ44" s="594"/>
      <c r="IXK44" s="594"/>
      <c r="IXL44" s="594"/>
      <c r="IXM44" s="594"/>
      <c r="IXN44" s="594"/>
      <c r="IXO44" s="594"/>
      <c r="IXP44" s="594"/>
      <c r="IXQ44" s="594"/>
      <c r="IXR44" s="594"/>
      <c r="IXS44" s="594"/>
      <c r="IXT44" s="594"/>
      <c r="IXU44" s="594"/>
      <c r="IXV44" s="594" t="s">
        <v>0</v>
      </c>
      <c r="IXW44" s="594"/>
      <c r="IXX44" s="594"/>
      <c r="IXY44" s="594"/>
      <c r="IXZ44" s="594"/>
      <c r="IYA44" s="594"/>
      <c r="IYB44" s="594"/>
      <c r="IYC44" s="594"/>
      <c r="IYD44" s="594"/>
      <c r="IYE44" s="594"/>
      <c r="IYF44" s="594"/>
      <c r="IYG44" s="594"/>
      <c r="IYH44" s="594"/>
      <c r="IYI44" s="594"/>
      <c r="IYJ44" s="594"/>
      <c r="IYK44" s="594"/>
      <c r="IYL44" s="594" t="s">
        <v>0</v>
      </c>
      <c r="IYM44" s="594"/>
      <c r="IYN44" s="594"/>
      <c r="IYO44" s="594"/>
      <c r="IYP44" s="594"/>
      <c r="IYQ44" s="594"/>
      <c r="IYR44" s="594"/>
      <c r="IYS44" s="594"/>
      <c r="IYT44" s="594"/>
      <c r="IYU44" s="594"/>
      <c r="IYV44" s="594"/>
      <c r="IYW44" s="594"/>
      <c r="IYX44" s="594"/>
      <c r="IYY44" s="594"/>
      <c r="IYZ44" s="594"/>
      <c r="IZA44" s="594"/>
      <c r="IZB44" s="594" t="s">
        <v>0</v>
      </c>
      <c r="IZC44" s="594"/>
      <c r="IZD44" s="594"/>
      <c r="IZE44" s="594"/>
      <c r="IZF44" s="594"/>
      <c r="IZG44" s="594"/>
      <c r="IZH44" s="594"/>
      <c r="IZI44" s="594"/>
      <c r="IZJ44" s="594"/>
      <c r="IZK44" s="594"/>
      <c r="IZL44" s="594"/>
      <c r="IZM44" s="594"/>
      <c r="IZN44" s="594"/>
      <c r="IZO44" s="594"/>
      <c r="IZP44" s="594"/>
      <c r="IZQ44" s="594"/>
      <c r="IZR44" s="594" t="s">
        <v>0</v>
      </c>
      <c r="IZS44" s="594"/>
      <c r="IZT44" s="594"/>
      <c r="IZU44" s="594"/>
      <c r="IZV44" s="594"/>
      <c r="IZW44" s="594"/>
      <c r="IZX44" s="594"/>
      <c r="IZY44" s="594"/>
      <c r="IZZ44" s="594"/>
      <c r="JAA44" s="594"/>
      <c r="JAB44" s="594"/>
      <c r="JAC44" s="594"/>
      <c r="JAD44" s="594"/>
      <c r="JAE44" s="594"/>
      <c r="JAF44" s="594"/>
      <c r="JAG44" s="594"/>
      <c r="JAH44" s="594" t="s">
        <v>0</v>
      </c>
      <c r="JAI44" s="594"/>
      <c r="JAJ44" s="594"/>
      <c r="JAK44" s="594"/>
      <c r="JAL44" s="594"/>
      <c r="JAM44" s="594"/>
      <c r="JAN44" s="594"/>
      <c r="JAO44" s="594"/>
      <c r="JAP44" s="594"/>
      <c r="JAQ44" s="594"/>
      <c r="JAR44" s="594"/>
      <c r="JAS44" s="594"/>
      <c r="JAT44" s="594"/>
      <c r="JAU44" s="594"/>
      <c r="JAV44" s="594"/>
      <c r="JAW44" s="594"/>
      <c r="JAX44" s="594" t="s">
        <v>0</v>
      </c>
      <c r="JAY44" s="594"/>
      <c r="JAZ44" s="594"/>
      <c r="JBA44" s="594"/>
      <c r="JBB44" s="594"/>
      <c r="JBC44" s="594"/>
      <c r="JBD44" s="594"/>
      <c r="JBE44" s="594"/>
      <c r="JBF44" s="594"/>
      <c r="JBG44" s="594"/>
      <c r="JBH44" s="594"/>
      <c r="JBI44" s="594"/>
      <c r="JBJ44" s="594"/>
      <c r="JBK44" s="594"/>
      <c r="JBL44" s="594"/>
      <c r="JBM44" s="594"/>
      <c r="JBN44" s="594" t="s">
        <v>0</v>
      </c>
      <c r="JBO44" s="594"/>
      <c r="JBP44" s="594"/>
      <c r="JBQ44" s="594"/>
      <c r="JBR44" s="594"/>
      <c r="JBS44" s="594"/>
      <c r="JBT44" s="594"/>
      <c r="JBU44" s="594"/>
      <c r="JBV44" s="594"/>
      <c r="JBW44" s="594"/>
      <c r="JBX44" s="594"/>
      <c r="JBY44" s="594"/>
      <c r="JBZ44" s="594"/>
      <c r="JCA44" s="594"/>
      <c r="JCB44" s="594"/>
      <c r="JCC44" s="594"/>
      <c r="JCD44" s="594" t="s">
        <v>0</v>
      </c>
      <c r="JCE44" s="594"/>
      <c r="JCF44" s="594"/>
      <c r="JCG44" s="594"/>
      <c r="JCH44" s="594"/>
      <c r="JCI44" s="594"/>
      <c r="JCJ44" s="594"/>
      <c r="JCK44" s="594"/>
      <c r="JCL44" s="594"/>
      <c r="JCM44" s="594"/>
      <c r="JCN44" s="594"/>
      <c r="JCO44" s="594"/>
      <c r="JCP44" s="594"/>
      <c r="JCQ44" s="594"/>
      <c r="JCR44" s="594"/>
      <c r="JCS44" s="594"/>
      <c r="JCT44" s="594" t="s">
        <v>0</v>
      </c>
      <c r="JCU44" s="594"/>
      <c r="JCV44" s="594"/>
      <c r="JCW44" s="594"/>
      <c r="JCX44" s="594"/>
      <c r="JCY44" s="594"/>
      <c r="JCZ44" s="594"/>
      <c r="JDA44" s="594"/>
      <c r="JDB44" s="594"/>
      <c r="JDC44" s="594"/>
      <c r="JDD44" s="594"/>
      <c r="JDE44" s="594"/>
      <c r="JDF44" s="594"/>
      <c r="JDG44" s="594"/>
      <c r="JDH44" s="594"/>
      <c r="JDI44" s="594"/>
      <c r="JDJ44" s="594" t="s">
        <v>0</v>
      </c>
      <c r="JDK44" s="594"/>
      <c r="JDL44" s="594"/>
      <c r="JDM44" s="594"/>
      <c r="JDN44" s="594"/>
      <c r="JDO44" s="594"/>
      <c r="JDP44" s="594"/>
      <c r="JDQ44" s="594"/>
      <c r="JDR44" s="594"/>
      <c r="JDS44" s="594"/>
      <c r="JDT44" s="594"/>
      <c r="JDU44" s="594"/>
      <c r="JDV44" s="594"/>
      <c r="JDW44" s="594"/>
      <c r="JDX44" s="594"/>
      <c r="JDY44" s="594"/>
      <c r="JDZ44" s="594" t="s">
        <v>0</v>
      </c>
      <c r="JEA44" s="594"/>
      <c r="JEB44" s="594"/>
      <c r="JEC44" s="594"/>
      <c r="JED44" s="594"/>
      <c r="JEE44" s="594"/>
      <c r="JEF44" s="594"/>
      <c r="JEG44" s="594"/>
      <c r="JEH44" s="594"/>
      <c r="JEI44" s="594"/>
      <c r="JEJ44" s="594"/>
      <c r="JEK44" s="594"/>
      <c r="JEL44" s="594"/>
      <c r="JEM44" s="594"/>
      <c r="JEN44" s="594"/>
      <c r="JEO44" s="594"/>
      <c r="JEP44" s="594" t="s">
        <v>0</v>
      </c>
      <c r="JEQ44" s="594"/>
      <c r="JER44" s="594"/>
      <c r="JES44" s="594"/>
      <c r="JET44" s="594"/>
      <c r="JEU44" s="594"/>
      <c r="JEV44" s="594"/>
      <c r="JEW44" s="594"/>
      <c r="JEX44" s="594"/>
      <c r="JEY44" s="594"/>
      <c r="JEZ44" s="594"/>
      <c r="JFA44" s="594"/>
      <c r="JFB44" s="594"/>
      <c r="JFC44" s="594"/>
      <c r="JFD44" s="594"/>
      <c r="JFE44" s="594"/>
      <c r="JFF44" s="594" t="s">
        <v>0</v>
      </c>
      <c r="JFG44" s="594"/>
      <c r="JFH44" s="594"/>
      <c r="JFI44" s="594"/>
      <c r="JFJ44" s="594"/>
      <c r="JFK44" s="594"/>
      <c r="JFL44" s="594"/>
      <c r="JFM44" s="594"/>
      <c r="JFN44" s="594"/>
      <c r="JFO44" s="594"/>
      <c r="JFP44" s="594"/>
      <c r="JFQ44" s="594"/>
      <c r="JFR44" s="594"/>
      <c r="JFS44" s="594"/>
      <c r="JFT44" s="594"/>
      <c r="JFU44" s="594"/>
      <c r="JFV44" s="594" t="s">
        <v>0</v>
      </c>
      <c r="JFW44" s="594"/>
      <c r="JFX44" s="594"/>
      <c r="JFY44" s="594"/>
      <c r="JFZ44" s="594"/>
      <c r="JGA44" s="594"/>
      <c r="JGB44" s="594"/>
      <c r="JGC44" s="594"/>
      <c r="JGD44" s="594"/>
      <c r="JGE44" s="594"/>
      <c r="JGF44" s="594"/>
      <c r="JGG44" s="594"/>
      <c r="JGH44" s="594"/>
      <c r="JGI44" s="594"/>
      <c r="JGJ44" s="594"/>
      <c r="JGK44" s="594"/>
      <c r="JGL44" s="594" t="s">
        <v>0</v>
      </c>
      <c r="JGM44" s="594"/>
      <c r="JGN44" s="594"/>
      <c r="JGO44" s="594"/>
      <c r="JGP44" s="594"/>
      <c r="JGQ44" s="594"/>
      <c r="JGR44" s="594"/>
      <c r="JGS44" s="594"/>
      <c r="JGT44" s="594"/>
      <c r="JGU44" s="594"/>
      <c r="JGV44" s="594"/>
      <c r="JGW44" s="594"/>
      <c r="JGX44" s="594"/>
      <c r="JGY44" s="594"/>
      <c r="JGZ44" s="594"/>
      <c r="JHA44" s="594"/>
      <c r="JHB44" s="594" t="s">
        <v>0</v>
      </c>
      <c r="JHC44" s="594"/>
      <c r="JHD44" s="594"/>
      <c r="JHE44" s="594"/>
      <c r="JHF44" s="594"/>
      <c r="JHG44" s="594"/>
      <c r="JHH44" s="594"/>
      <c r="JHI44" s="594"/>
      <c r="JHJ44" s="594"/>
      <c r="JHK44" s="594"/>
      <c r="JHL44" s="594"/>
      <c r="JHM44" s="594"/>
      <c r="JHN44" s="594"/>
      <c r="JHO44" s="594"/>
      <c r="JHP44" s="594"/>
      <c r="JHQ44" s="594"/>
      <c r="JHR44" s="594" t="s">
        <v>0</v>
      </c>
      <c r="JHS44" s="594"/>
      <c r="JHT44" s="594"/>
      <c r="JHU44" s="594"/>
      <c r="JHV44" s="594"/>
      <c r="JHW44" s="594"/>
      <c r="JHX44" s="594"/>
      <c r="JHY44" s="594"/>
      <c r="JHZ44" s="594"/>
      <c r="JIA44" s="594"/>
      <c r="JIB44" s="594"/>
      <c r="JIC44" s="594"/>
      <c r="JID44" s="594"/>
      <c r="JIE44" s="594"/>
      <c r="JIF44" s="594"/>
      <c r="JIG44" s="594"/>
      <c r="JIH44" s="594" t="s">
        <v>0</v>
      </c>
      <c r="JII44" s="594"/>
      <c r="JIJ44" s="594"/>
      <c r="JIK44" s="594"/>
      <c r="JIL44" s="594"/>
      <c r="JIM44" s="594"/>
      <c r="JIN44" s="594"/>
      <c r="JIO44" s="594"/>
      <c r="JIP44" s="594"/>
      <c r="JIQ44" s="594"/>
      <c r="JIR44" s="594"/>
      <c r="JIS44" s="594"/>
      <c r="JIT44" s="594"/>
      <c r="JIU44" s="594"/>
      <c r="JIV44" s="594"/>
      <c r="JIW44" s="594"/>
      <c r="JIX44" s="594" t="s">
        <v>0</v>
      </c>
      <c r="JIY44" s="594"/>
      <c r="JIZ44" s="594"/>
      <c r="JJA44" s="594"/>
      <c r="JJB44" s="594"/>
      <c r="JJC44" s="594"/>
      <c r="JJD44" s="594"/>
      <c r="JJE44" s="594"/>
      <c r="JJF44" s="594"/>
      <c r="JJG44" s="594"/>
      <c r="JJH44" s="594"/>
      <c r="JJI44" s="594"/>
      <c r="JJJ44" s="594"/>
      <c r="JJK44" s="594"/>
      <c r="JJL44" s="594"/>
      <c r="JJM44" s="594"/>
      <c r="JJN44" s="594" t="s">
        <v>0</v>
      </c>
      <c r="JJO44" s="594"/>
      <c r="JJP44" s="594"/>
      <c r="JJQ44" s="594"/>
      <c r="JJR44" s="594"/>
      <c r="JJS44" s="594"/>
      <c r="JJT44" s="594"/>
      <c r="JJU44" s="594"/>
      <c r="JJV44" s="594"/>
      <c r="JJW44" s="594"/>
      <c r="JJX44" s="594"/>
      <c r="JJY44" s="594"/>
      <c r="JJZ44" s="594"/>
      <c r="JKA44" s="594"/>
      <c r="JKB44" s="594"/>
      <c r="JKC44" s="594"/>
      <c r="JKD44" s="594" t="s">
        <v>0</v>
      </c>
      <c r="JKE44" s="594"/>
      <c r="JKF44" s="594"/>
      <c r="JKG44" s="594"/>
      <c r="JKH44" s="594"/>
      <c r="JKI44" s="594"/>
      <c r="JKJ44" s="594"/>
      <c r="JKK44" s="594"/>
      <c r="JKL44" s="594"/>
      <c r="JKM44" s="594"/>
      <c r="JKN44" s="594"/>
      <c r="JKO44" s="594"/>
      <c r="JKP44" s="594"/>
      <c r="JKQ44" s="594"/>
      <c r="JKR44" s="594"/>
      <c r="JKS44" s="594"/>
      <c r="JKT44" s="594" t="s">
        <v>0</v>
      </c>
      <c r="JKU44" s="594"/>
      <c r="JKV44" s="594"/>
      <c r="JKW44" s="594"/>
      <c r="JKX44" s="594"/>
      <c r="JKY44" s="594"/>
      <c r="JKZ44" s="594"/>
      <c r="JLA44" s="594"/>
      <c r="JLB44" s="594"/>
      <c r="JLC44" s="594"/>
      <c r="JLD44" s="594"/>
      <c r="JLE44" s="594"/>
      <c r="JLF44" s="594"/>
      <c r="JLG44" s="594"/>
      <c r="JLH44" s="594"/>
      <c r="JLI44" s="594"/>
      <c r="JLJ44" s="594" t="s">
        <v>0</v>
      </c>
      <c r="JLK44" s="594"/>
      <c r="JLL44" s="594"/>
      <c r="JLM44" s="594"/>
      <c r="JLN44" s="594"/>
      <c r="JLO44" s="594"/>
      <c r="JLP44" s="594"/>
      <c r="JLQ44" s="594"/>
      <c r="JLR44" s="594"/>
      <c r="JLS44" s="594"/>
      <c r="JLT44" s="594"/>
      <c r="JLU44" s="594"/>
      <c r="JLV44" s="594"/>
      <c r="JLW44" s="594"/>
      <c r="JLX44" s="594"/>
      <c r="JLY44" s="594"/>
      <c r="JLZ44" s="594" t="s">
        <v>0</v>
      </c>
      <c r="JMA44" s="594"/>
      <c r="JMB44" s="594"/>
      <c r="JMC44" s="594"/>
      <c r="JMD44" s="594"/>
      <c r="JME44" s="594"/>
      <c r="JMF44" s="594"/>
      <c r="JMG44" s="594"/>
      <c r="JMH44" s="594"/>
      <c r="JMI44" s="594"/>
      <c r="JMJ44" s="594"/>
      <c r="JMK44" s="594"/>
      <c r="JML44" s="594"/>
      <c r="JMM44" s="594"/>
      <c r="JMN44" s="594"/>
      <c r="JMO44" s="594"/>
      <c r="JMP44" s="594" t="s">
        <v>0</v>
      </c>
      <c r="JMQ44" s="594"/>
      <c r="JMR44" s="594"/>
      <c r="JMS44" s="594"/>
      <c r="JMT44" s="594"/>
      <c r="JMU44" s="594"/>
      <c r="JMV44" s="594"/>
      <c r="JMW44" s="594"/>
      <c r="JMX44" s="594"/>
      <c r="JMY44" s="594"/>
      <c r="JMZ44" s="594"/>
      <c r="JNA44" s="594"/>
      <c r="JNB44" s="594"/>
      <c r="JNC44" s="594"/>
      <c r="JND44" s="594"/>
      <c r="JNE44" s="594"/>
      <c r="JNF44" s="594" t="s">
        <v>0</v>
      </c>
      <c r="JNG44" s="594"/>
      <c r="JNH44" s="594"/>
      <c r="JNI44" s="594"/>
      <c r="JNJ44" s="594"/>
      <c r="JNK44" s="594"/>
      <c r="JNL44" s="594"/>
      <c r="JNM44" s="594"/>
      <c r="JNN44" s="594"/>
      <c r="JNO44" s="594"/>
      <c r="JNP44" s="594"/>
      <c r="JNQ44" s="594"/>
      <c r="JNR44" s="594"/>
      <c r="JNS44" s="594"/>
      <c r="JNT44" s="594"/>
      <c r="JNU44" s="594"/>
      <c r="JNV44" s="594" t="s">
        <v>0</v>
      </c>
      <c r="JNW44" s="594"/>
      <c r="JNX44" s="594"/>
      <c r="JNY44" s="594"/>
      <c r="JNZ44" s="594"/>
      <c r="JOA44" s="594"/>
      <c r="JOB44" s="594"/>
      <c r="JOC44" s="594"/>
      <c r="JOD44" s="594"/>
      <c r="JOE44" s="594"/>
      <c r="JOF44" s="594"/>
      <c r="JOG44" s="594"/>
      <c r="JOH44" s="594"/>
      <c r="JOI44" s="594"/>
      <c r="JOJ44" s="594"/>
      <c r="JOK44" s="594"/>
      <c r="JOL44" s="594" t="s">
        <v>0</v>
      </c>
      <c r="JOM44" s="594"/>
      <c r="JON44" s="594"/>
      <c r="JOO44" s="594"/>
      <c r="JOP44" s="594"/>
      <c r="JOQ44" s="594"/>
      <c r="JOR44" s="594"/>
      <c r="JOS44" s="594"/>
      <c r="JOT44" s="594"/>
      <c r="JOU44" s="594"/>
      <c r="JOV44" s="594"/>
      <c r="JOW44" s="594"/>
      <c r="JOX44" s="594"/>
      <c r="JOY44" s="594"/>
      <c r="JOZ44" s="594"/>
      <c r="JPA44" s="594"/>
      <c r="JPB44" s="594" t="s">
        <v>0</v>
      </c>
      <c r="JPC44" s="594"/>
      <c r="JPD44" s="594"/>
      <c r="JPE44" s="594"/>
      <c r="JPF44" s="594"/>
      <c r="JPG44" s="594"/>
      <c r="JPH44" s="594"/>
      <c r="JPI44" s="594"/>
      <c r="JPJ44" s="594"/>
      <c r="JPK44" s="594"/>
      <c r="JPL44" s="594"/>
      <c r="JPM44" s="594"/>
      <c r="JPN44" s="594"/>
      <c r="JPO44" s="594"/>
      <c r="JPP44" s="594"/>
      <c r="JPQ44" s="594"/>
      <c r="JPR44" s="594" t="s">
        <v>0</v>
      </c>
      <c r="JPS44" s="594"/>
      <c r="JPT44" s="594"/>
      <c r="JPU44" s="594"/>
      <c r="JPV44" s="594"/>
      <c r="JPW44" s="594"/>
      <c r="JPX44" s="594"/>
      <c r="JPY44" s="594"/>
      <c r="JPZ44" s="594"/>
      <c r="JQA44" s="594"/>
      <c r="JQB44" s="594"/>
      <c r="JQC44" s="594"/>
      <c r="JQD44" s="594"/>
      <c r="JQE44" s="594"/>
      <c r="JQF44" s="594"/>
      <c r="JQG44" s="594"/>
      <c r="JQH44" s="594" t="s">
        <v>0</v>
      </c>
      <c r="JQI44" s="594"/>
      <c r="JQJ44" s="594"/>
      <c r="JQK44" s="594"/>
      <c r="JQL44" s="594"/>
      <c r="JQM44" s="594"/>
      <c r="JQN44" s="594"/>
      <c r="JQO44" s="594"/>
      <c r="JQP44" s="594"/>
      <c r="JQQ44" s="594"/>
      <c r="JQR44" s="594"/>
      <c r="JQS44" s="594"/>
      <c r="JQT44" s="594"/>
      <c r="JQU44" s="594"/>
      <c r="JQV44" s="594"/>
      <c r="JQW44" s="594"/>
      <c r="JQX44" s="594" t="s">
        <v>0</v>
      </c>
      <c r="JQY44" s="594"/>
      <c r="JQZ44" s="594"/>
      <c r="JRA44" s="594"/>
      <c r="JRB44" s="594"/>
      <c r="JRC44" s="594"/>
      <c r="JRD44" s="594"/>
      <c r="JRE44" s="594"/>
      <c r="JRF44" s="594"/>
      <c r="JRG44" s="594"/>
      <c r="JRH44" s="594"/>
      <c r="JRI44" s="594"/>
      <c r="JRJ44" s="594"/>
      <c r="JRK44" s="594"/>
      <c r="JRL44" s="594"/>
      <c r="JRM44" s="594"/>
      <c r="JRN44" s="594" t="s">
        <v>0</v>
      </c>
      <c r="JRO44" s="594"/>
      <c r="JRP44" s="594"/>
      <c r="JRQ44" s="594"/>
      <c r="JRR44" s="594"/>
      <c r="JRS44" s="594"/>
      <c r="JRT44" s="594"/>
      <c r="JRU44" s="594"/>
      <c r="JRV44" s="594"/>
      <c r="JRW44" s="594"/>
      <c r="JRX44" s="594"/>
      <c r="JRY44" s="594"/>
      <c r="JRZ44" s="594"/>
      <c r="JSA44" s="594"/>
      <c r="JSB44" s="594"/>
      <c r="JSC44" s="594"/>
      <c r="JSD44" s="594" t="s">
        <v>0</v>
      </c>
      <c r="JSE44" s="594"/>
      <c r="JSF44" s="594"/>
      <c r="JSG44" s="594"/>
      <c r="JSH44" s="594"/>
      <c r="JSI44" s="594"/>
      <c r="JSJ44" s="594"/>
      <c r="JSK44" s="594"/>
      <c r="JSL44" s="594"/>
      <c r="JSM44" s="594"/>
      <c r="JSN44" s="594"/>
      <c r="JSO44" s="594"/>
      <c r="JSP44" s="594"/>
      <c r="JSQ44" s="594"/>
      <c r="JSR44" s="594"/>
      <c r="JSS44" s="594"/>
      <c r="JST44" s="594" t="s">
        <v>0</v>
      </c>
      <c r="JSU44" s="594"/>
      <c r="JSV44" s="594"/>
      <c r="JSW44" s="594"/>
      <c r="JSX44" s="594"/>
      <c r="JSY44" s="594"/>
      <c r="JSZ44" s="594"/>
      <c r="JTA44" s="594"/>
      <c r="JTB44" s="594"/>
      <c r="JTC44" s="594"/>
      <c r="JTD44" s="594"/>
      <c r="JTE44" s="594"/>
      <c r="JTF44" s="594"/>
      <c r="JTG44" s="594"/>
      <c r="JTH44" s="594"/>
      <c r="JTI44" s="594"/>
      <c r="JTJ44" s="594" t="s">
        <v>0</v>
      </c>
      <c r="JTK44" s="594"/>
      <c r="JTL44" s="594"/>
      <c r="JTM44" s="594"/>
      <c r="JTN44" s="594"/>
      <c r="JTO44" s="594"/>
      <c r="JTP44" s="594"/>
      <c r="JTQ44" s="594"/>
      <c r="JTR44" s="594"/>
      <c r="JTS44" s="594"/>
      <c r="JTT44" s="594"/>
      <c r="JTU44" s="594"/>
      <c r="JTV44" s="594"/>
      <c r="JTW44" s="594"/>
      <c r="JTX44" s="594"/>
      <c r="JTY44" s="594"/>
      <c r="JTZ44" s="594" t="s">
        <v>0</v>
      </c>
      <c r="JUA44" s="594"/>
      <c r="JUB44" s="594"/>
      <c r="JUC44" s="594"/>
      <c r="JUD44" s="594"/>
      <c r="JUE44" s="594"/>
      <c r="JUF44" s="594"/>
      <c r="JUG44" s="594"/>
      <c r="JUH44" s="594"/>
      <c r="JUI44" s="594"/>
      <c r="JUJ44" s="594"/>
      <c r="JUK44" s="594"/>
      <c r="JUL44" s="594"/>
      <c r="JUM44" s="594"/>
      <c r="JUN44" s="594"/>
      <c r="JUO44" s="594"/>
      <c r="JUP44" s="594" t="s">
        <v>0</v>
      </c>
      <c r="JUQ44" s="594"/>
      <c r="JUR44" s="594"/>
      <c r="JUS44" s="594"/>
      <c r="JUT44" s="594"/>
      <c r="JUU44" s="594"/>
      <c r="JUV44" s="594"/>
      <c r="JUW44" s="594"/>
      <c r="JUX44" s="594"/>
      <c r="JUY44" s="594"/>
      <c r="JUZ44" s="594"/>
      <c r="JVA44" s="594"/>
      <c r="JVB44" s="594"/>
      <c r="JVC44" s="594"/>
      <c r="JVD44" s="594"/>
      <c r="JVE44" s="594"/>
      <c r="JVF44" s="594" t="s">
        <v>0</v>
      </c>
      <c r="JVG44" s="594"/>
      <c r="JVH44" s="594"/>
      <c r="JVI44" s="594"/>
      <c r="JVJ44" s="594"/>
      <c r="JVK44" s="594"/>
      <c r="JVL44" s="594"/>
      <c r="JVM44" s="594"/>
      <c r="JVN44" s="594"/>
      <c r="JVO44" s="594"/>
      <c r="JVP44" s="594"/>
      <c r="JVQ44" s="594"/>
      <c r="JVR44" s="594"/>
      <c r="JVS44" s="594"/>
      <c r="JVT44" s="594"/>
      <c r="JVU44" s="594"/>
      <c r="JVV44" s="594" t="s">
        <v>0</v>
      </c>
      <c r="JVW44" s="594"/>
      <c r="JVX44" s="594"/>
      <c r="JVY44" s="594"/>
      <c r="JVZ44" s="594"/>
      <c r="JWA44" s="594"/>
      <c r="JWB44" s="594"/>
      <c r="JWC44" s="594"/>
      <c r="JWD44" s="594"/>
      <c r="JWE44" s="594"/>
      <c r="JWF44" s="594"/>
      <c r="JWG44" s="594"/>
      <c r="JWH44" s="594"/>
      <c r="JWI44" s="594"/>
      <c r="JWJ44" s="594"/>
      <c r="JWK44" s="594"/>
      <c r="JWL44" s="594" t="s">
        <v>0</v>
      </c>
      <c r="JWM44" s="594"/>
      <c r="JWN44" s="594"/>
      <c r="JWO44" s="594"/>
      <c r="JWP44" s="594"/>
      <c r="JWQ44" s="594"/>
      <c r="JWR44" s="594"/>
      <c r="JWS44" s="594"/>
      <c r="JWT44" s="594"/>
      <c r="JWU44" s="594"/>
      <c r="JWV44" s="594"/>
      <c r="JWW44" s="594"/>
      <c r="JWX44" s="594"/>
      <c r="JWY44" s="594"/>
      <c r="JWZ44" s="594"/>
      <c r="JXA44" s="594"/>
      <c r="JXB44" s="594" t="s">
        <v>0</v>
      </c>
      <c r="JXC44" s="594"/>
      <c r="JXD44" s="594"/>
      <c r="JXE44" s="594"/>
      <c r="JXF44" s="594"/>
      <c r="JXG44" s="594"/>
      <c r="JXH44" s="594"/>
      <c r="JXI44" s="594"/>
      <c r="JXJ44" s="594"/>
      <c r="JXK44" s="594"/>
      <c r="JXL44" s="594"/>
      <c r="JXM44" s="594"/>
      <c r="JXN44" s="594"/>
      <c r="JXO44" s="594"/>
      <c r="JXP44" s="594"/>
      <c r="JXQ44" s="594"/>
      <c r="JXR44" s="594" t="s">
        <v>0</v>
      </c>
      <c r="JXS44" s="594"/>
      <c r="JXT44" s="594"/>
      <c r="JXU44" s="594"/>
      <c r="JXV44" s="594"/>
      <c r="JXW44" s="594"/>
      <c r="JXX44" s="594"/>
      <c r="JXY44" s="594"/>
      <c r="JXZ44" s="594"/>
      <c r="JYA44" s="594"/>
      <c r="JYB44" s="594"/>
      <c r="JYC44" s="594"/>
      <c r="JYD44" s="594"/>
      <c r="JYE44" s="594"/>
      <c r="JYF44" s="594"/>
      <c r="JYG44" s="594"/>
      <c r="JYH44" s="594" t="s">
        <v>0</v>
      </c>
      <c r="JYI44" s="594"/>
      <c r="JYJ44" s="594"/>
      <c r="JYK44" s="594"/>
      <c r="JYL44" s="594"/>
      <c r="JYM44" s="594"/>
      <c r="JYN44" s="594"/>
      <c r="JYO44" s="594"/>
      <c r="JYP44" s="594"/>
      <c r="JYQ44" s="594"/>
      <c r="JYR44" s="594"/>
      <c r="JYS44" s="594"/>
      <c r="JYT44" s="594"/>
      <c r="JYU44" s="594"/>
      <c r="JYV44" s="594"/>
      <c r="JYW44" s="594"/>
      <c r="JYX44" s="594" t="s">
        <v>0</v>
      </c>
      <c r="JYY44" s="594"/>
      <c r="JYZ44" s="594"/>
      <c r="JZA44" s="594"/>
      <c r="JZB44" s="594"/>
      <c r="JZC44" s="594"/>
      <c r="JZD44" s="594"/>
      <c r="JZE44" s="594"/>
      <c r="JZF44" s="594"/>
      <c r="JZG44" s="594"/>
      <c r="JZH44" s="594"/>
      <c r="JZI44" s="594"/>
      <c r="JZJ44" s="594"/>
      <c r="JZK44" s="594"/>
      <c r="JZL44" s="594"/>
      <c r="JZM44" s="594"/>
      <c r="JZN44" s="594" t="s">
        <v>0</v>
      </c>
      <c r="JZO44" s="594"/>
      <c r="JZP44" s="594"/>
      <c r="JZQ44" s="594"/>
      <c r="JZR44" s="594"/>
      <c r="JZS44" s="594"/>
      <c r="JZT44" s="594"/>
      <c r="JZU44" s="594"/>
      <c r="JZV44" s="594"/>
      <c r="JZW44" s="594"/>
      <c r="JZX44" s="594"/>
      <c r="JZY44" s="594"/>
      <c r="JZZ44" s="594"/>
      <c r="KAA44" s="594"/>
      <c r="KAB44" s="594"/>
      <c r="KAC44" s="594"/>
      <c r="KAD44" s="594" t="s">
        <v>0</v>
      </c>
      <c r="KAE44" s="594"/>
      <c r="KAF44" s="594"/>
      <c r="KAG44" s="594"/>
      <c r="KAH44" s="594"/>
      <c r="KAI44" s="594"/>
      <c r="KAJ44" s="594"/>
      <c r="KAK44" s="594"/>
      <c r="KAL44" s="594"/>
      <c r="KAM44" s="594"/>
      <c r="KAN44" s="594"/>
      <c r="KAO44" s="594"/>
      <c r="KAP44" s="594"/>
      <c r="KAQ44" s="594"/>
      <c r="KAR44" s="594"/>
      <c r="KAS44" s="594"/>
      <c r="KAT44" s="594" t="s">
        <v>0</v>
      </c>
      <c r="KAU44" s="594"/>
      <c r="KAV44" s="594"/>
      <c r="KAW44" s="594"/>
      <c r="KAX44" s="594"/>
      <c r="KAY44" s="594"/>
      <c r="KAZ44" s="594"/>
      <c r="KBA44" s="594"/>
      <c r="KBB44" s="594"/>
      <c r="KBC44" s="594"/>
      <c r="KBD44" s="594"/>
      <c r="KBE44" s="594"/>
      <c r="KBF44" s="594"/>
      <c r="KBG44" s="594"/>
      <c r="KBH44" s="594"/>
      <c r="KBI44" s="594"/>
      <c r="KBJ44" s="594" t="s">
        <v>0</v>
      </c>
      <c r="KBK44" s="594"/>
      <c r="KBL44" s="594"/>
      <c r="KBM44" s="594"/>
      <c r="KBN44" s="594"/>
      <c r="KBO44" s="594"/>
      <c r="KBP44" s="594"/>
      <c r="KBQ44" s="594"/>
      <c r="KBR44" s="594"/>
      <c r="KBS44" s="594"/>
      <c r="KBT44" s="594"/>
      <c r="KBU44" s="594"/>
      <c r="KBV44" s="594"/>
      <c r="KBW44" s="594"/>
      <c r="KBX44" s="594"/>
      <c r="KBY44" s="594"/>
      <c r="KBZ44" s="594" t="s">
        <v>0</v>
      </c>
      <c r="KCA44" s="594"/>
      <c r="KCB44" s="594"/>
      <c r="KCC44" s="594"/>
      <c r="KCD44" s="594"/>
      <c r="KCE44" s="594"/>
      <c r="KCF44" s="594"/>
      <c r="KCG44" s="594"/>
      <c r="KCH44" s="594"/>
      <c r="KCI44" s="594"/>
      <c r="KCJ44" s="594"/>
      <c r="KCK44" s="594"/>
      <c r="KCL44" s="594"/>
      <c r="KCM44" s="594"/>
      <c r="KCN44" s="594"/>
      <c r="KCO44" s="594"/>
      <c r="KCP44" s="594" t="s">
        <v>0</v>
      </c>
      <c r="KCQ44" s="594"/>
      <c r="KCR44" s="594"/>
      <c r="KCS44" s="594"/>
      <c r="KCT44" s="594"/>
      <c r="KCU44" s="594"/>
      <c r="KCV44" s="594"/>
      <c r="KCW44" s="594"/>
      <c r="KCX44" s="594"/>
      <c r="KCY44" s="594"/>
      <c r="KCZ44" s="594"/>
      <c r="KDA44" s="594"/>
      <c r="KDB44" s="594"/>
      <c r="KDC44" s="594"/>
      <c r="KDD44" s="594"/>
      <c r="KDE44" s="594"/>
      <c r="KDF44" s="594" t="s">
        <v>0</v>
      </c>
      <c r="KDG44" s="594"/>
      <c r="KDH44" s="594"/>
      <c r="KDI44" s="594"/>
      <c r="KDJ44" s="594"/>
      <c r="KDK44" s="594"/>
      <c r="KDL44" s="594"/>
      <c r="KDM44" s="594"/>
      <c r="KDN44" s="594"/>
      <c r="KDO44" s="594"/>
      <c r="KDP44" s="594"/>
      <c r="KDQ44" s="594"/>
      <c r="KDR44" s="594"/>
      <c r="KDS44" s="594"/>
      <c r="KDT44" s="594"/>
      <c r="KDU44" s="594"/>
      <c r="KDV44" s="594" t="s">
        <v>0</v>
      </c>
      <c r="KDW44" s="594"/>
      <c r="KDX44" s="594"/>
      <c r="KDY44" s="594"/>
      <c r="KDZ44" s="594"/>
      <c r="KEA44" s="594"/>
      <c r="KEB44" s="594"/>
      <c r="KEC44" s="594"/>
      <c r="KED44" s="594"/>
      <c r="KEE44" s="594"/>
      <c r="KEF44" s="594"/>
      <c r="KEG44" s="594"/>
      <c r="KEH44" s="594"/>
      <c r="KEI44" s="594"/>
      <c r="KEJ44" s="594"/>
      <c r="KEK44" s="594"/>
      <c r="KEL44" s="594" t="s">
        <v>0</v>
      </c>
      <c r="KEM44" s="594"/>
      <c r="KEN44" s="594"/>
      <c r="KEO44" s="594"/>
      <c r="KEP44" s="594"/>
      <c r="KEQ44" s="594"/>
      <c r="KER44" s="594"/>
      <c r="KES44" s="594"/>
      <c r="KET44" s="594"/>
      <c r="KEU44" s="594"/>
      <c r="KEV44" s="594"/>
      <c r="KEW44" s="594"/>
      <c r="KEX44" s="594"/>
      <c r="KEY44" s="594"/>
      <c r="KEZ44" s="594"/>
      <c r="KFA44" s="594"/>
      <c r="KFB44" s="594" t="s">
        <v>0</v>
      </c>
      <c r="KFC44" s="594"/>
      <c r="KFD44" s="594"/>
      <c r="KFE44" s="594"/>
      <c r="KFF44" s="594"/>
      <c r="KFG44" s="594"/>
      <c r="KFH44" s="594"/>
      <c r="KFI44" s="594"/>
      <c r="KFJ44" s="594"/>
      <c r="KFK44" s="594"/>
      <c r="KFL44" s="594"/>
      <c r="KFM44" s="594"/>
      <c r="KFN44" s="594"/>
      <c r="KFO44" s="594"/>
      <c r="KFP44" s="594"/>
      <c r="KFQ44" s="594"/>
      <c r="KFR44" s="594" t="s">
        <v>0</v>
      </c>
      <c r="KFS44" s="594"/>
      <c r="KFT44" s="594"/>
      <c r="KFU44" s="594"/>
      <c r="KFV44" s="594"/>
      <c r="KFW44" s="594"/>
      <c r="KFX44" s="594"/>
      <c r="KFY44" s="594"/>
      <c r="KFZ44" s="594"/>
      <c r="KGA44" s="594"/>
      <c r="KGB44" s="594"/>
      <c r="KGC44" s="594"/>
      <c r="KGD44" s="594"/>
      <c r="KGE44" s="594"/>
      <c r="KGF44" s="594"/>
      <c r="KGG44" s="594"/>
      <c r="KGH44" s="594" t="s">
        <v>0</v>
      </c>
      <c r="KGI44" s="594"/>
      <c r="KGJ44" s="594"/>
      <c r="KGK44" s="594"/>
      <c r="KGL44" s="594"/>
      <c r="KGM44" s="594"/>
      <c r="KGN44" s="594"/>
      <c r="KGO44" s="594"/>
      <c r="KGP44" s="594"/>
      <c r="KGQ44" s="594"/>
      <c r="KGR44" s="594"/>
      <c r="KGS44" s="594"/>
      <c r="KGT44" s="594"/>
      <c r="KGU44" s="594"/>
      <c r="KGV44" s="594"/>
      <c r="KGW44" s="594"/>
      <c r="KGX44" s="594" t="s">
        <v>0</v>
      </c>
      <c r="KGY44" s="594"/>
      <c r="KGZ44" s="594"/>
      <c r="KHA44" s="594"/>
      <c r="KHB44" s="594"/>
      <c r="KHC44" s="594"/>
      <c r="KHD44" s="594"/>
      <c r="KHE44" s="594"/>
      <c r="KHF44" s="594"/>
      <c r="KHG44" s="594"/>
      <c r="KHH44" s="594"/>
      <c r="KHI44" s="594"/>
      <c r="KHJ44" s="594"/>
      <c r="KHK44" s="594"/>
      <c r="KHL44" s="594"/>
      <c r="KHM44" s="594"/>
      <c r="KHN44" s="594" t="s">
        <v>0</v>
      </c>
      <c r="KHO44" s="594"/>
      <c r="KHP44" s="594"/>
      <c r="KHQ44" s="594"/>
      <c r="KHR44" s="594"/>
      <c r="KHS44" s="594"/>
      <c r="KHT44" s="594"/>
      <c r="KHU44" s="594"/>
      <c r="KHV44" s="594"/>
      <c r="KHW44" s="594"/>
      <c r="KHX44" s="594"/>
      <c r="KHY44" s="594"/>
      <c r="KHZ44" s="594"/>
      <c r="KIA44" s="594"/>
      <c r="KIB44" s="594"/>
      <c r="KIC44" s="594"/>
      <c r="KID44" s="594" t="s">
        <v>0</v>
      </c>
      <c r="KIE44" s="594"/>
      <c r="KIF44" s="594"/>
      <c r="KIG44" s="594"/>
      <c r="KIH44" s="594"/>
      <c r="KII44" s="594"/>
      <c r="KIJ44" s="594"/>
      <c r="KIK44" s="594"/>
      <c r="KIL44" s="594"/>
      <c r="KIM44" s="594"/>
      <c r="KIN44" s="594"/>
      <c r="KIO44" s="594"/>
      <c r="KIP44" s="594"/>
      <c r="KIQ44" s="594"/>
      <c r="KIR44" s="594"/>
      <c r="KIS44" s="594"/>
      <c r="KIT44" s="594" t="s">
        <v>0</v>
      </c>
      <c r="KIU44" s="594"/>
      <c r="KIV44" s="594"/>
      <c r="KIW44" s="594"/>
      <c r="KIX44" s="594"/>
      <c r="KIY44" s="594"/>
      <c r="KIZ44" s="594"/>
      <c r="KJA44" s="594"/>
      <c r="KJB44" s="594"/>
      <c r="KJC44" s="594"/>
      <c r="KJD44" s="594"/>
      <c r="KJE44" s="594"/>
      <c r="KJF44" s="594"/>
      <c r="KJG44" s="594"/>
      <c r="KJH44" s="594"/>
      <c r="KJI44" s="594"/>
      <c r="KJJ44" s="594" t="s">
        <v>0</v>
      </c>
      <c r="KJK44" s="594"/>
      <c r="KJL44" s="594"/>
      <c r="KJM44" s="594"/>
      <c r="KJN44" s="594"/>
      <c r="KJO44" s="594"/>
      <c r="KJP44" s="594"/>
      <c r="KJQ44" s="594"/>
      <c r="KJR44" s="594"/>
      <c r="KJS44" s="594"/>
      <c r="KJT44" s="594"/>
      <c r="KJU44" s="594"/>
      <c r="KJV44" s="594"/>
      <c r="KJW44" s="594"/>
      <c r="KJX44" s="594"/>
      <c r="KJY44" s="594"/>
      <c r="KJZ44" s="594" t="s">
        <v>0</v>
      </c>
      <c r="KKA44" s="594"/>
      <c r="KKB44" s="594"/>
      <c r="KKC44" s="594"/>
      <c r="KKD44" s="594"/>
      <c r="KKE44" s="594"/>
      <c r="KKF44" s="594"/>
      <c r="KKG44" s="594"/>
      <c r="KKH44" s="594"/>
      <c r="KKI44" s="594"/>
      <c r="KKJ44" s="594"/>
      <c r="KKK44" s="594"/>
      <c r="KKL44" s="594"/>
      <c r="KKM44" s="594"/>
      <c r="KKN44" s="594"/>
      <c r="KKO44" s="594"/>
      <c r="KKP44" s="594" t="s">
        <v>0</v>
      </c>
      <c r="KKQ44" s="594"/>
      <c r="KKR44" s="594"/>
      <c r="KKS44" s="594"/>
      <c r="KKT44" s="594"/>
      <c r="KKU44" s="594"/>
      <c r="KKV44" s="594"/>
      <c r="KKW44" s="594"/>
      <c r="KKX44" s="594"/>
      <c r="KKY44" s="594"/>
      <c r="KKZ44" s="594"/>
      <c r="KLA44" s="594"/>
      <c r="KLB44" s="594"/>
      <c r="KLC44" s="594"/>
      <c r="KLD44" s="594"/>
      <c r="KLE44" s="594"/>
      <c r="KLF44" s="594" t="s">
        <v>0</v>
      </c>
      <c r="KLG44" s="594"/>
      <c r="KLH44" s="594"/>
      <c r="KLI44" s="594"/>
      <c r="KLJ44" s="594"/>
      <c r="KLK44" s="594"/>
      <c r="KLL44" s="594"/>
      <c r="KLM44" s="594"/>
      <c r="KLN44" s="594"/>
      <c r="KLO44" s="594"/>
      <c r="KLP44" s="594"/>
      <c r="KLQ44" s="594"/>
      <c r="KLR44" s="594"/>
      <c r="KLS44" s="594"/>
      <c r="KLT44" s="594"/>
      <c r="KLU44" s="594"/>
      <c r="KLV44" s="594" t="s">
        <v>0</v>
      </c>
      <c r="KLW44" s="594"/>
      <c r="KLX44" s="594"/>
      <c r="KLY44" s="594"/>
      <c r="KLZ44" s="594"/>
      <c r="KMA44" s="594"/>
      <c r="KMB44" s="594"/>
      <c r="KMC44" s="594"/>
      <c r="KMD44" s="594"/>
      <c r="KME44" s="594"/>
      <c r="KMF44" s="594"/>
      <c r="KMG44" s="594"/>
      <c r="KMH44" s="594"/>
      <c r="KMI44" s="594"/>
      <c r="KMJ44" s="594"/>
      <c r="KMK44" s="594"/>
      <c r="KML44" s="594" t="s">
        <v>0</v>
      </c>
      <c r="KMM44" s="594"/>
      <c r="KMN44" s="594"/>
      <c r="KMO44" s="594"/>
      <c r="KMP44" s="594"/>
      <c r="KMQ44" s="594"/>
      <c r="KMR44" s="594"/>
      <c r="KMS44" s="594"/>
      <c r="KMT44" s="594"/>
      <c r="KMU44" s="594"/>
      <c r="KMV44" s="594"/>
      <c r="KMW44" s="594"/>
      <c r="KMX44" s="594"/>
      <c r="KMY44" s="594"/>
      <c r="KMZ44" s="594"/>
      <c r="KNA44" s="594"/>
      <c r="KNB44" s="594" t="s">
        <v>0</v>
      </c>
      <c r="KNC44" s="594"/>
      <c r="KND44" s="594"/>
      <c r="KNE44" s="594"/>
      <c r="KNF44" s="594"/>
      <c r="KNG44" s="594"/>
      <c r="KNH44" s="594"/>
      <c r="KNI44" s="594"/>
      <c r="KNJ44" s="594"/>
      <c r="KNK44" s="594"/>
      <c r="KNL44" s="594"/>
      <c r="KNM44" s="594"/>
      <c r="KNN44" s="594"/>
      <c r="KNO44" s="594"/>
      <c r="KNP44" s="594"/>
      <c r="KNQ44" s="594"/>
      <c r="KNR44" s="594" t="s">
        <v>0</v>
      </c>
      <c r="KNS44" s="594"/>
      <c r="KNT44" s="594"/>
      <c r="KNU44" s="594"/>
      <c r="KNV44" s="594"/>
      <c r="KNW44" s="594"/>
      <c r="KNX44" s="594"/>
      <c r="KNY44" s="594"/>
      <c r="KNZ44" s="594"/>
      <c r="KOA44" s="594"/>
      <c r="KOB44" s="594"/>
      <c r="KOC44" s="594"/>
      <c r="KOD44" s="594"/>
      <c r="KOE44" s="594"/>
      <c r="KOF44" s="594"/>
      <c r="KOG44" s="594"/>
      <c r="KOH44" s="594" t="s">
        <v>0</v>
      </c>
      <c r="KOI44" s="594"/>
      <c r="KOJ44" s="594"/>
      <c r="KOK44" s="594"/>
      <c r="KOL44" s="594"/>
      <c r="KOM44" s="594"/>
      <c r="KON44" s="594"/>
      <c r="KOO44" s="594"/>
      <c r="KOP44" s="594"/>
      <c r="KOQ44" s="594"/>
      <c r="KOR44" s="594"/>
      <c r="KOS44" s="594"/>
      <c r="KOT44" s="594"/>
      <c r="KOU44" s="594"/>
      <c r="KOV44" s="594"/>
      <c r="KOW44" s="594"/>
      <c r="KOX44" s="594" t="s">
        <v>0</v>
      </c>
      <c r="KOY44" s="594"/>
      <c r="KOZ44" s="594"/>
      <c r="KPA44" s="594"/>
      <c r="KPB44" s="594"/>
      <c r="KPC44" s="594"/>
      <c r="KPD44" s="594"/>
      <c r="KPE44" s="594"/>
      <c r="KPF44" s="594"/>
      <c r="KPG44" s="594"/>
      <c r="KPH44" s="594"/>
      <c r="KPI44" s="594"/>
      <c r="KPJ44" s="594"/>
      <c r="KPK44" s="594"/>
      <c r="KPL44" s="594"/>
      <c r="KPM44" s="594"/>
      <c r="KPN44" s="594" t="s">
        <v>0</v>
      </c>
      <c r="KPO44" s="594"/>
      <c r="KPP44" s="594"/>
      <c r="KPQ44" s="594"/>
      <c r="KPR44" s="594"/>
      <c r="KPS44" s="594"/>
      <c r="KPT44" s="594"/>
      <c r="KPU44" s="594"/>
      <c r="KPV44" s="594"/>
      <c r="KPW44" s="594"/>
      <c r="KPX44" s="594"/>
      <c r="KPY44" s="594"/>
      <c r="KPZ44" s="594"/>
      <c r="KQA44" s="594"/>
      <c r="KQB44" s="594"/>
      <c r="KQC44" s="594"/>
      <c r="KQD44" s="594" t="s">
        <v>0</v>
      </c>
      <c r="KQE44" s="594"/>
      <c r="KQF44" s="594"/>
      <c r="KQG44" s="594"/>
      <c r="KQH44" s="594"/>
      <c r="KQI44" s="594"/>
      <c r="KQJ44" s="594"/>
      <c r="KQK44" s="594"/>
      <c r="KQL44" s="594"/>
      <c r="KQM44" s="594"/>
      <c r="KQN44" s="594"/>
      <c r="KQO44" s="594"/>
      <c r="KQP44" s="594"/>
      <c r="KQQ44" s="594"/>
      <c r="KQR44" s="594"/>
      <c r="KQS44" s="594"/>
      <c r="KQT44" s="594" t="s">
        <v>0</v>
      </c>
      <c r="KQU44" s="594"/>
      <c r="KQV44" s="594"/>
      <c r="KQW44" s="594"/>
      <c r="KQX44" s="594"/>
      <c r="KQY44" s="594"/>
      <c r="KQZ44" s="594"/>
      <c r="KRA44" s="594"/>
      <c r="KRB44" s="594"/>
      <c r="KRC44" s="594"/>
      <c r="KRD44" s="594"/>
      <c r="KRE44" s="594"/>
      <c r="KRF44" s="594"/>
      <c r="KRG44" s="594"/>
      <c r="KRH44" s="594"/>
      <c r="KRI44" s="594"/>
      <c r="KRJ44" s="594" t="s">
        <v>0</v>
      </c>
      <c r="KRK44" s="594"/>
      <c r="KRL44" s="594"/>
      <c r="KRM44" s="594"/>
      <c r="KRN44" s="594"/>
      <c r="KRO44" s="594"/>
      <c r="KRP44" s="594"/>
      <c r="KRQ44" s="594"/>
      <c r="KRR44" s="594"/>
      <c r="KRS44" s="594"/>
      <c r="KRT44" s="594"/>
      <c r="KRU44" s="594"/>
      <c r="KRV44" s="594"/>
      <c r="KRW44" s="594"/>
      <c r="KRX44" s="594"/>
      <c r="KRY44" s="594"/>
      <c r="KRZ44" s="594" t="s">
        <v>0</v>
      </c>
      <c r="KSA44" s="594"/>
      <c r="KSB44" s="594"/>
      <c r="KSC44" s="594"/>
      <c r="KSD44" s="594"/>
      <c r="KSE44" s="594"/>
      <c r="KSF44" s="594"/>
      <c r="KSG44" s="594"/>
      <c r="KSH44" s="594"/>
      <c r="KSI44" s="594"/>
      <c r="KSJ44" s="594"/>
      <c r="KSK44" s="594"/>
      <c r="KSL44" s="594"/>
      <c r="KSM44" s="594"/>
      <c r="KSN44" s="594"/>
      <c r="KSO44" s="594"/>
      <c r="KSP44" s="594" t="s">
        <v>0</v>
      </c>
      <c r="KSQ44" s="594"/>
      <c r="KSR44" s="594"/>
      <c r="KSS44" s="594"/>
      <c r="KST44" s="594"/>
      <c r="KSU44" s="594"/>
      <c r="KSV44" s="594"/>
      <c r="KSW44" s="594"/>
      <c r="KSX44" s="594"/>
      <c r="KSY44" s="594"/>
      <c r="KSZ44" s="594"/>
      <c r="KTA44" s="594"/>
      <c r="KTB44" s="594"/>
      <c r="KTC44" s="594"/>
      <c r="KTD44" s="594"/>
      <c r="KTE44" s="594"/>
      <c r="KTF44" s="594" t="s">
        <v>0</v>
      </c>
      <c r="KTG44" s="594"/>
      <c r="KTH44" s="594"/>
      <c r="KTI44" s="594"/>
      <c r="KTJ44" s="594"/>
      <c r="KTK44" s="594"/>
      <c r="KTL44" s="594"/>
      <c r="KTM44" s="594"/>
      <c r="KTN44" s="594"/>
      <c r="KTO44" s="594"/>
      <c r="KTP44" s="594"/>
      <c r="KTQ44" s="594"/>
      <c r="KTR44" s="594"/>
      <c r="KTS44" s="594"/>
      <c r="KTT44" s="594"/>
      <c r="KTU44" s="594"/>
      <c r="KTV44" s="594" t="s">
        <v>0</v>
      </c>
      <c r="KTW44" s="594"/>
      <c r="KTX44" s="594"/>
      <c r="KTY44" s="594"/>
      <c r="KTZ44" s="594"/>
      <c r="KUA44" s="594"/>
      <c r="KUB44" s="594"/>
      <c r="KUC44" s="594"/>
      <c r="KUD44" s="594"/>
      <c r="KUE44" s="594"/>
      <c r="KUF44" s="594"/>
      <c r="KUG44" s="594"/>
      <c r="KUH44" s="594"/>
      <c r="KUI44" s="594"/>
      <c r="KUJ44" s="594"/>
      <c r="KUK44" s="594"/>
      <c r="KUL44" s="594" t="s">
        <v>0</v>
      </c>
      <c r="KUM44" s="594"/>
      <c r="KUN44" s="594"/>
      <c r="KUO44" s="594"/>
      <c r="KUP44" s="594"/>
      <c r="KUQ44" s="594"/>
      <c r="KUR44" s="594"/>
      <c r="KUS44" s="594"/>
      <c r="KUT44" s="594"/>
      <c r="KUU44" s="594"/>
      <c r="KUV44" s="594"/>
      <c r="KUW44" s="594"/>
      <c r="KUX44" s="594"/>
      <c r="KUY44" s="594"/>
      <c r="KUZ44" s="594"/>
      <c r="KVA44" s="594"/>
      <c r="KVB44" s="594" t="s">
        <v>0</v>
      </c>
      <c r="KVC44" s="594"/>
      <c r="KVD44" s="594"/>
      <c r="KVE44" s="594"/>
      <c r="KVF44" s="594"/>
      <c r="KVG44" s="594"/>
      <c r="KVH44" s="594"/>
      <c r="KVI44" s="594"/>
      <c r="KVJ44" s="594"/>
      <c r="KVK44" s="594"/>
      <c r="KVL44" s="594"/>
      <c r="KVM44" s="594"/>
      <c r="KVN44" s="594"/>
      <c r="KVO44" s="594"/>
      <c r="KVP44" s="594"/>
      <c r="KVQ44" s="594"/>
      <c r="KVR44" s="594" t="s">
        <v>0</v>
      </c>
      <c r="KVS44" s="594"/>
      <c r="KVT44" s="594"/>
      <c r="KVU44" s="594"/>
      <c r="KVV44" s="594"/>
      <c r="KVW44" s="594"/>
      <c r="KVX44" s="594"/>
      <c r="KVY44" s="594"/>
      <c r="KVZ44" s="594"/>
      <c r="KWA44" s="594"/>
      <c r="KWB44" s="594"/>
      <c r="KWC44" s="594"/>
      <c r="KWD44" s="594"/>
      <c r="KWE44" s="594"/>
      <c r="KWF44" s="594"/>
      <c r="KWG44" s="594"/>
      <c r="KWH44" s="594" t="s">
        <v>0</v>
      </c>
      <c r="KWI44" s="594"/>
      <c r="KWJ44" s="594"/>
      <c r="KWK44" s="594"/>
      <c r="KWL44" s="594"/>
      <c r="KWM44" s="594"/>
      <c r="KWN44" s="594"/>
      <c r="KWO44" s="594"/>
      <c r="KWP44" s="594"/>
      <c r="KWQ44" s="594"/>
      <c r="KWR44" s="594"/>
      <c r="KWS44" s="594"/>
      <c r="KWT44" s="594"/>
      <c r="KWU44" s="594"/>
      <c r="KWV44" s="594"/>
      <c r="KWW44" s="594"/>
      <c r="KWX44" s="594" t="s">
        <v>0</v>
      </c>
      <c r="KWY44" s="594"/>
      <c r="KWZ44" s="594"/>
      <c r="KXA44" s="594"/>
      <c r="KXB44" s="594"/>
      <c r="KXC44" s="594"/>
      <c r="KXD44" s="594"/>
      <c r="KXE44" s="594"/>
      <c r="KXF44" s="594"/>
      <c r="KXG44" s="594"/>
      <c r="KXH44" s="594"/>
      <c r="KXI44" s="594"/>
      <c r="KXJ44" s="594"/>
      <c r="KXK44" s="594"/>
      <c r="KXL44" s="594"/>
      <c r="KXM44" s="594"/>
      <c r="KXN44" s="594" t="s">
        <v>0</v>
      </c>
      <c r="KXO44" s="594"/>
      <c r="KXP44" s="594"/>
      <c r="KXQ44" s="594"/>
      <c r="KXR44" s="594"/>
      <c r="KXS44" s="594"/>
      <c r="KXT44" s="594"/>
      <c r="KXU44" s="594"/>
      <c r="KXV44" s="594"/>
      <c r="KXW44" s="594"/>
      <c r="KXX44" s="594"/>
      <c r="KXY44" s="594"/>
      <c r="KXZ44" s="594"/>
      <c r="KYA44" s="594"/>
      <c r="KYB44" s="594"/>
      <c r="KYC44" s="594"/>
      <c r="KYD44" s="594" t="s">
        <v>0</v>
      </c>
      <c r="KYE44" s="594"/>
      <c r="KYF44" s="594"/>
      <c r="KYG44" s="594"/>
      <c r="KYH44" s="594"/>
      <c r="KYI44" s="594"/>
      <c r="KYJ44" s="594"/>
      <c r="KYK44" s="594"/>
      <c r="KYL44" s="594"/>
      <c r="KYM44" s="594"/>
      <c r="KYN44" s="594"/>
      <c r="KYO44" s="594"/>
      <c r="KYP44" s="594"/>
      <c r="KYQ44" s="594"/>
      <c r="KYR44" s="594"/>
      <c r="KYS44" s="594"/>
      <c r="KYT44" s="594" t="s">
        <v>0</v>
      </c>
      <c r="KYU44" s="594"/>
      <c r="KYV44" s="594"/>
      <c r="KYW44" s="594"/>
      <c r="KYX44" s="594"/>
      <c r="KYY44" s="594"/>
      <c r="KYZ44" s="594"/>
      <c r="KZA44" s="594"/>
      <c r="KZB44" s="594"/>
      <c r="KZC44" s="594"/>
      <c r="KZD44" s="594"/>
      <c r="KZE44" s="594"/>
      <c r="KZF44" s="594"/>
      <c r="KZG44" s="594"/>
      <c r="KZH44" s="594"/>
      <c r="KZI44" s="594"/>
      <c r="KZJ44" s="594" t="s">
        <v>0</v>
      </c>
      <c r="KZK44" s="594"/>
      <c r="KZL44" s="594"/>
      <c r="KZM44" s="594"/>
      <c r="KZN44" s="594"/>
      <c r="KZO44" s="594"/>
      <c r="KZP44" s="594"/>
      <c r="KZQ44" s="594"/>
      <c r="KZR44" s="594"/>
      <c r="KZS44" s="594"/>
      <c r="KZT44" s="594"/>
      <c r="KZU44" s="594"/>
      <c r="KZV44" s="594"/>
      <c r="KZW44" s="594"/>
      <c r="KZX44" s="594"/>
      <c r="KZY44" s="594"/>
      <c r="KZZ44" s="594" t="s">
        <v>0</v>
      </c>
      <c r="LAA44" s="594"/>
      <c r="LAB44" s="594"/>
      <c r="LAC44" s="594"/>
      <c r="LAD44" s="594"/>
      <c r="LAE44" s="594"/>
      <c r="LAF44" s="594"/>
      <c r="LAG44" s="594"/>
      <c r="LAH44" s="594"/>
      <c r="LAI44" s="594"/>
      <c r="LAJ44" s="594"/>
      <c r="LAK44" s="594"/>
      <c r="LAL44" s="594"/>
      <c r="LAM44" s="594"/>
      <c r="LAN44" s="594"/>
      <c r="LAO44" s="594"/>
      <c r="LAP44" s="594" t="s">
        <v>0</v>
      </c>
      <c r="LAQ44" s="594"/>
      <c r="LAR44" s="594"/>
      <c r="LAS44" s="594"/>
      <c r="LAT44" s="594"/>
      <c r="LAU44" s="594"/>
      <c r="LAV44" s="594"/>
      <c r="LAW44" s="594"/>
      <c r="LAX44" s="594"/>
      <c r="LAY44" s="594"/>
      <c r="LAZ44" s="594"/>
      <c r="LBA44" s="594"/>
      <c r="LBB44" s="594"/>
      <c r="LBC44" s="594"/>
      <c r="LBD44" s="594"/>
      <c r="LBE44" s="594"/>
      <c r="LBF44" s="594" t="s">
        <v>0</v>
      </c>
      <c r="LBG44" s="594"/>
      <c r="LBH44" s="594"/>
      <c r="LBI44" s="594"/>
      <c r="LBJ44" s="594"/>
      <c r="LBK44" s="594"/>
      <c r="LBL44" s="594"/>
      <c r="LBM44" s="594"/>
      <c r="LBN44" s="594"/>
      <c r="LBO44" s="594"/>
      <c r="LBP44" s="594"/>
      <c r="LBQ44" s="594"/>
      <c r="LBR44" s="594"/>
      <c r="LBS44" s="594"/>
      <c r="LBT44" s="594"/>
      <c r="LBU44" s="594"/>
      <c r="LBV44" s="594" t="s">
        <v>0</v>
      </c>
      <c r="LBW44" s="594"/>
      <c r="LBX44" s="594"/>
      <c r="LBY44" s="594"/>
      <c r="LBZ44" s="594"/>
      <c r="LCA44" s="594"/>
      <c r="LCB44" s="594"/>
      <c r="LCC44" s="594"/>
      <c r="LCD44" s="594"/>
      <c r="LCE44" s="594"/>
      <c r="LCF44" s="594"/>
      <c r="LCG44" s="594"/>
      <c r="LCH44" s="594"/>
      <c r="LCI44" s="594"/>
      <c r="LCJ44" s="594"/>
      <c r="LCK44" s="594"/>
      <c r="LCL44" s="594" t="s">
        <v>0</v>
      </c>
      <c r="LCM44" s="594"/>
      <c r="LCN44" s="594"/>
      <c r="LCO44" s="594"/>
      <c r="LCP44" s="594"/>
      <c r="LCQ44" s="594"/>
      <c r="LCR44" s="594"/>
      <c r="LCS44" s="594"/>
      <c r="LCT44" s="594"/>
      <c r="LCU44" s="594"/>
      <c r="LCV44" s="594"/>
      <c r="LCW44" s="594"/>
      <c r="LCX44" s="594"/>
      <c r="LCY44" s="594"/>
      <c r="LCZ44" s="594"/>
      <c r="LDA44" s="594"/>
      <c r="LDB44" s="594" t="s">
        <v>0</v>
      </c>
      <c r="LDC44" s="594"/>
      <c r="LDD44" s="594"/>
      <c r="LDE44" s="594"/>
      <c r="LDF44" s="594"/>
      <c r="LDG44" s="594"/>
      <c r="LDH44" s="594"/>
      <c r="LDI44" s="594"/>
      <c r="LDJ44" s="594"/>
      <c r="LDK44" s="594"/>
      <c r="LDL44" s="594"/>
      <c r="LDM44" s="594"/>
      <c r="LDN44" s="594"/>
      <c r="LDO44" s="594"/>
      <c r="LDP44" s="594"/>
      <c r="LDQ44" s="594"/>
      <c r="LDR44" s="594" t="s">
        <v>0</v>
      </c>
      <c r="LDS44" s="594"/>
      <c r="LDT44" s="594"/>
      <c r="LDU44" s="594"/>
      <c r="LDV44" s="594"/>
      <c r="LDW44" s="594"/>
      <c r="LDX44" s="594"/>
      <c r="LDY44" s="594"/>
      <c r="LDZ44" s="594"/>
      <c r="LEA44" s="594"/>
      <c r="LEB44" s="594"/>
      <c r="LEC44" s="594"/>
      <c r="LED44" s="594"/>
      <c r="LEE44" s="594"/>
      <c r="LEF44" s="594"/>
      <c r="LEG44" s="594"/>
      <c r="LEH44" s="594" t="s">
        <v>0</v>
      </c>
      <c r="LEI44" s="594"/>
      <c r="LEJ44" s="594"/>
      <c r="LEK44" s="594"/>
      <c r="LEL44" s="594"/>
      <c r="LEM44" s="594"/>
      <c r="LEN44" s="594"/>
      <c r="LEO44" s="594"/>
      <c r="LEP44" s="594"/>
      <c r="LEQ44" s="594"/>
      <c r="LER44" s="594"/>
      <c r="LES44" s="594"/>
      <c r="LET44" s="594"/>
      <c r="LEU44" s="594"/>
      <c r="LEV44" s="594"/>
      <c r="LEW44" s="594"/>
      <c r="LEX44" s="594" t="s">
        <v>0</v>
      </c>
      <c r="LEY44" s="594"/>
      <c r="LEZ44" s="594"/>
      <c r="LFA44" s="594"/>
      <c r="LFB44" s="594"/>
      <c r="LFC44" s="594"/>
      <c r="LFD44" s="594"/>
      <c r="LFE44" s="594"/>
      <c r="LFF44" s="594"/>
      <c r="LFG44" s="594"/>
      <c r="LFH44" s="594"/>
      <c r="LFI44" s="594"/>
      <c r="LFJ44" s="594"/>
      <c r="LFK44" s="594"/>
      <c r="LFL44" s="594"/>
      <c r="LFM44" s="594"/>
      <c r="LFN44" s="594" t="s">
        <v>0</v>
      </c>
      <c r="LFO44" s="594"/>
      <c r="LFP44" s="594"/>
      <c r="LFQ44" s="594"/>
      <c r="LFR44" s="594"/>
      <c r="LFS44" s="594"/>
      <c r="LFT44" s="594"/>
      <c r="LFU44" s="594"/>
      <c r="LFV44" s="594"/>
      <c r="LFW44" s="594"/>
      <c r="LFX44" s="594"/>
      <c r="LFY44" s="594"/>
      <c r="LFZ44" s="594"/>
      <c r="LGA44" s="594"/>
      <c r="LGB44" s="594"/>
      <c r="LGC44" s="594"/>
      <c r="LGD44" s="594" t="s">
        <v>0</v>
      </c>
      <c r="LGE44" s="594"/>
      <c r="LGF44" s="594"/>
      <c r="LGG44" s="594"/>
      <c r="LGH44" s="594"/>
      <c r="LGI44" s="594"/>
      <c r="LGJ44" s="594"/>
      <c r="LGK44" s="594"/>
      <c r="LGL44" s="594"/>
      <c r="LGM44" s="594"/>
      <c r="LGN44" s="594"/>
      <c r="LGO44" s="594"/>
      <c r="LGP44" s="594"/>
      <c r="LGQ44" s="594"/>
      <c r="LGR44" s="594"/>
      <c r="LGS44" s="594"/>
      <c r="LGT44" s="594" t="s">
        <v>0</v>
      </c>
      <c r="LGU44" s="594"/>
      <c r="LGV44" s="594"/>
      <c r="LGW44" s="594"/>
      <c r="LGX44" s="594"/>
      <c r="LGY44" s="594"/>
      <c r="LGZ44" s="594"/>
      <c r="LHA44" s="594"/>
      <c r="LHB44" s="594"/>
      <c r="LHC44" s="594"/>
      <c r="LHD44" s="594"/>
      <c r="LHE44" s="594"/>
      <c r="LHF44" s="594"/>
      <c r="LHG44" s="594"/>
      <c r="LHH44" s="594"/>
      <c r="LHI44" s="594"/>
      <c r="LHJ44" s="594" t="s">
        <v>0</v>
      </c>
      <c r="LHK44" s="594"/>
      <c r="LHL44" s="594"/>
      <c r="LHM44" s="594"/>
      <c r="LHN44" s="594"/>
      <c r="LHO44" s="594"/>
      <c r="LHP44" s="594"/>
      <c r="LHQ44" s="594"/>
      <c r="LHR44" s="594"/>
      <c r="LHS44" s="594"/>
      <c r="LHT44" s="594"/>
      <c r="LHU44" s="594"/>
      <c r="LHV44" s="594"/>
      <c r="LHW44" s="594"/>
      <c r="LHX44" s="594"/>
      <c r="LHY44" s="594"/>
      <c r="LHZ44" s="594" t="s">
        <v>0</v>
      </c>
      <c r="LIA44" s="594"/>
      <c r="LIB44" s="594"/>
      <c r="LIC44" s="594"/>
      <c r="LID44" s="594"/>
      <c r="LIE44" s="594"/>
      <c r="LIF44" s="594"/>
      <c r="LIG44" s="594"/>
      <c r="LIH44" s="594"/>
      <c r="LII44" s="594"/>
      <c r="LIJ44" s="594"/>
      <c r="LIK44" s="594"/>
      <c r="LIL44" s="594"/>
      <c r="LIM44" s="594"/>
      <c r="LIN44" s="594"/>
      <c r="LIO44" s="594"/>
      <c r="LIP44" s="594" t="s">
        <v>0</v>
      </c>
      <c r="LIQ44" s="594"/>
      <c r="LIR44" s="594"/>
      <c r="LIS44" s="594"/>
      <c r="LIT44" s="594"/>
      <c r="LIU44" s="594"/>
      <c r="LIV44" s="594"/>
      <c r="LIW44" s="594"/>
      <c r="LIX44" s="594"/>
      <c r="LIY44" s="594"/>
      <c r="LIZ44" s="594"/>
      <c r="LJA44" s="594"/>
      <c r="LJB44" s="594"/>
      <c r="LJC44" s="594"/>
      <c r="LJD44" s="594"/>
      <c r="LJE44" s="594"/>
      <c r="LJF44" s="594" t="s">
        <v>0</v>
      </c>
      <c r="LJG44" s="594"/>
      <c r="LJH44" s="594"/>
      <c r="LJI44" s="594"/>
      <c r="LJJ44" s="594"/>
      <c r="LJK44" s="594"/>
      <c r="LJL44" s="594"/>
      <c r="LJM44" s="594"/>
      <c r="LJN44" s="594"/>
      <c r="LJO44" s="594"/>
      <c r="LJP44" s="594"/>
      <c r="LJQ44" s="594"/>
      <c r="LJR44" s="594"/>
      <c r="LJS44" s="594"/>
      <c r="LJT44" s="594"/>
      <c r="LJU44" s="594"/>
      <c r="LJV44" s="594" t="s">
        <v>0</v>
      </c>
      <c r="LJW44" s="594"/>
      <c r="LJX44" s="594"/>
      <c r="LJY44" s="594"/>
      <c r="LJZ44" s="594"/>
      <c r="LKA44" s="594"/>
      <c r="LKB44" s="594"/>
      <c r="LKC44" s="594"/>
      <c r="LKD44" s="594"/>
      <c r="LKE44" s="594"/>
      <c r="LKF44" s="594"/>
      <c r="LKG44" s="594"/>
      <c r="LKH44" s="594"/>
      <c r="LKI44" s="594"/>
      <c r="LKJ44" s="594"/>
      <c r="LKK44" s="594"/>
      <c r="LKL44" s="594" t="s">
        <v>0</v>
      </c>
      <c r="LKM44" s="594"/>
      <c r="LKN44" s="594"/>
      <c r="LKO44" s="594"/>
      <c r="LKP44" s="594"/>
      <c r="LKQ44" s="594"/>
      <c r="LKR44" s="594"/>
      <c r="LKS44" s="594"/>
      <c r="LKT44" s="594"/>
      <c r="LKU44" s="594"/>
      <c r="LKV44" s="594"/>
      <c r="LKW44" s="594"/>
      <c r="LKX44" s="594"/>
      <c r="LKY44" s="594"/>
      <c r="LKZ44" s="594"/>
      <c r="LLA44" s="594"/>
      <c r="LLB44" s="594" t="s">
        <v>0</v>
      </c>
      <c r="LLC44" s="594"/>
      <c r="LLD44" s="594"/>
      <c r="LLE44" s="594"/>
      <c r="LLF44" s="594"/>
      <c r="LLG44" s="594"/>
      <c r="LLH44" s="594"/>
      <c r="LLI44" s="594"/>
      <c r="LLJ44" s="594"/>
      <c r="LLK44" s="594"/>
      <c r="LLL44" s="594"/>
      <c r="LLM44" s="594"/>
      <c r="LLN44" s="594"/>
      <c r="LLO44" s="594"/>
      <c r="LLP44" s="594"/>
      <c r="LLQ44" s="594"/>
      <c r="LLR44" s="594" t="s">
        <v>0</v>
      </c>
      <c r="LLS44" s="594"/>
      <c r="LLT44" s="594"/>
      <c r="LLU44" s="594"/>
      <c r="LLV44" s="594"/>
      <c r="LLW44" s="594"/>
      <c r="LLX44" s="594"/>
      <c r="LLY44" s="594"/>
      <c r="LLZ44" s="594"/>
      <c r="LMA44" s="594"/>
      <c r="LMB44" s="594"/>
      <c r="LMC44" s="594"/>
      <c r="LMD44" s="594"/>
      <c r="LME44" s="594"/>
      <c r="LMF44" s="594"/>
      <c r="LMG44" s="594"/>
      <c r="LMH44" s="594" t="s">
        <v>0</v>
      </c>
      <c r="LMI44" s="594"/>
      <c r="LMJ44" s="594"/>
      <c r="LMK44" s="594"/>
      <c r="LML44" s="594"/>
      <c r="LMM44" s="594"/>
      <c r="LMN44" s="594"/>
      <c r="LMO44" s="594"/>
      <c r="LMP44" s="594"/>
      <c r="LMQ44" s="594"/>
      <c r="LMR44" s="594"/>
      <c r="LMS44" s="594"/>
      <c r="LMT44" s="594"/>
      <c r="LMU44" s="594"/>
      <c r="LMV44" s="594"/>
      <c r="LMW44" s="594"/>
      <c r="LMX44" s="594" t="s">
        <v>0</v>
      </c>
      <c r="LMY44" s="594"/>
      <c r="LMZ44" s="594"/>
      <c r="LNA44" s="594"/>
      <c r="LNB44" s="594"/>
      <c r="LNC44" s="594"/>
      <c r="LND44" s="594"/>
      <c r="LNE44" s="594"/>
      <c r="LNF44" s="594"/>
      <c r="LNG44" s="594"/>
      <c r="LNH44" s="594"/>
      <c r="LNI44" s="594"/>
      <c r="LNJ44" s="594"/>
      <c r="LNK44" s="594"/>
      <c r="LNL44" s="594"/>
      <c r="LNM44" s="594"/>
      <c r="LNN44" s="594" t="s">
        <v>0</v>
      </c>
      <c r="LNO44" s="594"/>
      <c r="LNP44" s="594"/>
      <c r="LNQ44" s="594"/>
      <c r="LNR44" s="594"/>
      <c r="LNS44" s="594"/>
      <c r="LNT44" s="594"/>
      <c r="LNU44" s="594"/>
      <c r="LNV44" s="594"/>
      <c r="LNW44" s="594"/>
      <c r="LNX44" s="594"/>
      <c r="LNY44" s="594"/>
      <c r="LNZ44" s="594"/>
      <c r="LOA44" s="594"/>
      <c r="LOB44" s="594"/>
      <c r="LOC44" s="594"/>
      <c r="LOD44" s="594" t="s">
        <v>0</v>
      </c>
      <c r="LOE44" s="594"/>
      <c r="LOF44" s="594"/>
      <c r="LOG44" s="594"/>
      <c r="LOH44" s="594"/>
      <c r="LOI44" s="594"/>
      <c r="LOJ44" s="594"/>
      <c r="LOK44" s="594"/>
      <c r="LOL44" s="594"/>
      <c r="LOM44" s="594"/>
      <c r="LON44" s="594"/>
      <c r="LOO44" s="594"/>
      <c r="LOP44" s="594"/>
      <c r="LOQ44" s="594"/>
      <c r="LOR44" s="594"/>
      <c r="LOS44" s="594"/>
      <c r="LOT44" s="594" t="s">
        <v>0</v>
      </c>
      <c r="LOU44" s="594"/>
      <c r="LOV44" s="594"/>
      <c r="LOW44" s="594"/>
      <c r="LOX44" s="594"/>
      <c r="LOY44" s="594"/>
      <c r="LOZ44" s="594"/>
      <c r="LPA44" s="594"/>
      <c r="LPB44" s="594"/>
      <c r="LPC44" s="594"/>
      <c r="LPD44" s="594"/>
      <c r="LPE44" s="594"/>
      <c r="LPF44" s="594"/>
      <c r="LPG44" s="594"/>
      <c r="LPH44" s="594"/>
      <c r="LPI44" s="594"/>
      <c r="LPJ44" s="594" t="s">
        <v>0</v>
      </c>
      <c r="LPK44" s="594"/>
      <c r="LPL44" s="594"/>
      <c r="LPM44" s="594"/>
      <c r="LPN44" s="594"/>
      <c r="LPO44" s="594"/>
      <c r="LPP44" s="594"/>
      <c r="LPQ44" s="594"/>
      <c r="LPR44" s="594"/>
      <c r="LPS44" s="594"/>
      <c r="LPT44" s="594"/>
      <c r="LPU44" s="594"/>
      <c r="LPV44" s="594"/>
      <c r="LPW44" s="594"/>
      <c r="LPX44" s="594"/>
      <c r="LPY44" s="594"/>
      <c r="LPZ44" s="594" t="s">
        <v>0</v>
      </c>
      <c r="LQA44" s="594"/>
      <c r="LQB44" s="594"/>
      <c r="LQC44" s="594"/>
      <c r="LQD44" s="594"/>
      <c r="LQE44" s="594"/>
      <c r="LQF44" s="594"/>
      <c r="LQG44" s="594"/>
      <c r="LQH44" s="594"/>
      <c r="LQI44" s="594"/>
      <c r="LQJ44" s="594"/>
      <c r="LQK44" s="594"/>
      <c r="LQL44" s="594"/>
      <c r="LQM44" s="594"/>
      <c r="LQN44" s="594"/>
      <c r="LQO44" s="594"/>
      <c r="LQP44" s="594" t="s">
        <v>0</v>
      </c>
      <c r="LQQ44" s="594"/>
      <c r="LQR44" s="594"/>
      <c r="LQS44" s="594"/>
      <c r="LQT44" s="594"/>
      <c r="LQU44" s="594"/>
      <c r="LQV44" s="594"/>
      <c r="LQW44" s="594"/>
      <c r="LQX44" s="594"/>
      <c r="LQY44" s="594"/>
      <c r="LQZ44" s="594"/>
      <c r="LRA44" s="594"/>
      <c r="LRB44" s="594"/>
      <c r="LRC44" s="594"/>
      <c r="LRD44" s="594"/>
      <c r="LRE44" s="594"/>
      <c r="LRF44" s="594" t="s">
        <v>0</v>
      </c>
      <c r="LRG44" s="594"/>
      <c r="LRH44" s="594"/>
      <c r="LRI44" s="594"/>
      <c r="LRJ44" s="594"/>
      <c r="LRK44" s="594"/>
      <c r="LRL44" s="594"/>
      <c r="LRM44" s="594"/>
      <c r="LRN44" s="594"/>
      <c r="LRO44" s="594"/>
      <c r="LRP44" s="594"/>
      <c r="LRQ44" s="594"/>
      <c r="LRR44" s="594"/>
      <c r="LRS44" s="594"/>
      <c r="LRT44" s="594"/>
      <c r="LRU44" s="594"/>
      <c r="LRV44" s="594" t="s">
        <v>0</v>
      </c>
      <c r="LRW44" s="594"/>
      <c r="LRX44" s="594"/>
      <c r="LRY44" s="594"/>
      <c r="LRZ44" s="594"/>
      <c r="LSA44" s="594"/>
      <c r="LSB44" s="594"/>
      <c r="LSC44" s="594"/>
      <c r="LSD44" s="594"/>
      <c r="LSE44" s="594"/>
      <c r="LSF44" s="594"/>
      <c r="LSG44" s="594"/>
      <c r="LSH44" s="594"/>
      <c r="LSI44" s="594"/>
      <c r="LSJ44" s="594"/>
      <c r="LSK44" s="594"/>
      <c r="LSL44" s="594" t="s">
        <v>0</v>
      </c>
      <c r="LSM44" s="594"/>
      <c r="LSN44" s="594"/>
      <c r="LSO44" s="594"/>
      <c r="LSP44" s="594"/>
      <c r="LSQ44" s="594"/>
      <c r="LSR44" s="594"/>
      <c r="LSS44" s="594"/>
      <c r="LST44" s="594"/>
      <c r="LSU44" s="594"/>
      <c r="LSV44" s="594"/>
      <c r="LSW44" s="594"/>
      <c r="LSX44" s="594"/>
      <c r="LSY44" s="594"/>
      <c r="LSZ44" s="594"/>
      <c r="LTA44" s="594"/>
      <c r="LTB44" s="594" t="s">
        <v>0</v>
      </c>
      <c r="LTC44" s="594"/>
      <c r="LTD44" s="594"/>
      <c r="LTE44" s="594"/>
      <c r="LTF44" s="594"/>
      <c r="LTG44" s="594"/>
      <c r="LTH44" s="594"/>
      <c r="LTI44" s="594"/>
      <c r="LTJ44" s="594"/>
      <c r="LTK44" s="594"/>
      <c r="LTL44" s="594"/>
      <c r="LTM44" s="594"/>
      <c r="LTN44" s="594"/>
      <c r="LTO44" s="594"/>
      <c r="LTP44" s="594"/>
      <c r="LTQ44" s="594"/>
      <c r="LTR44" s="594" t="s">
        <v>0</v>
      </c>
      <c r="LTS44" s="594"/>
      <c r="LTT44" s="594"/>
      <c r="LTU44" s="594"/>
      <c r="LTV44" s="594"/>
      <c r="LTW44" s="594"/>
      <c r="LTX44" s="594"/>
      <c r="LTY44" s="594"/>
      <c r="LTZ44" s="594"/>
      <c r="LUA44" s="594"/>
      <c r="LUB44" s="594"/>
      <c r="LUC44" s="594"/>
      <c r="LUD44" s="594"/>
      <c r="LUE44" s="594"/>
      <c r="LUF44" s="594"/>
      <c r="LUG44" s="594"/>
      <c r="LUH44" s="594" t="s">
        <v>0</v>
      </c>
      <c r="LUI44" s="594"/>
      <c r="LUJ44" s="594"/>
      <c r="LUK44" s="594"/>
      <c r="LUL44" s="594"/>
      <c r="LUM44" s="594"/>
      <c r="LUN44" s="594"/>
      <c r="LUO44" s="594"/>
      <c r="LUP44" s="594"/>
      <c r="LUQ44" s="594"/>
      <c r="LUR44" s="594"/>
      <c r="LUS44" s="594"/>
      <c r="LUT44" s="594"/>
      <c r="LUU44" s="594"/>
      <c r="LUV44" s="594"/>
      <c r="LUW44" s="594"/>
      <c r="LUX44" s="594" t="s">
        <v>0</v>
      </c>
      <c r="LUY44" s="594"/>
      <c r="LUZ44" s="594"/>
      <c r="LVA44" s="594"/>
      <c r="LVB44" s="594"/>
      <c r="LVC44" s="594"/>
      <c r="LVD44" s="594"/>
      <c r="LVE44" s="594"/>
      <c r="LVF44" s="594"/>
      <c r="LVG44" s="594"/>
      <c r="LVH44" s="594"/>
      <c r="LVI44" s="594"/>
      <c r="LVJ44" s="594"/>
      <c r="LVK44" s="594"/>
      <c r="LVL44" s="594"/>
      <c r="LVM44" s="594"/>
      <c r="LVN44" s="594" t="s">
        <v>0</v>
      </c>
      <c r="LVO44" s="594"/>
      <c r="LVP44" s="594"/>
      <c r="LVQ44" s="594"/>
      <c r="LVR44" s="594"/>
      <c r="LVS44" s="594"/>
      <c r="LVT44" s="594"/>
      <c r="LVU44" s="594"/>
      <c r="LVV44" s="594"/>
      <c r="LVW44" s="594"/>
      <c r="LVX44" s="594"/>
      <c r="LVY44" s="594"/>
      <c r="LVZ44" s="594"/>
      <c r="LWA44" s="594"/>
      <c r="LWB44" s="594"/>
      <c r="LWC44" s="594"/>
      <c r="LWD44" s="594" t="s">
        <v>0</v>
      </c>
      <c r="LWE44" s="594"/>
      <c r="LWF44" s="594"/>
      <c r="LWG44" s="594"/>
      <c r="LWH44" s="594"/>
      <c r="LWI44" s="594"/>
      <c r="LWJ44" s="594"/>
      <c r="LWK44" s="594"/>
      <c r="LWL44" s="594"/>
      <c r="LWM44" s="594"/>
      <c r="LWN44" s="594"/>
      <c r="LWO44" s="594"/>
      <c r="LWP44" s="594"/>
      <c r="LWQ44" s="594"/>
      <c r="LWR44" s="594"/>
      <c r="LWS44" s="594"/>
      <c r="LWT44" s="594" t="s">
        <v>0</v>
      </c>
      <c r="LWU44" s="594"/>
      <c r="LWV44" s="594"/>
      <c r="LWW44" s="594"/>
      <c r="LWX44" s="594"/>
      <c r="LWY44" s="594"/>
      <c r="LWZ44" s="594"/>
      <c r="LXA44" s="594"/>
      <c r="LXB44" s="594"/>
      <c r="LXC44" s="594"/>
      <c r="LXD44" s="594"/>
      <c r="LXE44" s="594"/>
      <c r="LXF44" s="594"/>
      <c r="LXG44" s="594"/>
      <c r="LXH44" s="594"/>
      <c r="LXI44" s="594"/>
      <c r="LXJ44" s="594" t="s">
        <v>0</v>
      </c>
      <c r="LXK44" s="594"/>
      <c r="LXL44" s="594"/>
      <c r="LXM44" s="594"/>
      <c r="LXN44" s="594"/>
      <c r="LXO44" s="594"/>
      <c r="LXP44" s="594"/>
      <c r="LXQ44" s="594"/>
      <c r="LXR44" s="594"/>
      <c r="LXS44" s="594"/>
      <c r="LXT44" s="594"/>
      <c r="LXU44" s="594"/>
      <c r="LXV44" s="594"/>
      <c r="LXW44" s="594"/>
      <c r="LXX44" s="594"/>
      <c r="LXY44" s="594"/>
      <c r="LXZ44" s="594" t="s">
        <v>0</v>
      </c>
      <c r="LYA44" s="594"/>
      <c r="LYB44" s="594"/>
      <c r="LYC44" s="594"/>
      <c r="LYD44" s="594"/>
      <c r="LYE44" s="594"/>
      <c r="LYF44" s="594"/>
      <c r="LYG44" s="594"/>
      <c r="LYH44" s="594"/>
      <c r="LYI44" s="594"/>
      <c r="LYJ44" s="594"/>
      <c r="LYK44" s="594"/>
      <c r="LYL44" s="594"/>
      <c r="LYM44" s="594"/>
      <c r="LYN44" s="594"/>
      <c r="LYO44" s="594"/>
      <c r="LYP44" s="594" t="s">
        <v>0</v>
      </c>
      <c r="LYQ44" s="594"/>
      <c r="LYR44" s="594"/>
      <c r="LYS44" s="594"/>
      <c r="LYT44" s="594"/>
      <c r="LYU44" s="594"/>
      <c r="LYV44" s="594"/>
      <c r="LYW44" s="594"/>
      <c r="LYX44" s="594"/>
      <c r="LYY44" s="594"/>
      <c r="LYZ44" s="594"/>
      <c r="LZA44" s="594"/>
      <c r="LZB44" s="594"/>
      <c r="LZC44" s="594"/>
      <c r="LZD44" s="594"/>
      <c r="LZE44" s="594"/>
      <c r="LZF44" s="594" t="s">
        <v>0</v>
      </c>
      <c r="LZG44" s="594"/>
      <c r="LZH44" s="594"/>
      <c r="LZI44" s="594"/>
      <c r="LZJ44" s="594"/>
      <c r="LZK44" s="594"/>
      <c r="LZL44" s="594"/>
      <c r="LZM44" s="594"/>
      <c r="LZN44" s="594"/>
      <c r="LZO44" s="594"/>
      <c r="LZP44" s="594"/>
      <c r="LZQ44" s="594"/>
      <c r="LZR44" s="594"/>
      <c r="LZS44" s="594"/>
      <c r="LZT44" s="594"/>
      <c r="LZU44" s="594"/>
      <c r="LZV44" s="594" t="s">
        <v>0</v>
      </c>
      <c r="LZW44" s="594"/>
      <c r="LZX44" s="594"/>
      <c r="LZY44" s="594"/>
      <c r="LZZ44" s="594"/>
      <c r="MAA44" s="594"/>
      <c r="MAB44" s="594"/>
      <c r="MAC44" s="594"/>
      <c r="MAD44" s="594"/>
      <c r="MAE44" s="594"/>
      <c r="MAF44" s="594"/>
      <c r="MAG44" s="594"/>
      <c r="MAH44" s="594"/>
      <c r="MAI44" s="594"/>
      <c r="MAJ44" s="594"/>
      <c r="MAK44" s="594"/>
      <c r="MAL44" s="594" t="s">
        <v>0</v>
      </c>
      <c r="MAM44" s="594"/>
      <c r="MAN44" s="594"/>
      <c r="MAO44" s="594"/>
      <c r="MAP44" s="594"/>
      <c r="MAQ44" s="594"/>
      <c r="MAR44" s="594"/>
      <c r="MAS44" s="594"/>
      <c r="MAT44" s="594"/>
      <c r="MAU44" s="594"/>
      <c r="MAV44" s="594"/>
      <c r="MAW44" s="594"/>
      <c r="MAX44" s="594"/>
      <c r="MAY44" s="594"/>
      <c r="MAZ44" s="594"/>
      <c r="MBA44" s="594"/>
      <c r="MBB44" s="594" t="s">
        <v>0</v>
      </c>
      <c r="MBC44" s="594"/>
      <c r="MBD44" s="594"/>
      <c r="MBE44" s="594"/>
      <c r="MBF44" s="594"/>
      <c r="MBG44" s="594"/>
      <c r="MBH44" s="594"/>
      <c r="MBI44" s="594"/>
      <c r="MBJ44" s="594"/>
      <c r="MBK44" s="594"/>
      <c r="MBL44" s="594"/>
      <c r="MBM44" s="594"/>
      <c r="MBN44" s="594"/>
      <c r="MBO44" s="594"/>
      <c r="MBP44" s="594"/>
      <c r="MBQ44" s="594"/>
      <c r="MBR44" s="594" t="s">
        <v>0</v>
      </c>
      <c r="MBS44" s="594"/>
      <c r="MBT44" s="594"/>
      <c r="MBU44" s="594"/>
      <c r="MBV44" s="594"/>
      <c r="MBW44" s="594"/>
      <c r="MBX44" s="594"/>
      <c r="MBY44" s="594"/>
      <c r="MBZ44" s="594"/>
      <c r="MCA44" s="594"/>
      <c r="MCB44" s="594"/>
      <c r="MCC44" s="594"/>
      <c r="MCD44" s="594"/>
      <c r="MCE44" s="594"/>
      <c r="MCF44" s="594"/>
      <c r="MCG44" s="594"/>
      <c r="MCH44" s="594" t="s">
        <v>0</v>
      </c>
      <c r="MCI44" s="594"/>
      <c r="MCJ44" s="594"/>
      <c r="MCK44" s="594"/>
      <c r="MCL44" s="594"/>
      <c r="MCM44" s="594"/>
      <c r="MCN44" s="594"/>
      <c r="MCO44" s="594"/>
      <c r="MCP44" s="594"/>
      <c r="MCQ44" s="594"/>
      <c r="MCR44" s="594"/>
      <c r="MCS44" s="594"/>
      <c r="MCT44" s="594"/>
      <c r="MCU44" s="594"/>
      <c r="MCV44" s="594"/>
      <c r="MCW44" s="594"/>
      <c r="MCX44" s="594" t="s">
        <v>0</v>
      </c>
      <c r="MCY44" s="594"/>
      <c r="MCZ44" s="594"/>
      <c r="MDA44" s="594"/>
      <c r="MDB44" s="594"/>
      <c r="MDC44" s="594"/>
      <c r="MDD44" s="594"/>
      <c r="MDE44" s="594"/>
      <c r="MDF44" s="594"/>
      <c r="MDG44" s="594"/>
      <c r="MDH44" s="594"/>
      <c r="MDI44" s="594"/>
      <c r="MDJ44" s="594"/>
      <c r="MDK44" s="594"/>
      <c r="MDL44" s="594"/>
      <c r="MDM44" s="594"/>
      <c r="MDN44" s="594" t="s">
        <v>0</v>
      </c>
      <c r="MDO44" s="594"/>
      <c r="MDP44" s="594"/>
      <c r="MDQ44" s="594"/>
      <c r="MDR44" s="594"/>
      <c r="MDS44" s="594"/>
      <c r="MDT44" s="594"/>
      <c r="MDU44" s="594"/>
      <c r="MDV44" s="594"/>
      <c r="MDW44" s="594"/>
      <c r="MDX44" s="594"/>
      <c r="MDY44" s="594"/>
      <c r="MDZ44" s="594"/>
      <c r="MEA44" s="594"/>
      <c r="MEB44" s="594"/>
      <c r="MEC44" s="594"/>
      <c r="MED44" s="594" t="s">
        <v>0</v>
      </c>
      <c r="MEE44" s="594"/>
      <c r="MEF44" s="594"/>
      <c r="MEG44" s="594"/>
      <c r="MEH44" s="594"/>
      <c r="MEI44" s="594"/>
      <c r="MEJ44" s="594"/>
      <c r="MEK44" s="594"/>
      <c r="MEL44" s="594"/>
      <c r="MEM44" s="594"/>
      <c r="MEN44" s="594"/>
      <c r="MEO44" s="594"/>
      <c r="MEP44" s="594"/>
      <c r="MEQ44" s="594"/>
      <c r="MER44" s="594"/>
      <c r="MES44" s="594"/>
      <c r="MET44" s="594" t="s">
        <v>0</v>
      </c>
      <c r="MEU44" s="594"/>
      <c r="MEV44" s="594"/>
      <c r="MEW44" s="594"/>
      <c r="MEX44" s="594"/>
      <c r="MEY44" s="594"/>
      <c r="MEZ44" s="594"/>
      <c r="MFA44" s="594"/>
      <c r="MFB44" s="594"/>
      <c r="MFC44" s="594"/>
      <c r="MFD44" s="594"/>
      <c r="MFE44" s="594"/>
      <c r="MFF44" s="594"/>
      <c r="MFG44" s="594"/>
      <c r="MFH44" s="594"/>
      <c r="MFI44" s="594"/>
      <c r="MFJ44" s="594" t="s">
        <v>0</v>
      </c>
      <c r="MFK44" s="594"/>
      <c r="MFL44" s="594"/>
      <c r="MFM44" s="594"/>
      <c r="MFN44" s="594"/>
      <c r="MFO44" s="594"/>
      <c r="MFP44" s="594"/>
      <c r="MFQ44" s="594"/>
      <c r="MFR44" s="594"/>
      <c r="MFS44" s="594"/>
      <c r="MFT44" s="594"/>
      <c r="MFU44" s="594"/>
      <c r="MFV44" s="594"/>
      <c r="MFW44" s="594"/>
      <c r="MFX44" s="594"/>
      <c r="MFY44" s="594"/>
      <c r="MFZ44" s="594" t="s">
        <v>0</v>
      </c>
      <c r="MGA44" s="594"/>
      <c r="MGB44" s="594"/>
      <c r="MGC44" s="594"/>
      <c r="MGD44" s="594"/>
      <c r="MGE44" s="594"/>
      <c r="MGF44" s="594"/>
      <c r="MGG44" s="594"/>
      <c r="MGH44" s="594"/>
      <c r="MGI44" s="594"/>
      <c r="MGJ44" s="594"/>
      <c r="MGK44" s="594"/>
      <c r="MGL44" s="594"/>
      <c r="MGM44" s="594"/>
      <c r="MGN44" s="594"/>
      <c r="MGO44" s="594"/>
      <c r="MGP44" s="594" t="s">
        <v>0</v>
      </c>
      <c r="MGQ44" s="594"/>
      <c r="MGR44" s="594"/>
      <c r="MGS44" s="594"/>
      <c r="MGT44" s="594"/>
      <c r="MGU44" s="594"/>
      <c r="MGV44" s="594"/>
      <c r="MGW44" s="594"/>
      <c r="MGX44" s="594"/>
      <c r="MGY44" s="594"/>
      <c r="MGZ44" s="594"/>
      <c r="MHA44" s="594"/>
      <c r="MHB44" s="594"/>
      <c r="MHC44" s="594"/>
      <c r="MHD44" s="594"/>
      <c r="MHE44" s="594"/>
      <c r="MHF44" s="594" t="s">
        <v>0</v>
      </c>
      <c r="MHG44" s="594"/>
      <c r="MHH44" s="594"/>
      <c r="MHI44" s="594"/>
      <c r="MHJ44" s="594"/>
      <c r="MHK44" s="594"/>
      <c r="MHL44" s="594"/>
      <c r="MHM44" s="594"/>
      <c r="MHN44" s="594"/>
      <c r="MHO44" s="594"/>
      <c r="MHP44" s="594"/>
      <c r="MHQ44" s="594"/>
      <c r="MHR44" s="594"/>
      <c r="MHS44" s="594"/>
      <c r="MHT44" s="594"/>
      <c r="MHU44" s="594"/>
      <c r="MHV44" s="594" t="s">
        <v>0</v>
      </c>
      <c r="MHW44" s="594"/>
      <c r="MHX44" s="594"/>
      <c r="MHY44" s="594"/>
      <c r="MHZ44" s="594"/>
      <c r="MIA44" s="594"/>
      <c r="MIB44" s="594"/>
      <c r="MIC44" s="594"/>
      <c r="MID44" s="594"/>
      <c r="MIE44" s="594"/>
      <c r="MIF44" s="594"/>
      <c r="MIG44" s="594"/>
      <c r="MIH44" s="594"/>
      <c r="MII44" s="594"/>
      <c r="MIJ44" s="594"/>
      <c r="MIK44" s="594"/>
      <c r="MIL44" s="594" t="s">
        <v>0</v>
      </c>
      <c r="MIM44" s="594"/>
      <c r="MIN44" s="594"/>
      <c r="MIO44" s="594"/>
      <c r="MIP44" s="594"/>
      <c r="MIQ44" s="594"/>
      <c r="MIR44" s="594"/>
      <c r="MIS44" s="594"/>
      <c r="MIT44" s="594"/>
      <c r="MIU44" s="594"/>
      <c r="MIV44" s="594"/>
      <c r="MIW44" s="594"/>
      <c r="MIX44" s="594"/>
      <c r="MIY44" s="594"/>
      <c r="MIZ44" s="594"/>
      <c r="MJA44" s="594"/>
      <c r="MJB44" s="594" t="s">
        <v>0</v>
      </c>
      <c r="MJC44" s="594"/>
      <c r="MJD44" s="594"/>
      <c r="MJE44" s="594"/>
      <c r="MJF44" s="594"/>
      <c r="MJG44" s="594"/>
      <c r="MJH44" s="594"/>
      <c r="MJI44" s="594"/>
      <c r="MJJ44" s="594"/>
      <c r="MJK44" s="594"/>
      <c r="MJL44" s="594"/>
      <c r="MJM44" s="594"/>
      <c r="MJN44" s="594"/>
      <c r="MJO44" s="594"/>
      <c r="MJP44" s="594"/>
      <c r="MJQ44" s="594"/>
      <c r="MJR44" s="594" t="s">
        <v>0</v>
      </c>
      <c r="MJS44" s="594"/>
      <c r="MJT44" s="594"/>
      <c r="MJU44" s="594"/>
      <c r="MJV44" s="594"/>
      <c r="MJW44" s="594"/>
      <c r="MJX44" s="594"/>
      <c r="MJY44" s="594"/>
      <c r="MJZ44" s="594"/>
      <c r="MKA44" s="594"/>
      <c r="MKB44" s="594"/>
      <c r="MKC44" s="594"/>
      <c r="MKD44" s="594"/>
      <c r="MKE44" s="594"/>
      <c r="MKF44" s="594"/>
      <c r="MKG44" s="594"/>
      <c r="MKH44" s="594" t="s">
        <v>0</v>
      </c>
      <c r="MKI44" s="594"/>
      <c r="MKJ44" s="594"/>
      <c r="MKK44" s="594"/>
      <c r="MKL44" s="594"/>
      <c r="MKM44" s="594"/>
      <c r="MKN44" s="594"/>
      <c r="MKO44" s="594"/>
      <c r="MKP44" s="594"/>
      <c r="MKQ44" s="594"/>
      <c r="MKR44" s="594"/>
      <c r="MKS44" s="594"/>
      <c r="MKT44" s="594"/>
      <c r="MKU44" s="594"/>
      <c r="MKV44" s="594"/>
      <c r="MKW44" s="594"/>
      <c r="MKX44" s="594" t="s">
        <v>0</v>
      </c>
      <c r="MKY44" s="594"/>
      <c r="MKZ44" s="594"/>
      <c r="MLA44" s="594"/>
      <c r="MLB44" s="594"/>
      <c r="MLC44" s="594"/>
      <c r="MLD44" s="594"/>
      <c r="MLE44" s="594"/>
      <c r="MLF44" s="594"/>
      <c r="MLG44" s="594"/>
      <c r="MLH44" s="594"/>
      <c r="MLI44" s="594"/>
      <c r="MLJ44" s="594"/>
      <c r="MLK44" s="594"/>
      <c r="MLL44" s="594"/>
      <c r="MLM44" s="594"/>
      <c r="MLN44" s="594" t="s">
        <v>0</v>
      </c>
      <c r="MLO44" s="594"/>
      <c r="MLP44" s="594"/>
      <c r="MLQ44" s="594"/>
      <c r="MLR44" s="594"/>
      <c r="MLS44" s="594"/>
      <c r="MLT44" s="594"/>
      <c r="MLU44" s="594"/>
      <c r="MLV44" s="594"/>
      <c r="MLW44" s="594"/>
      <c r="MLX44" s="594"/>
      <c r="MLY44" s="594"/>
      <c r="MLZ44" s="594"/>
      <c r="MMA44" s="594"/>
      <c r="MMB44" s="594"/>
      <c r="MMC44" s="594"/>
      <c r="MMD44" s="594" t="s">
        <v>0</v>
      </c>
      <c r="MME44" s="594"/>
      <c r="MMF44" s="594"/>
      <c r="MMG44" s="594"/>
      <c r="MMH44" s="594"/>
      <c r="MMI44" s="594"/>
      <c r="MMJ44" s="594"/>
      <c r="MMK44" s="594"/>
      <c r="MML44" s="594"/>
      <c r="MMM44" s="594"/>
      <c r="MMN44" s="594"/>
      <c r="MMO44" s="594"/>
      <c r="MMP44" s="594"/>
      <c r="MMQ44" s="594"/>
      <c r="MMR44" s="594"/>
      <c r="MMS44" s="594"/>
      <c r="MMT44" s="594" t="s">
        <v>0</v>
      </c>
      <c r="MMU44" s="594"/>
      <c r="MMV44" s="594"/>
      <c r="MMW44" s="594"/>
      <c r="MMX44" s="594"/>
      <c r="MMY44" s="594"/>
      <c r="MMZ44" s="594"/>
      <c r="MNA44" s="594"/>
      <c r="MNB44" s="594"/>
      <c r="MNC44" s="594"/>
      <c r="MND44" s="594"/>
      <c r="MNE44" s="594"/>
      <c r="MNF44" s="594"/>
      <c r="MNG44" s="594"/>
      <c r="MNH44" s="594"/>
      <c r="MNI44" s="594"/>
      <c r="MNJ44" s="594" t="s">
        <v>0</v>
      </c>
      <c r="MNK44" s="594"/>
      <c r="MNL44" s="594"/>
      <c r="MNM44" s="594"/>
      <c r="MNN44" s="594"/>
      <c r="MNO44" s="594"/>
      <c r="MNP44" s="594"/>
      <c r="MNQ44" s="594"/>
      <c r="MNR44" s="594"/>
      <c r="MNS44" s="594"/>
      <c r="MNT44" s="594"/>
      <c r="MNU44" s="594"/>
      <c r="MNV44" s="594"/>
      <c r="MNW44" s="594"/>
      <c r="MNX44" s="594"/>
      <c r="MNY44" s="594"/>
      <c r="MNZ44" s="594" t="s">
        <v>0</v>
      </c>
      <c r="MOA44" s="594"/>
      <c r="MOB44" s="594"/>
      <c r="MOC44" s="594"/>
      <c r="MOD44" s="594"/>
      <c r="MOE44" s="594"/>
      <c r="MOF44" s="594"/>
      <c r="MOG44" s="594"/>
      <c r="MOH44" s="594"/>
      <c r="MOI44" s="594"/>
      <c r="MOJ44" s="594"/>
      <c r="MOK44" s="594"/>
      <c r="MOL44" s="594"/>
      <c r="MOM44" s="594"/>
      <c r="MON44" s="594"/>
      <c r="MOO44" s="594"/>
      <c r="MOP44" s="594" t="s">
        <v>0</v>
      </c>
      <c r="MOQ44" s="594"/>
      <c r="MOR44" s="594"/>
      <c r="MOS44" s="594"/>
      <c r="MOT44" s="594"/>
      <c r="MOU44" s="594"/>
      <c r="MOV44" s="594"/>
      <c r="MOW44" s="594"/>
      <c r="MOX44" s="594"/>
      <c r="MOY44" s="594"/>
      <c r="MOZ44" s="594"/>
      <c r="MPA44" s="594"/>
      <c r="MPB44" s="594"/>
      <c r="MPC44" s="594"/>
      <c r="MPD44" s="594"/>
      <c r="MPE44" s="594"/>
      <c r="MPF44" s="594" t="s">
        <v>0</v>
      </c>
      <c r="MPG44" s="594"/>
      <c r="MPH44" s="594"/>
      <c r="MPI44" s="594"/>
      <c r="MPJ44" s="594"/>
      <c r="MPK44" s="594"/>
      <c r="MPL44" s="594"/>
      <c r="MPM44" s="594"/>
      <c r="MPN44" s="594"/>
      <c r="MPO44" s="594"/>
      <c r="MPP44" s="594"/>
      <c r="MPQ44" s="594"/>
      <c r="MPR44" s="594"/>
      <c r="MPS44" s="594"/>
      <c r="MPT44" s="594"/>
      <c r="MPU44" s="594"/>
      <c r="MPV44" s="594" t="s">
        <v>0</v>
      </c>
      <c r="MPW44" s="594"/>
      <c r="MPX44" s="594"/>
      <c r="MPY44" s="594"/>
      <c r="MPZ44" s="594"/>
      <c r="MQA44" s="594"/>
      <c r="MQB44" s="594"/>
      <c r="MQC44" s="594"/>
      <c r="MQD44" s="594"/>
      <c r="MQE44" s="594"/>
      <c r="MQF44" s="594"/>
      <c r="MQG44" s="594"/>
      <c r="MQH44" s="594"/>
      <c r="MQI44" s="594"/>
      <c r="MQJ44" s="594"/>
      <c r="MQK44" s="594"/>
      <c r="MQL44" s="594" t="s">
        <v>0</v>
      </c>
      <c r="MQM44" s="594"/>
      <c r="MQN44" s="594"/>
      <c r="MQO44" s="594"/>
      <c r="MQP44" s="594"/>
      <c r="MQQ44" s="594"/>
      <c r="MQR44" s="594"/>
      <c r="MQS44" s="594"/>
      <c r="MQT44" s="594"/>
      <c r="MQU44" s="594"/>
      <c r="MQV44" s="594"/>
      <c r="MQW44" s="594"/>
      <c r="MQX44" s="594"/>
      <c r="MQY44" s="594"/>
      <c r="MQZ44" s="594"/>
      <c r="MRA44" s="594"/>
      <c r="MRB44" s="594" t="s">
        <v>0</v>
      </c>
      <c r="MRC44" s="594"/>
      <c r="MRD44" s="594"/>
      <c r="MRE44" s="594"/>
      <c r="MRF44" s="594"/>
      <c r="MRG44" s="594"/>
      <c r="MRH44" s="594"/>
      <c r="MRI44" s="594"/>
      <c r="MRJ44" s="594"/>
      <c r="MRK44" s="594"/>
      <c r="MRL44" s="594"/>
      <c r="MRM44" s="594"/>
      <c r="MRN44" s="594"/>
      <c r="MRO44" s="594"/>
      <c r="MRP44" s="594"/>
      <c r="MRQ44" s="594"/>
      <c r="MRR44" s="594" t="s">
        <v>0</v>
      </c>
      <c r="MRS44" s="594"/>
      <c r="MRT44" s="594"/>
      <c r="MRU44" s="594"/>
      <c r="MRV44" s="594"/>
      <c r="MRW44" s="594"/>
      <c r="MRX44" s="594"/>
      <c r="MRY44" s="594"/>
      <c r="MRZ44" s="594"/>
      <c r="MSA44" s="594"/>
      <c r="MSB44" s="594"/>
      <c r="MSC44" s="594"/>
      <c r="MSD44" s="594"/>
      <c r="MSE44" s="594"/>
      <c r="MSF44" s="594"/>
      <c r="MSG44" s="594"/>
      <c r="MSH44" s="594" t="s">
        <v>0</v>
      </c>
      <c r="MSI44" s="594"/>
      <c r="MSJ44" s="594"/>
      <c r="MSK44" s="594"/>
      <c r="MSL44" s="594"/>
      <c r="MSM44" s="594"/>
      <c r="MSN44" s="594"/>
      <c r="MSO44" s="594"/>
      <c r="MSP44" s="594"/>
      <c r="MSQ44" s="594"/>
      <c r="MSR44" s="594"/>
      <c r="MSS44" s="594"/>
      <c r="MST44" s="594"/>
      <c r="MSU44" s="594"/>
      <c r="MSV44" s="594"/>
      <c r="MSW44" s="594"/>
      <c r="MSX44" s="594" t="s">
        <v>0</v>
      </c>
      <c r="MSY44" s="594"/>
      <c r="MSZ44" s="594"/>
      <c r="MTA44" s="594"/>
      <c r="MTB44" s="594"/>
      <c r="MTC44" s="594"/>
      <c r="MTD44" s="594"/>
      <c r="MTE44" s="594"/>
      <c r="MTF44" s="594"/>
      <c r="MTG44" s="594"/>
      <c r="MTH44" s="594"/>
      <c r="MTI44" s="594"/>
      <c r="MTJ44" s="594"/>
      <c r="MTK44" s="594"/>
      <c r="MTL44" s="594"/>
      <c r="MTM44" s="594"/>
      <c r="MTN44" s="594" t="s">
        <v>0</v>
      </c>
      <c r="MTO44" s="594"/>
      <c r="MTP44" s="594"/>
      <c r="MTQ44" s="594"/>
      <c r="MTR44" s="594"/>
      <c r="MTS44" s="594"/>
      <c r="MTT44" s="594"/>
      <c r="MTU44" s="594"/>
      <c r="MTV44" s="594"/>
      <c r="MTW44" s="594"/>
      <c r="MTX44" s="594"/>
      <c r="MTY44" s="594"/>
      <c r="MTZ44" s="594"/>
      <c r="MUA44" s="594"/>
      <c r="MUB44" s="594"/>
      <c r="MUC44" s="594"/>
      <c r="MUD44" s="594" t="s">
        <v>0</v>
      </c>
      <c r="MUE44" s="594"/>
      <c r="MUF44" s="594"/>
      <c r="MUG44" s="594"/>
      <c r="MUH44" s="594"/>
      <c r="MUI44" s="594"/>
      <c r="MUJ44" s="594"/>
      <c r="MUK44" s="594"/>
      <c r="MUL44" s="594"/>
      <c r="MUM44" s="594"/>
      <c r="MUN44" s="594"/>
      <c r="MUO44" s="594"/>
      <c r="MUP44" s="594"/>
      <c r="MUQ44" s="594"/>
      <c r="MUR44" s="594"/>
      <c r="MUS44" s="594"/>
      <c r="MUT44" s="594" t="s">
        <v>0</v>
      </c>
      <c r="MUU44" s="594"/>
      <c r="MUV44" s="594"/>
      <c r="MUW44" s="594"/>
      <c r="MUX44" s="594"/>
      <c r="MUY44" s="594"/>
      <c r="MUZ44" s="594"/>
      <c r="MVA44" s="594"/>
      <c r="MVB44" s="594"/>
      <c r="MVC44" s="594"/>
      <c r="MVD44" s="594"/>
      <c r="MVE44" s="594"/>
      <c r="MVF44" s="594"/>
      <c r="MVG44" s="594"/>
      <c r="MVH44" s="594"/>
      <c r="MVI44" s="594"/>
      <c r="MVJ44" s="594" t="s">
        <v>0</v>
      </c>
      <c r="MVK44" s="594"/>
      <c r="MVL44" s="594"/>
      <c r="MVM44" s="594"/>
      <c r="MVN44" s="594"/>
      <c r="MVO44" s="594"/>
      <c r="MVP44" s="594"/>
      <c r="MVQ44" s="594"/>
      <c r="MVR44" s="594"/>
      <c r="MVS44" s="594"/>
      <c r="MVT44" s="594"/>
      <c r="MVU44" s="594"/>
      <c r="MVV44" s="594"/>
      <c r="MVW44" s="594"/>
      <c r="MVX44" s="594"/>
      <c r="MVY44" s="594"/>
      <c r="MVZ44" s="594" t="s">
        <v>0</v>
      </c>
      <c r="MWA44" s="594"/>
      <c r="MWB44" s="594"/>
      <c r="MWC44" s="594"/>
      <c r="MWD44" s="594"/>
      <c r="MWE44" s="594"/>
      <c r="MWF44" s="594"/>
      <c r="MWG44" s="594"/>
      <c r="MWH44" s="594"/>
      <c r="MWI44" s="594"/>
      <c r="MWJ44" s="594"/>
      <c r="MWK44" s="594"/>
      <c r="MWL44" s="594"/>
      <c r="MWM44" s="594"/>
      <c r="MWN44" s="594"/>
      <c r="MWO44" s="594"/>
      <c r="MWP44" s="594" t="s">
        <v>0</v>
      </c>
      <c r="MWQ44" s="594"/>
      <c r="MWR44" s="594"/>
      <c r="MWS44" s="594"/>
      <c r="MWT44" s="594"/>
      <c r="MWU44" s="594"/>
      <c r="MWV44" s="594"/>
      <c r="MWW44" s="594"/>
      <c r="MWX44" s="594"/>
      <c r="MWY44" s="594"/>
      <c r="MWZ44" s="594"/>
      <c r="MXA44" s="594"/>
      <c r="MXB44" s="594"/>
      <c r="MXC44" s="594"/>
      <c r="MXD44" s="594"/>
      <c r="MXE44" s="594"/>
      <c r="MXF44" s="594" t="s">
        <v>0</v>
      </c>
      <c r="MXG44" s="594"/>
      <c r="MXH44" s="594"/>
      <c r="MXI44" s="594"/>
      <c r="MXJ44" s="594"/>
      <c r="MXK44" s="594"/>
      <c r="MXL44" s="594"/>
      <c r="MXM44" s="594"/>
      <c r="MXN44" s="594"/>
      <c r="MXO44" s="594"/>
      <c r="MXP44" s="594"/>
      <c r="MXQ44" s="594"/>
      <c r="MXR44" s="594"/>
      <c r="MXS44" s="594"/>
      <c r="MXT44" s="594"/>
      <c r="MXU44" s="594"/>
      <c r="MXV44" s="594" t="s">
        <v>0</v>
      </c>
      <c r="MXW44" s="594"/>
      <c r="MXX44" s="594"/>
      <c r="MXY44" s="594"/>
      <c r="MXZ44" s="594"/>
      <c r="MYA44" s="594"/>
      <c r="MYB44" s="594"/>
      <c r="MYC44" s="594"/>
      <c r="MYD44" s="594"/>
      <c r="MYE44" s="594"/>
      <c r="MYF44" s="594"/>
      <c r="MYG44" s="594"/>
      <c r="MYH44" s="594"/>
      <c r="MYI44" s="594"/>
      <c r="MYJ44" s="594"/>
      <c r="MYK44" s="594"/>
      <c r="MYL44" s="594" t="s">
        <v>0</v>
      </c>
      <c r="MYM44" s="594"/>
      <c r="MYN44" s="594"/>
      <c r="MYO44" s="594"/>
      <c r="MYP44" s="594"/>
      <c r="MYQ44" s="594"/>
      <c r="MYR44" s="594"/>
      <c r="MYS44" s="594"/>
      <c r="MYT44" s="594"/>
      <c r="MYU44" s="594"/>
      <c r="MYV44" s="594"/>
      <c r="MYW44" s="594"/>
      <c r="MYX44" s="594"/>
      <c r="MYY44" s="594"/>
      <c r="MYZ44" s="594"/>
      <c r="MZA44" s="594"/>
      <c r="MZB44" s="594" t="s">
        <v>0</v>
      </c>
      <c r="MZC44" s="594"/>
      <c r="MZD44" s="594"/>
      <c r="MZE44" s="594"/>
      <c r="MZF44" s="594"/>
      <c r="MZG44" s="594"/>
      <c r="MZH44" s="594"/>
      <c r="MZI44" s="594"/>
      <c r="MZJ44" s="594"/>
      <c r="MZK44" s="594"/>
      <c r="MZL44" s="594"/>
      <c r="MZM44" s="594"/>
      <c r="MZN44" s="594"/>
      <c r="MZO44" s="594"/>
      <c r="MZP44" s="594"/>
      <c r="MZQ44" s="594"/>
      <c r="MZR44" s="594" t="s">
        <v>0</v>
      </c>
      <c r="MZS44" s="594"/>
      <c r="MZT44" s="594"/>
      <c r="MZU44" s="594"/>
      <c r="MZV44" s="594"/>
      <c r="MZW44" s="594"/>
      <c r="MZX44" s="594"/>
      <c r="MZY44" s="594"/>
      <c r="MZZ44" s="594"/>
      <c r="NAA44" s="594"/>
      <c r="NAB44" s="594"/>
      <c r="NAC44" s="594"/>
      <c r="NAD44" s="594"/>
      <c r="NAE44" s="594"/>
      <c r="NAF44" s="594"/>
      <c r="NAG44" s="594"/>
      <c r="NAH44" s="594" t="s">
        <v>0</v>
      </c>
      <c r="NAI44" s="594"/>
      <c r="NAJ44" s="594"/>
      <c r="NAK44" s="594"/>
      <c r="NAL44" s="594"/>
      <c r="NAM44" s="594"/>
      <c r="NAN44" s="594"/>
      <c r="NAO44" s="594"/>
      <c r="NAP44" s="594"/>
      <c r="NAQ44" s="594"/>
      <c r="NAR44" s="594"/>
      <c r="NAS44" s="594"/>
      <c r="NAT44" s="594"/>
      <c r="NAU44" s="594"/>
      <c r="NAV44" s="594"/>
      <c r="NAW44" s="594"/>
      <c r="NAX44" s="594" t="s">
        <v>0</v>
      </c>
      <c r="NAY44" s="594"/>
      <c r="NAZ44" s="594"/>
      <c r="NBA44" s="594"/>
      <c r="NBB44" s="594"/>
      <c r="NBC44" s="594"/>
      <c r="NBD44" s="594"/>
      <c r="NBE44" s="594"/>
      <c r="NBF44" s="594"/>
      <c r="NBG44" s="594"/>
      <c r="NBH44" s="594"/>
      <c r="NBI44" s="594"/>
      <c r="NBJ44" s="594"/>
      <c r="NBK44" s="594"/>
      <c r="NBL44" s="594"/>
      <c r="NBM44" s="594"/>
      <c r="NBN44" s="594" t="s">
        <v>0</v>
      </c>
      <c r="NBO44" s="594"/>
      <c r="NBP44" s="594"/>
      <c r="NBQ44" s="594"/>
      <c r="NBR44" s="594"/>
      <c r="NBS44" s="594"/>
      <c r="NBT44" s="594"/>
      <c r="NBU44" s="594"/>
      <c r="NBV44" s="594"/>
      <c r="NBW44" s="594"/>
      <c r="NBX44" s="594"/>
      <c r="NBY44" s="594"/>
      <c r="NBZ44" s="594"/>
      <c r="NCA44" s="594"/>
      <c r="NCB44" s="594"/>
      <c r="NCC44" s="594"/>
      <c r="NCD44" s="594" t="s">
        <v>0</v>
      </c>
      <c r="NCE44" s="594"/>
      <c r="NCF44" s="594"/>
      <c r="NCG44" s="594"/>
      <c r="NCH44" s="594"/>
      <c r="NCI44" s="594"/>
      <c r="NCJ44" s="594"/>
      <c r="NCK44" s="594"/>
      <c r="NCL44" s="594"/>
      <c r="NCM44" s="594"/>
      <c r="NCN44" s="594"/>
      <c r="NCO44" s="594"/>
      <c r="NCP44" s="594"/>
      <c r="NCQ44" s="594"/>
      <c r="NCR44" s="594"/>
      <c r="NCS44" s="594"/>
      <c r="NCT44" s="594" t="s">
        <v>0</v>
      </c>
      <c r="NCU44" s="594"/>
      <c r="NCV44" s="594"/>
      <c r="NCW44" s="594"/>
      <c r="NCX44" s="594"/>
      <c r="NCY44" s="594"/>
      <c r="NCZ44" s="594"/>
      <c r="NDA44" s="594"/>
      <c r="NDB44" s="594"/>
      <c r="NDC44" s="594"/>
      <c r="NDD44" s="594"/>
      <c r="NDE44" s="594"/>
      <c r="NDF44" s="594"/>
      <c r="NDG44" s="594"/>
      <c r="NDH44" s="594"/>
      <c r="NDI44" s="594"/>
      <c r="NDJ44" s="594" t="s">
        <v>0</v>
      </c>
      <c r="NDK44" s="594"/>
      <c r="NDL44" s="594"/>
      <c r="NDM44" s="594"/>
      <c r="NDN44" s="594"/>
      <c r="NDO44" s="594"/>
      <c r="NDP44" s="594"/>
      <c r="NDQ44" s="594"/>
      <c r="NDR44" s="594"/>
      <c r="NDS44" s="594"/>
      <c r="NDT44" s="594"/>
      <c r="NDU44" s="594"/>
      <c r="NDV44" s="594"/>
      <c r="NDW44" s="594"/>
      <c r="NDX44" s="594"/>
      <c r="NDY44" s="594"/>
      <c r="NDZ44" s="594" t="s">
        <v>0</v>
      </c>
      <c r="NEA44" s="594"/>
      <c r="NEB44" s="594"/>
      <c r="NEC44" s="594"/>
      <c r="NED44" s="594"/>
      <c r="NEE44" s="594"/>
      <c r="NEF44" s="594"/>
      <c r="NEG44" s="594"/>
      <c r="NEH44" s="594"/>
      <c r="NEI44" s="594"/>
      <c r="NEJ44" s="594"/>
      <c r="NEK44" s="594"/>
      <c r="NEL44" s="594"/>
      <c r="NEM44" s="594"/>
      <c r="NEN44" s="594"/>
      <c r="NEO44" s="594"/>
      <c r="NEP44" s="594" t="s">
        <v>0</v>
      </c>
      <c r="NEQ44" s="594"/>
      <c r="NER44" s="594"/>
      <c r="NES44" s="594"/>
      <c r="NET44" s="594"/>
      <c r="NEU44" s="594"/>
      <c r="NEV44" s="594"/>
      <c r="NEW44" s="594"/>
      <c r="NEX44" s="594"/>
      <c r="NEY44" s="594"/>
      <c r="NEZ44" s="594"/>
      <c r="NFA44" s="594"/>
      <c r="NFB44" s="594"/>
      <c r="NFC44" s="594"/>
      <c r="NFD44" s="594"/>
      <c r="NFE44" s="594"/>
      <c r="NFF44" s="594" t="s">
        <v>0</v>
      </c>
      <c r="NFG44" s="594"/>
      <c r="NFH44" s="594"/>
      <c r="NFI44" s="594"/>
      <c r="NFJ44" s="594"/>
      <c r="NFK44" s="594"/>
      <c r="NFL44" s="594"/>
      <c r="NFM44" s="594"/>
      <c r="NFN44" s="594"/>
      <c r="NFO44" s="594"/>
      <c r="NFP44" s="594"/>
      <c r="NFQ44" s="594"/>
      <c r="NFR44" s="594"/>
      <c r="NFS44" s="594"/>
      <c r="NFT44" s="594"/>
      <c r="NFU44" s="594"/>
      <c r="NFV44" s="594" t="s">
        <v>0</v>
      </c>
      <c r="NFW44" s="594"/>
      <c r="NFX44" s="594"/>
      <c r="NFY44" s="594"/>
      <c r="NFZ44" s="594"/>
      <c r="NGA44" s="594"/>
      <c r="NGB44" s="594"/>
      <c r="NGC44" s="594"/>
      <c r="NGD44" s="594"/>
      <c r="NGE44" s="594"/>
      <c r="NGF44" s="594"/>
      <c r="NGG44" s="594"/>
      <c r="NGH44" s="594"/>
      <c r="NGI44" s="594"/>
      <c r="NGJ44" s="594"/>
      <c r="NGK44" s="594"/>
      <c r="NGL44" s="594" t="s">
        <v>0</v>
      </c>
      <c r="NGM44" s="594"/>
      <c r="NGN44" s="594"/>
      <c r="NGO44" s="594"/>
      <c r="NGP44" s="594"/>
      <c r="NGQ44" s="594"/>
      <c r="NGR44" s="594"/>
      <c r="NGS44" s="594"/>
      <c r="NGT44" s="594"/>
      <c r="NGU44" s="594"/>
      <c r="NGV44" s="594"/>
      <c r="NGW44" s="594"/>
      <c r="NGX44" s="594"/>
      <c r="NGY44" s="594"/>
      <c r="NGZ44" s="594"/>
      <c r="NHA44" s="594"/>
      <c r="NHB44" s="594" t="s">
        <v>0</v>
      </c>
      <c r="NHC44" s="594"/>
      <c r="NHD44" s="594"/>
      <c r="NHE44" s="594"/>
      <c r="NHF44" s="594"/>
      <c r="NHG44" s="594"/>
      <c r="NHH44" s="594"/>
      <c r="NHI44" s="594"/>
      <c r="NHJ44" s="594"/>
      <c r="NHK44" s="594"/>
      <c r="NHL44" s="594"/>
      <c r="NHM44" s="594"/>
      <c r="NHN44" s="594"/>
      <c r="NHO44" s="594"/>
      <c r="NHP44" s="594"/>
      <c r="NHQ44" s="594"/>
      <c r="NHR44" s="594" t="s">
        <v>0</v>
      </c>
      <c r="NHS44" s="594"/>
      <c r="NHT44" s="594"/>
      <c r="NHU44" s="594"/>
      <c r="NHV44" s="594"/>
      <c r="NHW44" s="594"/>
      <c r="NHX44" s="594"/>
      <c r="NHY44" s="594"/>
      <c r="NHZ44" s="594"/>
      <c r="NIA44" s="594"/>
      <c r="NIB44" s="594"/>
      <c r="NIC44" s="594"/>
      <c r="NID44" s="594"/>
      <c r="NIE44" s="594"/>
      <c r="NIF44" s="594"/>
      <c r="NIG44" s="594"/>
      <c r="NIH44" s="594" t="s">
        <v>0</v>
      </c>
      <c r="NII44" s="594"/>
      <c r="NIJ44" s="594"/>
      <c r="NIK44" s="594"/>
      <c r="NIL44" s="594"/>
      <c r="NIM44" s="594"/>
      <c r="NIN44" s="594"/>
      <c r="NIO44" s="594"/>
      <c r="NIP44" s="594"/>
      <c r="NIQ44" s="594"/>
      <c r="NIR44" s="594"/>
      <c r="NIS44" s="594"/>
      <c r="NIT44" s="594"/>
      <c r="NIU44" s="594"/>
      <c r="NIV44" s="594"/>
      <c r="NIW44" s="594"/>
      <c r="NIX44" s="594" t="s">
        <v>0</v>
      </c>
      <c r="NIY44" s="594"/>
      <c r="NIZ44" s="594"/>
      <c r="NJA44" s="594"/>
      <c r="NJB44" s="594"/>
      <c r="NJC44" s="594"/>
      <c r="NJD44" s="594"/>
      <c r="NJE44" s="594"/>
      <c r="NJF44" s="594"/>
      <c r="NJG44" s="594"/>
      <c r="NJH44" s="594"/>
      <c r="NJI44" s="594"/>
      <c r="NJJ44" s="594"/>
      <c r="NJK44" s="594"/>
      <c r="NJL44" s="594"/>
      <c r="NJM44" s="594"/>
      <c r="NJN44" s="594" t="s">
        <v>0</v>
      </c>
      <c r="NJO44" s="594"/>
      <c r="NJP44" s="594"/>
      <c r="NJQ44" s="594"/>
      <c r="NJR44" s="594"/>
      <c r="NJS44" s="594"/>
      <c r="NJT44" s="594"/>
      <c r="NJU44" s="594"/>
      <c r="NJV44" s="594"/>
      <c r="NJW44" s="594"/>
      <c r="NJX44" s="594"/>
      <c r="NJY44" s="594"/>
      <c r="NJZ44" s="594"/>
      <c r="NKA44" s="594"/>
      <c r="NKB44" s="594"/>
      <c r="NKC44" s="594"/>
      <c r="NKD44" s="594" t="s">
        <v>0</v>
      </c>
      <c r="NKE44" s="594"/>
      <c r="NKF44" s="594"/>
      <c r="NKG44" s="594"/>
      <c r="NKH44" s="594"/>
      <c r="NKI44" s="594"/>
      <c r="NKJ44" s="594"/>
      <c r="NKK44" s="594"/>
      <c r="NKL44" s="594"/>
      <c r="NKM44" s="594"/>
      <c r="NKN44" s="594"/>
      <c r="NKO44" s="594"/>
      <c r="NKP44" s="594"/>
      <c r="NKQ44" s="594"/>
      <c r="NKR44" s="594"/>
      <c r="NKS44" s="594"/>
      <c r="NKT44" s="594" t="s">
        <v>0</v>
      </c>
      <c r="NKU44" s="594"/>
      <c r="NKV44" s="594"/>
      <c r="NKW44" s="594"/>
      <c r="NKX44" s="594"/>
      <c r="NKY44" s="594"/>
      <c r="NKZ44" s="594"/>
      <c r="NLA44" s="594"/>
      <c r="NLB44" s="594"/>
      <c r="NLC44" s="594"/>
      <c r="NLD44" s="594"/>
      <c r="NLE44" s="594"/>
      <c r="NLF44" s="594"/>
      <c r="NLG44" s="594"/>
      <c r="NLH44" s="594"/>
      <c r="NLI44" s="594"/>
      <c r="NLJ44" s="594" t="s">
        <v>0</v>
      </c>
      <c r="NLK44" s="594"/>
      <c r="NLL44" s="594"/>
      <c r="NLM44" s="594"/>
      <c r="NLN44" s="594"/>
      <c r="NLO44" s="594"/>
      <c r="NLP44" s="594"/>
      <c r="NLQ44" s="594"/>
      <c r="NLR44" s="594"/>
      <c r="NLS44" s="594"/>
      <c r="NLT44" s="594"/>
      <c r="NLU44" s="594"/>
      <c r="NLV44" s="594"/>
      <c r="NLW44" s="594"/>
      <c r="NLX44" s="594"/>
      <c r="NLY44" s="594"/>
      <c r="NLZ44" s="594" t="s">
        <v>0</v>
      </c>
      <c r="NMA44" s="594"/>
      <c r="NMB44" s="594"/>
      <c r="NMC44" s="594"/>
      <c r="NMD44" s="594"/>
      <c r="NME44" s="594"/>
      <c r="NMF44" s="594"/>
      <c r="NMG44" s="594"/>
      <c r="NMH44" s="594"/>
      <c r="NMI44" s="594"/>
      <c r="NMJ44" s="594"/>
      <c r="NMK44" s="594"/>
      <c r="NML44" s="594"/>
      <c r="NMM44" s="594"/>
      <c r="NMN44" s="594"/>
      <c r="NMO44" s="594"/>
      <c r="NMP44" s="594" t="s">
        <v>0</v>
      </c>
      <c r="NMQ44" s="594"/>
      <c r="NMR44" s="594"/>
      <c r="NMS44" s="594"/>
      <c r="NMT44" s="594"/>
      <c r="NMU44" s="594"/>
      <c r="NMV44" s="594"/>
      <c r="NMW44" s="594"/>
      <c r="NMX44" s="594"/>
      <c r="NMY44" s="594"/>
      <c r="NMZ44" s="594"/>
      <c r="NNA44" s="594"/>
      <c r="NNB44" s="594"/>
      <c r="NNC44" s="594"/>
      <c r="NND44" s="594"/>
      <c r="NNE44" s="594"/>
      <c r="NNF44" s="594" t="s">
        <v>0</v>
      </c>
      <c r="NNG44" s="594"/>
      <c r="NNH44" s="594"/>
      <c r="NNI44" s="594"/>
      <c r="NNJ44" s="594"/>
      <c r="NNK44" s="594"/>
      <c r="NNL44" s="594"/>
      <c r="NNM44" s="594"/>
      <c r="NNN44" s="594"/>
      <c r="NNO44" s="594"/>
      <c r="NNP44" s="594"/>
      <c r="NNQ44" s="594"/>
      <c r="NNR44" s="594"/>
      <c r="NNS44" s="594"/>
      <c r="NNT44" s="594"/>
      <c r="NNU44" s="594"/>
      <c r="NNV44" s="594" t="s">
        <v>0</v>
      </c>
      <c r="NNW44" s="594"/>
      <c r="NNX44" s="594"/>
      <c r="NNY44" s="594"/>
      <c r="NNZ44" s="594"/>
      <c r="NOA44" s="594"/>
      <c r="NOB44" s="594"/>
      <c r="NOC44" s="594"/>
      <c r="NOD44" s="594"/>
      <c r="NOE44" s="594"/>
      <c r="NOF44" s="594"/>
      <c r="NOG44" s="594"/>
      <c r="NOH44" s="594"/>
      <c r="NOI44" s="594"/>
      <c r="NOJ44" s="594"/>
      <c r="NOK44" s="594"/>
      <c r="NOL44" s="594" t="s">
        <v>0</v>
      </c>
      <c r="NOM44" s="594"/>
      <c r="NON44" s="594"/>
      <c r="NOO44" s="594"/>
      <c r="NOP44" s="594"/>
      <c r="NOQ44" s="594"/>
      <c r="NOR44" s="594"/>
      <c r="NOS44" s="594"/>
      <c r="NOT44" s="594"/>
      <c r="NOU44" s="594"/>
      <c r="NOV44" s="594"/>
      <c r="NOW44" s="594"/>
      <c r="NOX44" s="594"/>
      <c r="NOY44" s="594"/>
      <c r="NOZ44" s="594"/>
      <c r="NPA44" s="594"/>
      <c r="NPB44" s="594" t="s">
        <v>0</v>
      </c>
      <c r="NPC44" s="594"/>
      <c r="NPD44" s="594"/>
      <c r="NPE44" s="594"/>
      <c r="NPF44" s="594"/>
      <c r="NPG44" s="594"/>
      <c r="NPH44" s="594"/>
      <c r="NPI44" s="594"/>
      <c r="NPJ44" s="594"/>
      <c r="NPK44" s="594"/>
      <c r="NPL44" s="594"/>
      <c r="NPM44" s="594"/>
      <c r="NPN44" s="594"/>
      <c r="NPO44" s="594"/>
      <c r="NPP44" s="594"/>
      <c r="NPQ44" s="594"/>
      <c r="NPR44" s="594" t="s">
        <v>0</v>
      </c>
      <c r="NPS44" s="594"/>
      <c r="NPT44" s="594"/>
      <c r="NPU44" s="594"/>
      <c r="NPV44" s="594"/>
      <c r="NPW44" s="594"/>
      <c r="NPX44" s="594"/>
      <c r="NPY44" s="594"/>
      <c r="NPZ44" s="594"/>
      <c r="NQA44" s="594"/>
      <c r="NQB44" s="594"/>
      <c r="NQC44" s="594"/>
      <c r="NQD44" s="594"/>
      <c r="NQE44" s="594"/>
      <c r="NQF44" s="594"/>
      <c r="NQG44" s="594"/>
      <c r="NQH44" s="594" t="s">
        <v>0</v>
      </c>
      <c r="NQI44" s="594"/>
      <c r="NQJ44" s="594"/>
      <c r="NQK44" s="594"/>
      <c r="NQL44" s="594"/>
      <c r="NQM44" s="594"/>
      <c r="NQN44" s="594"/>
      <c r="NQO44" s="594"/>
      <c r="NQP44" s="594"/>
      <c r="NQQ44" s="594"/>
      <c r="NQR44" s="594"/>
      <c r="NQS44" s="594"/>
      <c r="NQT44" s="594"/>
      <c r="NQU44" s="594"/>
      <c r="NQV44" s="594"/>
      <c r="NQW44" s="594"/>
      <c r="NQX44" s="594" t="s">
        <v>0</v>
      </c>
      <c r="NQY44" s="594"/>
      <c r="NQZ44" s="594"/>
      <c r="NRA44" s="594"/>
      <c r="NRB44" s="594"/>
      <c r="NRC44" s="594"/>
      <c r="NRD44" s="594"/>
      <c r="NRE44" s="594"/>
      <c r="NRF44" s="594"/>
      <c r="NRG44" s="594"/>
      <c r="NRH44" s="594"/>
      <c r="NRI44" s="594"/>
      <c r="NRJ44" s="594"/>
      <c r="NRK44" s="594"/>
      <c r="NRL44" s="594"/>
      <c r="NRM44" s="594"/>
      <c r="NRN44" s="594" t="s">
        <v>0</v>
      </c>
      <c r="NRO44" s="594"/>
      <c r="NRP44" s="594"/>
      <c r="NRQ44" s="594"/>
      <c r="NRR44" s="594"/>
      <c r="NRS44" s="594"/>
      <c r="NRT44" s="594"/>
      <c r="NRU44" s="594"/>
      <c r="NRV44" s="594"/>
      <c r="NRW44" s="594"/>
      <c r="NRX44" s="594"/>
      <c r="NRY44" s="594"/>
      <c r="NRZ44" s="594"/>
      <c r="NSA44" s="594"/>
      <c r="NSB44" s="594"/>
      <c r="NSC44" s="594"/>
      <c r="NSD44" s="594" t="s">
        <v>0</v>
      </c>
      <c r="NSE44" s="594"/>
      <c r="NSF44" s="594"/>
      <c r="NSG44" s="594"/>
      <c r="NSH44" s="594"/>
      <c r="NSI44" s="594"/>
      <c r="NSJ44" s="594"/>
      <c r="NSK44" s="594"/>
      <c r="NSL44" s="594"/>
      <c r="NSM44" s="594"/>
      <c r="NSN44" s="594"/>
      <c r="NSO44" s="594"/>
      <c r="NSP44" s="594"/>
      <c r="NSQ44" s="594"/>
      <c r="NSR44" s="594"/>
      <c r="NSS44" s="594"/>
      <c r="NST44" s="594" t="s">
        <v>0</v>
      </c>
      <c r="NSU44" s="594"/>
      <c r="NSV44" s="594"/>
      <c r="NSW44" s="594"/>
      <c r="NSX44" s="594"/>
      <c r="NSY44" s="594"/>
      <c r="NSZ44" s="594"/>
      <c r="NTA44" s="594"/>
      <c r="NTB44" s="594"/>
      <c r="NTC44" s="594"/>
      <c r="NTD44" s="594"/>
      <c r="NTE44" s="594"/>
      <c r="NTF44" s="594"/>
      <c r="NTG44" s="594"/>
      <c r="NTH44" s="594"/>
      <c r="NTI44" s="594"/>
      <c r="NTJ44" s="594" t="s">
        <v>0</v>
      </c>
      <c r="NTK44" s="594"/>
      <c r="NTL44" s="594"/>
      <c r="NTM44" s="594"/>
      <c r="NTN44" s="594"/>
      <c r="NTO44" s="594"/>
      <c r="NTP44" s="594"/>
      <c r="NTQ44" s="594"/>
      <c r="NTR44" s="594"/>
      <c r="NTS44" s="594"/>
      <c r="NTT44" s="594"/>
      <c r="NTU44" s="594"/>
      <c r="NTV44" s="594"/>
      <c r="NTW44" s="594"/>
      <c r="NTX44" s="594"/>
      <c r="NTY44" s="594"/>
      <c r="NTZ44" s="594" t="s">
        <v>0</v>
      </c>
      <c r="NUA44" s="594"/>
      <c r="NUB44" s="594"/>
      <c r="NUC44" s="594"/>
      <c r="NUD44" s="594"/>
      <c r="NUE44" s="594"/>
      <c r="NUF44" s="594"/>
      <c r="NUG44" s="594"/>
      <c r="NUH44" s="594"/>
      <c r="NUI44" s="594"/>
      <c r="NUJ44" s="594"/>
      <c r="NUK44" s="594"/>
      <c r="NUL44" s="594"/>
      <c r="NUM44" s="594"/>
      <c r="NUN44" s="594"/>
      <c r="NUO44" s="594"/>
      <c r="NUP44" s="594" t="s">
        <v>0</v>
      </c>
      <c r="NUQ44" s="594"/>
      <c r="NUR44" s="594"/>
      <c r="NUS44" s="594"/>
      <c r="NUT44" s="594"/>
      <c r="NUU44" s="594"/>
      <c r="NUV44" s="594"/>
      <c r="NUW44" s="594"/>
      <c r="NUX44" s="594"/>
      <c r="NUY44" s="594"/>
      <c r="NUZ44" s="594"/>
      <c r="NVA44" s="594"/>
      <c r="NVB44" s="594"/>
      <c r="NVC44" s="594"/>
      <c r="NVD44" s="594"/>
      <c r="NVE44" s="594"/>
      <c r="NVF44" s="594" t="s">
        <v>0</v>
      </c>
      <c r="NVG44" s="594"/>
      <c r="NVH44" s="594"/>
      <c r="NVI44" s="594"/>
      <c r="NVJ44" s="594"/>
      <c r="NVK44" s="594"/>
      <c r="NVL44" s="594"/>
      <c r="NVM44" s="594"/>
      <c r="NVN44" s="594"/>
      <c r="NVO44" s="594"/>
      <c r="NVP44" s="594"/>
      <c r="NVQ44" s="594"/>
      <c r="NVR44" s="594"/>
      <c r="NVS44" s="594"/>
      <c r="NVT44" s="594"/>
      <c r="NVU44" s="594"/>
      <c r="NVV44" s="594" t="s">
        <v>0</v>
      </c>
      <c r="NVW44" s="594"/>
      <c r="NVX44" s="594"/>
      <c r="NVY44" s="594"/>
      <c r="NVZ44" s="594"/>
      <c r="NWA44" s="594"/>
      <c r="NWB44" s="594"/>
      <c r="NWC44" s="594"/>
      <c r="NWD44" s="594"/>
      <c r="NWE44" s="594"/>
      <c r="NWF44" s="594"/>
      <c r="NWG44" s="594"/>
      <c r="NWH44" s="594"/>
      <c r="NWI44" s="594"/>
      <c r="NWJ44" s="594"/>
      <c r="NWK44" s="594"/>
      <c r="NWL44" s="594" t="s">
        <v>0</v>
      </c>
      <c r="NWM44" s="594"/>
      <c r="NWN44" s="594"/>
      <c r="NWO44" s="594"/>
      <c r="NWP44" s="594"/>
      <c r="NWQ44" s="594"/>
      <c r="NWR44" s="594"/>
      <c r="NWS44" s="594"/>
      <c r="NWT44" s="594"/>
      <c r="NWU44" s="594"/>
      <c r="NWV44" s="594"/>
      <c r="NWW44" s="594"/>
      <c r="NWX44" s="594"/>
      <c r="NWY44" s="594"/>
      <c r="NWZ44" s="594"/>
      <c r="NXA44" s="594"/>
      <c r="NXB44" s="594" t="s">
        <v>0</v>
      </c>
      <c r="NXC44" s="594"/>
      <c r="NXD44" s="594"/>
      <c r="NXE44" s="594"/>
      <c r="NXF44" s="594"/>
      <c r="NXG44" s="594"/>
      <c r="NXH44" s="594"/>
      <c r="NXI44" s="594"/>
      <c r="NXJ44" s="594"/>
      <c r="NXK44" s="594"/>
      <c r="NXL44" s="594"/>
      <c r="NXM44" s="594"/>
      <c r="NXN44" s="594"/>
      <c r="NXO44" s="594"/>
      <c r="NXP44" s="594"/>
      <c r="NXQ44" s="594"/>
      <c r="NXR44" s="594" t="s">
        <v>0</v>
      </c>
      <c r="NXS44" s="594"/>
      <c r="NXT44" s="594"/>
      <c r="NXU44" s="594"/>
      <c r="NXV44" s="594"/>
      <c r="NXW44" s="594"/>
      <c r="NXX44" s="594"/>
      <c r="NXY44" s="594"/>
      <c r="NXZ44" s="594"/>
      <c r="NYA44" s="594"/>
      <c r="NYB44" s="594"/>
      <c r="NYC44" s="594"/>
      <c r="NYD44" s="594"/>
      <c r="NYE44" s="594"/>
      <c r="NYF44" s="594"/>
      <c r="NYG44" s="594"/>
      <c r="NYH44" s="594" t="s">
        <v>0</v>
      </c>
      <c r="NYI44" s="594"/>
      <c r="NYJ44" s="594"/>
      <c r="NYK44" s="594"/>
      <c r="NYL44" s="594"/>
      <c r="NYM44" s="594"/>
      <c r="NYN44" s="594"/>
      <c r="NYO44" s="594"/>
      <c r="NYP44" s="594"/>
      <c r="NYQ44" s="594"/>
      <c r="NYR44" s="594"/>
      <c r="NYS44" s="594"/>
      <c r="NYT44" s="594"/>
      <c r="NYU44" s="594"/>
      <c r="NYV44" s="594"/>
      <c r="NYW44" s="594"/>
      <c r="NYX44" s="594" t="s">
        <v>0</v>
      </c>
      <c r="NYY44" s="594"/>
      <c r="NYZ44" s="594"/>
      <c r="NZA44" s="594"/>
      <c r="NZB44" s="594"/>
      <c r="NZC44" s="594"/>
      <c r="NZD44" s="594"/>
      <c r="NZE44" s="594"/>
      <c r="NZF44" s="594"/>
      <c r="NZG44" s="594"/>
      <c r="NZH44" s="594"/>
      <c r="NZI44" s="594"/>
      <c r="NZJ44" s="594"/>
      <c r="NZK44" s="594"/>
      <c r="NZL44" s="594"/>
      <c r="NZM44" s="594"/>
      <c r="NZN44" s="594" t="s">
        <v>0</v>
      </c>
      <c r="NZO44" s="594"/>
      <c r="NZP44" s="594"/>
      <c r="NZQ44" s="594"/>
      <c r="NZR44" s="594"/>
      <c r="NZS44" s="594"/>
      <c r="NZT44" s="594"/>
      <c r="NZU44" s="594"/>
      <c r="NZV44" s="594"/>
      <c r="NZW44" s="594"/>
      <c r="NZX44" s="594"/>
      <c r="NZY44" s="594"/>
      <c r="NZZ44" s="594"/>
      <c r="OAA44" s="594"/>
      <c r="OAB44" s="594"/>
      <c r="OAC44" s="594"/>
      <c r="OAD44" s="594" t="s">
        <v>0</v>
      </c>
      <c r="OAE44" s="594"/>
      <c r="OAF44" s="594"/>
      <c r="OAG44" s="594"/>
      <c r="OAH44" s="594"/>
      <c r="OAI44" s="594"/>
      <c r="OAJ44" s="594"/>
      <c r="OAK44" s="594"/>
      <c r="OAL44" s="594"/>
      <c r="OAM44" s="594"/>
      <c r="OAN44" s="594"/>
      <c r="OAO44" s="594"/>
      <c r="OAP44" s="594"/>
      <c r="OAQ44" s="594"/>
      <c r="OAR44" s="594"/>
      <c r="OAS44" s="594"/>
      <c r="OAT44" s="594" t="s">
        <v>0</v>
      </c>
      <c r="OAU44" s="594"/>
      <c r="OAV44" s="594"/>
      <c r="OAW44" s="594"/>
      <c r="OAX44" s="594"/>
      <c r="OAY44" s="594"/>
      <c r="OAZ44" s="594"/>
      <c r="OBA44" s="594"/>
      <c r="OBB44" s="594"/>
      <c r="OBC44" s="594"/>
      <c r="OBD44" s="594"/>
      <c r="OBE44" s="594"/>
      <c r="OBF44" s="594"/>
      <c r="OBG44" s="594"/>
      <c r="OBH44" s="594"/>
      <c r="OBI44" s="594"/>
      <c r="OBJ44" s="594" t="s">
        <v>0</v>
      </c>
      <c r="OBK44" s="594"/>
      <c r="OBL44" s="594"/>
      <c r="OBM44" s="594"/>
      <c r="OBN44" s="594"/>
      <c r="OBO44" s="594"/>
      <c r="OBP44" s="594"/>
      <c r="OBQ44" s="594"/>
      <c r="OBR44" s="594"/>
      <c r="OBS44" s="594"/>
      <c r="OBT44" s="594"/>
      <c r="OBU44" s="594"/>
      <c r="OBV44" s="594"/>
      <c r="OBW44" s="594"/>
      <c r="OBX44" s="594"/>
      <c r="OBY44" s="594"/>
      <c r="OBZ44" s="594" t="s">
        <v>0</v>
      </c>
      <c r="OCA44" s="594"/>
      <c r="OCB44" s="594"/>
      <c r="OCC44" s="594"/>
      <c r="OCD44" s="594"/>
      <c r="OCE44" s="594"/>
      <c r="OCF44" s="594"/>
      <c r="OCG44" s="594"/>
      <c r="OCH44" s="594"/>
      <c r="OCI44" s="594"/>
      <c r="OCJ44" s="594"/>
      <c r="OCK44" s="594"/>
      <c r="OCL44" s="594"/>
      <c r="OCM44" s="594"/>
      <c r="OCN44" s="594"/>
      <c r="OCO44" s="594"/>
      <c r="OCP44" s="594" t="s">
        <v>0</v>
      </c>
      <c r="OCQ44" s="594"/>
      <c r="OCR44" s="594"/>
      <c r="OCS44" s="594"/>
      <c r="OCT44" s="594"/>
      <c r="OCU44" s="594"/>
      <c r="OCV44" s="594"/>
      <c r="OCW44" s="594"/>
      <c r="OCX44" s="594"/>
      <c r="OCY44" s="594"/>
      <c r="OCZ44" s="594"/>
      <c r="ODA44" s="594"/>
      <c r="ODB44" s="594"/>
      <c r="ODC44" s="594"/>
      <c r="ODD44" s="594"/>
      <c r="ODE44" s="594"/>
      <c r="ODF44" s="594" t="s">
        <v>0</v>
      </c>
      <c r="ODG44" s="594"/>
      <c r="ODH44" s="594"/>
      <c r="ODI44" s="594"/>
      <c r="ODJ44" s="594"/>
      <c r="ODK44" s="594"/>
      <c r="ODL44" s="594"/>
      <c r="ODM44" s="594"/>
      <c r="ODN44" s="594"/>
      <c r="ODO44" s="594"/>
      <c r="ODP44" s="594"/>
      <c r="ODQ44" s="594"/>
      <c r="ODR44" s="594"/>
      <c r="ODS44" s="594"/>
      <c r="ODT44" s="594"/>
      <c r="ODU44" s="594"/>
      <c r="ODV44" s="594" t="s">
        <v>0</v>
      </c>
      <c r="ODW44" s="594"/>
      <c r="ODX44" s="594"/>
      <c r="ODY44" s="594"/>
      <c r="ODZ44" s="594"/>
      <c r="OEA44" s="594"/>
      <c r="OEB44" s="594"/>
      <c r="OEC44" s="594"/>
      <c r="OED44" s="594"/>
      <c r="OEE44" s="594"/>
      <c r="OEF44" s="594"/>
      <c r="OEG44" s="594"/>
      <c r="OEH44" s="594"/>
      <c r="OEI44" s="594"/>
      <c r="OEJ44" s="594"/>
      <c r="OEK44" s="594"/>
      <c r="OEL44" s="594" t="s">
        <v>0</v>
      </c>
      <c r="OEM44" s="594"/>
      <c r="OEN44" s="594"/>
      <c r="OEO44" s="594"/>
      <c r="OEP44" s="594"/>
      <c r="OEQ44" s="594"/>
      <c r="OER44" s="594"/>
      <c r="OES44" s="594"/>
      <c r="OET44" s="594"/>
      <c r="OEU44" s="594"/>
      <c r="OEV44" s="594"/>
      <c r="OEW44" s="594"/>
      <c r="OEX44" s="594"/>
      <c r="OEY44" s="594"/>
      <c r="OEZ44" s="594"/>
      <c r="OFA44" s="594"/>
      <c r="OFB44" s="594" t="s">
        <v>0</v>
      </c>
      <c r="OFC44" s="594"/>
      <c r="OFD44" s="594"/>
      <c r="OFE44" s="594"/>
      <c r="OFF44" s="594"/>
      <c r="OFG44" s="594"/>
      <c r="OFH44" s="594"/>
      <c r="OFI44" s="594"/>
      <c r="OFJ44" s="594"/>
      <c r="OFK44" s="594"/>
      <c r="OFL44" s="594"/>
      <c r="OFM44" s="594"/>
      <c r="OFN44" s="594"/>
      <c r="OFO44" s="594"/>
      <c r="OFP44" s="594"/>
      <c r="OFQ44" s="594"/>
      <c r="OFR44" s="594" t="s">
        <v>0</v>
      </c>
      <c r="OFS44" s="594"/>
      <c r="OFT44" s="594"/>
      <c r="OFU44" s="594"/>
      <c r="OFV44" s="594"/>
      <c r="OFW44" s="594"/>
      <c r="OFX44" s="594"/>
      <c r="OFY44" s="594"/>
      <c r="OFZ44" s="594"/>
      <c r="OGA44" s="594"/>
      <c r="OGB44" s="594"/>
      <c r="OGC44" s="594"/>
      <c r="OGD44" s="594"/>
      <c r="OGE44" s="594"/>
      <c r="OGF44" s="594"/>
      <c r="OGG44" s="594"/>
      <c r="OGH44" s="594" t="s">
        <v>0</v>
      </c>
      <c r="OGI44" s="594"/>
      <c r="OGJ44" s="594"/>
      <c r="OGK44" s="594"/>
      <c r="OGL44" s="594"/>
      <c r="OGM44" s="594"/>
      <c r="OGN44" s="594"/>
      <c r="OGO44" s="594"/>
      <c r="OGP44" s="594"/>
      <c r="OGQ44" s="594"/>
      <c r="OGR44" s="594"/>
      <c r="OGS44" s="594"/>
      <c r="OGT44" s="594"/>
      <c r="OGU44" s="594"/>
      <c r="OGV44" s="594"/>
      <c r="OGW44" s="594"/>
      <c r="OGX44" s="594" t="s">
        <v>0</v>
      </c>
      <c r="OGY44" s="594"/>
      <c r="OGZ44" s="594"/>
      <c r="OHA44" s="594"/>
      <c r="OHB44" s="594"/>
      <c r="OHC44" s="594"/>
      <c r="OHD44" s="594"/>
      <c r="OHE44" s="594"/>
      <c r="OHF44" s="594"/>
      <c r="OHG44" s="594"/>
      <c r="OHH44" s="594"/>
      <c r="OHI44" s="594"/>
      <c r="OHJ44" s="594"/>
      <c r="OHK44" s="594"/>
      <c r="OHL44" s="594"/>
      <c r="OHM44" s="594"/>
      <c r="OHN44" s="594" t="s">
        <v>0</v>
      </c>
      <c r="OHO44" s="594"/>
      <c r="OHP44" s="594"/>
      <c r="OHQ44" s="594"/>
      <c r="OHR44" s="594"/>
      <c r="OHS44" s="594"/>
      <c r="OHT44" s="594"/>
      <c r="OHU44" s="594"/>
      <c r="OHV44" s="594"/>
      <c r="OHW44" s="594"/>
      <c r="OHX44" s="594"/>
      <c r="OHY44" s="594"/>
      <c r="OHZ44" s="594"/>
      <c r="OIA44" s="594"/>
      <c r="OIB44" s="594"/>
      <c r="OIC44" s="594"/>
      <c r="OID44" s="594" t="s">
        <v>0</v>
      </c>
      <c r="OIE44" s="594"/>
      <c r="OIF44" s="594"/>
      <c r="OIG44" s="594"/>
      <c r="OIH44" s="594"/>
      <c r="OII44" s="594"/>
      <c r="OIJ44" s="594"/>
      <c r="OIK44" s="594"/>
      <c r="OIL44" s="594"/>
      <c r="OIM44" s="594"/>
      <c r="OIN44" s="594"/>
      <c r="OIO44" s="594"/>
      <c r="OIP44" s="594"/>
      <c r="OIQ44" s="594"/>
      <c r="OIR44" s="594"/>
      <c r="OIS44" s="594"/>
      <c r="OIT44" s="594" t="s">
        <v>0</v>
      </c>
      <c r="OIU44" s="594"/>
      <c r="OIV44" s="594"/>
      <c r="OIW44" s="594"/>
      <c r="OIX44" s="594"/>
      <c r="OIY44" s="594"/>
      <c r="OIZ44" s="594"/>
      <c r="OJA44" s="594"/>
      <c r="OJB44" s="594"/>
      <c r="OJC44" s="594"/>
      <c r="OJD44" s="594"/>
      <c r="OJE44" s="594"/>
      <c r="OJF44" s="594"/>
      <c r="OJG44" s="594"/>
      <c r="OJH44" s="594"/>
      <c r="OJI44" s="594"/>
      <c r="OJJ44" s="594" t="s">
        <v>0</v>
      </c>
      <c r="OJK44" s="594"/>
      <c r="OJL44" s="594"/>
      <c r="OJM44" s="594"/>
      <c r="OJN44" s="594"/>
      <c r="OJO44" s="594"/>
      <c r="OJP44" s="594"/>
      <c r="OJQ44" s="594"/>
      <c r="OJR44" s="594"/>
      <c r="OJS44" s="594"/>
      <c r="OJT44" s="594"/>
      <c r="OJU44" s="594"/>
      <c r="OJV44" s="594"/>
      <c r="OJW44" s="594"/>
      <c r="OJX44" s="594"/>
      <c r="OJY44" s="594"/>
      <c r="OJZ44" s="594" t="s">
        <v>0</v>
      </c>
      <c r="OKA44" s="594"/>
      <c r="OKB44" s="594"/>
      <c r="OKC44" s="594"/>
      <c r="OKD44" s="594"/>
      <c r="OKE44" s="594"/>
      <c r="OKF44" s="594"/>
      <c r="OKG44" s="594"/>
      <c r="OKH44" s="594"/>
      <c r="OKI44" s="594"/>
      <c r="OKJ44" s="594"/>
      <c r="OKK44" s="594"/>
      <c r="OKL44" s="594"/>
      <c r="OKM44" s="594"/>
      <c r="OKN44" s="594"/>
      <c r="OKO44" s="594"/>
      <c r="OKP44" s="594" t="s">
        <v>0</v>
      </c>
      <c r="OKQ44" s="594"/>
      <c r="OKR44" s="594"/>
      <c r="OKS44" s="594"/>
      <c r="OKT44" s="594"/>
      <c r="OKU44" s="594"/>
      <c r="OKV44" s="594"/>
      <c r="OKW44" s="594"/>
      <c r="OKX44" s="594"/>
      <c r="OKY44" s="594"/>
      <c r="OKZ44" s="594"/>
      <c r="OLA44" s="594"/>
      <c r="OLB44" s="594"/>
      <c r="OLC44" s="594"/>
      <c r="OLD44" s="594"/>
      <c r="OLE44" s="594"/>
      <c r="OLF44" s="594" t="s">
        <v>0</v>
      </c>
      <c r="OLG44" s="594"/>
      <c r="OLH44" s="594"/>
      <c r="OLI44" s="594"/>
      <c r="OLJ44" s="594"/>
      <c r="OLK44" s="594"/>
      <c r="OLL44" s="594"/>
      <c r="OLM44" s="594"/>
      <c r="OLN44" s="594"/>
      <c r="OLO44" s="594"/>
      <c r="OLP44" s="594"/>
      <c r="OLQ44" s="594"/>
      <c r="OLR44" s="594"/>
      <c r="OLS44" s="594"/>
      <c r="OLT44" s="594"/>
      <c r="OLU44" s="594"/>
      <c r="OLV44" s="594" t="s">
        <v>0</v>
      </c>
      <c r="OLW44" s="594"/>
      <c r="OLX44" s="594"/>
      <c r="OLY44" s="594"/>
      <c r="OLZ44" s="594"/>
      <c r="OMA44" s="594"/>
      <c r="OMB44" s="594"/>
      <c r="OMC44" s="594"/>
      <c r="OMD44" s="594"/>
      <c r="OME44" s="594"/>
      <c r="OMF44" s="594"/>
      <c r="OMG44" s="594"/>
      <c r="OMH44" s="594"/>
      <c r="OMI44" s="594"/>
      <c r="OMJ44" s="594"/>
      <c r="OMK44" s="594"/>
      <c r="OML44" s="594" t="s">
        <v>0</v>
      </c>
      <c r="OMM44" s="594"/>
      <c r="OMN44" s="594"/>
      <c r="OMO44" s="594"/>
      <c r="OMP44" s="594"/>
      <c r="OMQ44" s="594"/>
      <c r="OMR44" s="594"/>
      <c r="OMS44" s="594"/>
      <c r="OMT44" s="594"/>
      <c r="OMU44" s="594"/>
      <c r="OMV44" s="594"/>
      <c r="OMW44" s="594"/>
      <c r="OMX44" s="594"/>
      <c r="OMY44" s="594"/>
      <c r="OMZ44" s="594"/>
      <c r="ONA44" s="594"/>
      <c r="ONB44" s="594" t="s">
        <v>0</v>
      </c>
      <c r="ONC44" s="594"/>
      <c r="OND44" s="594"/>
      <c r="ONE44" s="594"/>
      <c r="ONF44" s="594"/>
      <c r="ONG44" s="594"/>
      <c r="ONH44" s="594"/>
      <c r="ONI44" s="594"/>
      <c r="ONJ44" s="594"/>
      <c r="ONK44" s="594"/>
      <c r="ONL44" s="594"/>
      <c r="ONM44" s="594"/>
      <c r="ONN44" s="594"/>
      <c r="ONO44" s="594"/>
      <c r="ONP44" s="594"/>
      <c r="ONQ44" s="594"/>
      <c r="ONR44" s="594" t="s">
        <v>0</v>
      </c>
      <c r="ONS44" s="594"/>
      <c r="ONT44" s="594"/>
      <c r="ONU44" s="594"/>
      <c r="ONV44" s="594"/>
      <c r="ONW44" s="594"/>
      <c r="ONX44" s="594"/>
      <c r="ONY44" s="594"/>
      <c r="ONZ44" s="594"/>
      <c r="OOA44" s="594"/>
      <c r="OOB44" s="594"/>
      <c r="OOC44" s="594"/>
      <c r="OOD44" s="594"/>
      <c r="OOE44" s="594"/>
      <c r="OOF44" s="594"/>
      <c r="OOG44" s="594"/>
      <c r="OOH44" s="594" t="s">
        <v>0</v>
      </c>
      <c r="OOI44" s="594"/>
      <c r="OOJ44" s="594"/>
      <c r="OOK44" s="594"/>
      <c r="OOL44" s="594"/>
      <c r="OOM44" s="594"/>
      <c r="OON44" s="594"/>
      <c r="OOO44" s="594"/>
      <c r="OOP44" s="594"/>
      <c r="OOQ44" s="594"/>
      <c r="OOR44" s="594"/>
      <c r="OOS44" s="594"/>
      <c r="OOT44" s="594"/>
      <c r="OOU44" s="594"/>
      <c r="OOV44" s="594"/>
      <c r="OOW44" s="594"/>
      <c r="OOX44" s="594" t="s">
        <v>0</v>
      </c>
      <c r="OOY44" s="594"/>
      <c r="OOZ44" s="594"/>
      <c r="OPA44" s="594"/>
      <c r="OPB44" s="594"/>
      <c r="OPC44" s="594"/>
      <c r="OPD44" s="594"/>
      <c r="OPE44" s="594"/>
      <c r="OPF44" s="594"/>
      <c r="OPG44" s="594"/>
      <c r="OPH44" s="594"/>
      <c r="OPI44" s="594"/>
      <c r="OPJ44" s="594"/>
      <c r="OPK44" s="594"/>
      <c r="OPL44" s="594"/>
      <c r="OPM44" s="594"/>
      <c r="OPN44" s="594" t="s">
        <v>0</v>
      </c>
      <c r="OPO44" s="594"/>
      <c r="OPP44" s="594"/>
      <c r="OPQ44" s="594"/>
      <c r="OPR44" s="594"/>
      <c r="OPS44" s="594"/>
      <c r="OPT44" s="594"/>
      <c r="OPU44" s="594"/>
      <c r="OPV44" s="594"/>
      <c r="OPW44" s="594"/>
      <c r="OPX44" s="594"/>
      <c r="OPY44" s="594"/>
      <c r="OPZ44" s="594"/>
      <c r="OQA44" s="594"/>
      <c r="OQB44" s="594"/>
      <c r="OQC44" s="594"/>
      <c r="OQD44" s="594" t="s">
        <v>0</v>
      </c>
      <c r="OQE44" s="594"/>
      <c r="OQF44" s="594"/>
      <c r="OQG44" s="594"/>
      <c r="OQH44" s="594"/>
      <c r="OQI44" s="594"/>
      <c r="OQJ44" s="594"/>
      <c r="OQK44" s="594"/>
      <c r="OQL44" s="594"/>
      <c r="OQM44" s="594"/>
      <c r="OQN44" s="594"/>
      <c r="OQO44" s="594"/>
      <c r="OQP44" s="594"/>
      <c r="OQQ44" s="594"/>
      <c r="OQR44" s="594"/>
      <c r="OQS44" s="594"/>
      <c r="OQT44" s="594" t="s">
        <v>0</v>
      </c>
      <c r="OQU44" s="594"/>
      <c r="OQV44" s="594"/>
      <c r="OQW44" s="594"/>
      <c r="OQX44" s="594"/>
      <c r="OQY44" s="594"/>
      <c r="OQZ44" s="594"/>
      <c r="ORA44" s="594"/>
      <c r="ORB44" s="594"/>
      <c r="ORC44" s="594"/>
      <c r="ORD44" s="594"/>
      <c r="ORE44" s="594"/>
      <c r="ORF44" s="594"/>
      <c r="ORG44" s="594"/>
      <c r="ORH44" s="594"/>
      <c r="ORI44" s="594"/>
      <c r="ORJ44" s="594" t="s">
        <v>0</v>
      </c>
      <c r="ORK44" s="594"/>
      <c r="ORL44" s="594"/>
      <c r="ORM44" s="594"/>
      <c r="ORN44" s="594"/>
      <c r="ORO44" s="594"/>
      <c r="ORP44" s="594"/>
      <c r="ORQ44" s="594"/>
      <c r="ORR44" s="594"/>
      <c r="ORS44" s="594"/>
      <c r="ORT44" s="594"/>
      <c r="ORU44" s="594"/>
      <c r="ORV44" s="594"/>
      <c r="ORW44" s="594"/>
      <c r="ORX44" s="594"/>
      <c r="ORY44" s="594"/>
      <c r="ORZ44" s="594" t="s">
        <v>0</v>
      </c>
      <c r="OSA44" s="594"/>
      <c r="OSB44" s="594"/>
      <c r="OSC44" s="594"/>
      <c r="OSD44" s="594"/>
      <c r="OSE44" s="594"/>
      <c r="OSF44" s="594"/>
      <c r="OSG44" s="594"/>
      <c r="OSH44" s="594"/>
      <c r="OSI44" s="594"/>
      <c r="OSJ44" s="594"/>
      <c r="OSK44" s="594"/>
      <c r="OSL44" s="594"/>
      <c r="OSM44" s="594"/>
      <c r="OSN44" s="594"/>
      <c r="OSO44" s="594"/>
      <c r="OSP44" s="594" t="s">
        <v>0</v>
      </c>
      <c r="OSQ44" s="594"/>
      <c r="OSR44" s="594"/>
      <c r="OSS44" s="594"/>
      <c r="OST44" s="594"/>
      <c r="OSU44" s="594"/>
      <c r="OSV44" s="594"/>
      <c r="OSW44" s="594"/>
      <c r="OSX44" s="594"/>
      <c r="OSY44" s="594"/>
      <c r="OSZ44" s="594"/>
      <c r="OTA44" s="594"/>
      <c r="OTB44" s="594"/>
      <c r="OTC44" s="594"/>
      <c r="OTD44" s="594"/>
      <c r="OTE44" s="594"/>
      <c r="OTF44" s="594" t="s">
        <v>0</v>
      </c>
      <c r="OTG44" s="594"/>
      <c r="OTH44" s="594"/>
      <c r="OTI44" s="594"/>
      <c r="OTJ44" s="594"/>
      <c r="OTK44" s="594"/>
      <c r="OTL44" s="594"/>
      <c r="OTM44" s="594"/>
      <c r="OTN44" s="594"/>
      <c r="OTO44" s="594"/>
      <c r="OTP44" s="594"/>
      <c r="OTQ44" s="594"/>
      <c r="OTR44" s="594"/>
      <c r="OTS44" s="594"/>
      <c r="OTT44" s="594"/>
      <c r="OTU44" s="594"/>
      <c r="OTV44" s="594" t="s">
        <v>0</v>
      </c>
      <c r="OTW44" s="594"/>
      <c r="OTX44" s="594"/>
      <c r="OTY44" s="594"/>
      <c r="OTZ44" s="594"/>
      <c r="OUA44" s="594"/>
      <c r="OUB44" s="594"/>
      <c r="OUC44" s="594"/>
      <c r="OUD44" s="594"/>
      <c r="OUE44" s="594"/>
      <c r="OUF44" s="594"/>
      <c r="OUG44" s="594"/>
      <c r="OUH44" s="594"/>
      <c r="OUI44" s="594"/>
      <c r="OUJ44" s="594"/>
      <c r="OUK44" s="594"/>
      <c r="OUL44" s="594" t="s">
        <v>0</v>
      </c>
      <c r="OUM44" s="594"/>
      <c r="OUN44" s="594"/>
      <c r="OUO44" s="594"/>
      <c r="OUP44" s="594"/>
      <c r="OUQ44" s="594"/>
      <c r="OUR44" s="594"/>
      <c r="OUS44" s="594"/>
      <c r="OUT44" s="594"/>
      <c r="OUU44" s="594"/>
      <c r="OUV44" s="594"/>
      <c r="OUW44" s="594"/>
      <c r="OUX44" s="594"/>
      <c r="OUY44" s="594"/>
      <c r="OUZ44" s="594"/>
      <c r="OVA44" s="594"/>
      <c r="OVB44" s="594" t="s">
        <v>0</v>
      </c>
      <c r="OVC44" s="594"/>
      <c r="OVD44" s="594"/>
      <c r="OVE44" s="594"/>
      <c r="OVF44" s="594"/>
      <c r="OVG44" s="594"/>
      <c r="OVH44" s="594"/>
      <c r="OVI44" s="594"/>
      <c r="OVJ44" s="594"/>
      <c r="OVK44" s="594"/>
      <c r="OVL44" s="594"/>
      <c r="OVM44" s="594"/>
      <c r="OVN44" s="594"/>
      <c r="OVO44" s="594"/>
      <c r="OVP44" s="594"/>
      <c r="OVQ44" s="594"/>
      <c r="OVR44" s="594" t="s">
        <v>0</v>
      </c>
      <c r="OVS44" s="594"/>
      <c r="OVT44" s="594"/>
      <c r="OVU44" s="594"/>
      <c r="OVV44" s="594"/>
      <c r="OVW44" s="594"/>
      <c r="OVX44" s="594"/>
      <c r="OVY44" s="594"/>
      <c r="OVZ44" s="594"/>
      <c r="OWA44" s="594"/>
      <c r="OWB44" s="594"/>
      <c r="OWC44" s="594"/>
      <c r="OWD44" s="594"/>
      <c r="OWE44" s="594"/>
      <c r="OWF44" s="594"/>
      <c r="OWG44" s="594"/>
      <c r="OWH44" s="594" t="s">
        <v>0</v>
      </c>
      <c r="OWI44" s="594"/>
      <c r="OWJ44" s="594"/>
      <c r="OWK44" s="594"/>
      <c r="OWL44" s="594"/>
      <c r="OWM44" s="594"/>
      <c r="OWN44" s="594"/>
      <c r="OWO44" s="594"/>
      <c r="OWP44" s="594"/>
      <c r="OWQ44" s="594"/>
      <c r="OWR44" s="594"/>
      <c r="OWS44" s="594"/>
      <c r="OWT44" s="594"/>
      <c r="OWU44" s="594"/>
      <c r="OWV44" s="594"/>
      <c r="OWW44" s="594"/>
      <c r="OWX44" s="594" t="s">
        <v>0</v>
      </c>
      <c r="OWY44" s="594"/>
      <c r="OWZ44" s="594"/>
      <c r="OXA44" s="594"/>
      <c r="OXB44" s="594"/>
      <c r="OXC44" s="594"/>
      <c r="OXD44" s="594"/>
      <c r="OXE44" s="594"/>
      <c r="OXF44" s="594"/>
      <c r="OXG44" s="594"/>
      <c r="OXH44" s="594"/>
      <c r="OXI44" s="594"/>
      <c r="OXJ44" s="594"/>
      <c r="OXK44" s="594"/>
      <c r="OXL44" s="594"/>
      <c r="OXM44" s="594"/>
      <c r="OXN44" s="594" t="s">
        <v>0</v>
      </c>
      <c r="OXO44" s="594"/>
      <c r="OXP44" s="594"/>
      <c r="OXQ44" s="594"/>
      <c r="OXR44" s="594"/>
      <c r="OXS44" s="594"/>
      <c r="OXT44" s="594"/>
      <c r="OXU44" s="594"/>
      <c r="OXV44" s="594"/>
      <c r="OXW44" s="594"/>
      <c r="OXX44" s="594"/>
      <c r="OXY44" s="594"/>
      <c r="OXZ44" s="594"/>
      <c r="OYA44" s="594"/>
      <c r="OYB44" s="594"/>
      <c r="OYC44" s="594"/>
      <c r="OYD44" s="594" t="s">
        <v>0</v>
      </c>
      <c r="OYE44" s="594"/>
      <c r="OYF44" s="594"/>
      <c r="OYG44" s="594"/>
      <c r="OYH44" s="594"/>
      <c r="OYI44" s="594"/>
      <c r="OYJ44" s="594"/>
      <c r="OYK44" s="594"/>
      <c r="OYL44" s="594"/>
      <c r="OYM44" s="594"/>
      <c r="OYN44" s="594"/>
      <c r="OYO44" s="594"/>
      <c r="OYP44" s="594"/>
      <c r="OYQ44" s="594"/>
      <c r="OYR44" s="594"/>
      <c r="OYS44" s="594"/>
      <c r="OYT44" s="594" t="s">
        <v>0</v>
      </c>
      <c r="OYU44" s="594"/>
      <c r="OYV44" s="594"/>
      <c r="OYW44" s="594"/>
      <c r="OYX44" s="594"/>
      <c r="OYY44" s="594"/>
      <c r="OYZ44" s="594"/>
      <c r="OZA44" s="594"/>
      <c r="OZB44" s="594"/>
      <c r="OZC44" s="594"/>
      <c r="OZD44" s="594"/>
      <c r="OZE44" s="594"/>
      <c r="OZF44" s="594"/>
      <c r="OZG44" s="594"/>
      <c r="OZH44" s="594"/>
      <c r="OZI44" s="594"/>
      <c r="OZJ44" s="594" t="s">
        <v>0</v>
      </c>
      <c r="OZK44" s="594"/>
      <c r="OZL44" s="594"/>
      <c r="OZM44" s="594"/>
      <c r="OZN44" s="594"/>
      <c r="OZO44" s="594"/>
      <c r="OZP44" s="594"/>
      <c r="OZQ44" s="594"/>
      <c r="OZR44" s="594"/>
      <c r="OZS44" s="594"/>
      <c r="OZT44" s="594"/>
      <c r="OZU44" s="594"/>
      <c r="OZV44" s="594"/>
      <c r="OZW44" s="594"/>
      <c r="OZX44" s="594"/>
      <c r="OZY44" s="594"/>
      <c r="OZZ44" s="594" t="s">
        <v>0</v>
      </c>
      <c r="PAA44" s="594"/>
      <c r="PAB44" s="594"/>
      <c r="PAC44" s="594"/>
      <c r="PAD44" s="594"/>
      <c r="PAE44" s="594"/>
      <c r="PAF44" s="594"/>
      <c r="PAG44" s="594"/>
      <c r="PAH44" s="594"/>
      <c r="PAI44" s="594"/>
      <c r="PAJ44" s="594"/>
      <c r="PAK44" s="594"/>
      <c r="PAL44" s="594"/>
      <c r="PAM44" s="594"/>
      <c r="PAN44" s="594"/>
      <c r="PAO44" s="594"/>
      <c r="PAP44" s="594" t="s">
        <v>0</v>
      </c>
      <c r="PAQ44" s="594"/>
      <c r="PAR44" s="594"/>
      <c r="PAS44" s="594"/>
      <c r="PAT44" s="594"/>
      <c r="PAU44" s="594"/>
      <c r="PAV44" s="594"/>
      <c r="PAW44" s="594"/>
      <c r="PAX44" s="594"/>
      <c r="PAY44" s="594"/>
      <c r="PAZ44" s="594"/>
      <c r="PBA44" s="594"/>
      <c r="PBB44" s="594"/>
      <c r="PBC44" s="594"/>
      <c r="PBD44" s="594"/>
      <c r="PBE44" s="594"/>
      <c r="PBF44" s="594" t="s">
        <v>0</v>
      </c>
      <c r="PBG44" s="594"/>
      <c r="PBH44" s="594"/>
      <c r="PBI44" s="594"/>
      <c r="PBJ44" s="594"/>
      <c r="PBK44" s="594"/>
      <c r="PBL44" s="594"/>
      <c r="PBM44" s="594"/>
      <c r="PBN44" s="594"/>
      <c r="PBO44" s="594"/>
      <c r="PBP44" s="594"/>
      <c r="PBQ44" s="594"/>
      <c r="PBR44" s="594"/>
      <c r="PBS44" s="594"/>
      <c r="PBT44" s="594"/>
      <c r="PBU44" s="594"/>
      <c r="PBV44" s="594" t="s">
        <v>0</v>
      </c>
      <c r="PBW44" s="594"/>
      <c r="PBX44" s="594"/>
      <c r="PBY44" s="594"/>
      <c r="PBZ44" s="594"/>
      <c r="PCA44" s="594"/>
      <c r="PCB44" s="594"/>
      <c r="PCC44" s="594"/>
      <c r="PCD44" s="594"/>
      <c r="PCE44" s="594"/>
      <c r="PCF44" s="594"/>
      <c r="PCG44" s="594"/>
      <c r="PCH44" s="594"/>
      <c r="PCI44" s="594"/>
      <c r="PCJ44" s="594"/>
      <c r="PCK44" s="594"/>
      <c r="PCL44" s="594" t="s">
        <v>0</v>
      </c>
      <c r="PCM44" s="594"/>
      <c r="PCN44" s="594"/>
      <c r="PCO44" s="594"/>
      <c r="PCP44" s="594"/>
      <c r="PCQ44" s="594"/>
      <c r="PCR44" s="594"/>
      <c r="PCS44" s="594"/>
      <c r="PCT44" s="594"/>
      <c r="PCU44" s="594"/>
      <c r="PCV44" s="594"/>
      <c r="PCW44" s="594"/>
      <c r="PCX44" s="594"/>
      <c r="PCY44" s="594"/>
      <c r="PCZ44" s="594"/>
      <c r="PDA44" s="594"/>
      <c r="PDB44" s="594" t="s">
        <v>0</v>
      </c>
      <c r="PDC44" s="594"/>
      <c r="PDD44" s="594"/>
      <c r="PDE44" s="594"/>
      <c r="PDF44" s="594"/>
      <c r="PDG44" s="594"/>
      <c r="PDH44" s="594"/>
      <c r="PDI44" s="594"/>
      <c r="PDJ44" s="594"/>
      <c r="PDK44" s="594"/>
      <c r="PDL44" s="594"/>
      <c r="PDM44" s="594"/>
      <c r="PDN44" s="594"/>
      <c r="PDO44" s="594"/>
      <c r="PDP44" s="594"/>
      <c r="PDQ44" s="594"/>
      <c r="PDR44" s="594" t="s">
        <v>0</v>
      </c>
      <c r="PDS44" s="594"/>
      <c r="PDT44" s="594"/>
      <c r="PDU44" s="594"/>
      <c r="PDV44" s="594"/>
      <c r="PDW44" s="594"/>
      <c r="PDX44" s="594"/>
      <c r="PDY44" s="594"/>
      <c r="PDZ44" s="594"/>
      <c r="PEA44" s="594"/>
      <c r="PEB44" s="594"/>
      <c r="PEC44" s="594"/>
      <c r="PED44" s="594"/>
      <c r="PEE44" s="594"/>
      <c r="PEF44" s="594"/>
      <c r="PEG44" s="594"/>
      <c r="PEH44" s="594" t="s">
        <v>0</v>
      </c>
      <c r="PEI44" s="594"/>
      <c r="PEJ44" s="594"/>
      <c r="PEK44" s="594"/>
      <c r="PEL44" s="594"/>
      <c r="PEM44" s="594"/>
      <c r="PEN44" s="594"/>
      <c r="PEO44" s="594"/>
      <c r="PEP44" s="594"/>
      <c r="PEQ44" s="594"/>
      <c r="PER44" s="594"/>
      <c r="PES44" s="594"/>
      <c r="PET44" s="594"/>
      <c r="PEU44" s="594"/>
      <c r="PEV44" s="594"/>
      <c r="PEW44" s="594"/>
      <c r="PEX44" s="594" t="s">
        <v>0</v>
      </c>
      <c r="PEY44" s="594"/>
      <c r="PEZ44" s="594"/>
      <c r="PFA44" s="594"/>
      <c r="PFB44" s="594"/>
      <c r="PFC44" s="594"/>
      <c r="PFD44" s="594"/>
      <c r="PFE44" s="594"/>
      <c r="PFF44" s="594"/>
      <c r="PFG44" s="594"/>
      <c r="PFH44" s="594"/>
      <c r="PFI44" s="594"/>
      <c r="PFJ44" s="594"/>
      <c r="PFK44" s="594"/>
      <c r="PFL44" s="594"/>
      <c r="PFM44" s="594"/>
      <c r="PFN44" s="594" t="s">
        <v>0</v>
      </c>
      <c r="PFO44" s="594"/>
      <c r="PFP44" s="594"/>
      <c r="PFQ44" s="594"/>
      <c r="PFR44" s="594"/>
      <c r="PFS44" s="594"/>
      <c r="PFT44" s="594"/>
      <c r="PFU44" s="594"/>
      <c r="PFV44" s="594"/>
      <c r="PFW44" s="594"/>
      <c r="PFX44" s="594"/>
      <c r="PFY44" s="594"/>
      <c r="PFZ44" s="594"/>
      <c r="PGA44" s="594"/>
      <c r="PGB44" s="594"/>
      <c r="PGC44" s="594"/>
      <c r="PGD44" s="594" t="s">
        <v>0</v>
      </c>
      <c r="PGE44" s="594"/>
      <c r="PGF44" s="594"/>
      <c r="PGG44" s="594"/>
      <c r="PGH44" s="594"/>
      <c r="PGI44" s="594"/>
      <c r="PGJ44" s="594"/>
      <c r="PGK44" s="594"/>
      <c r="PGL44" s="594"/>
      <c r="PGM44" s="594"/>
      <c r="PGN44" s="594"/>
      <c r="PGO44" s="594"/>
      <c r="PGP44" s="594"/>
      <c r="PGQ44" s="594"/>
      <c r="PGR44" s="594"/>
      <c r="PGS44" s="594"/>
      <c r="PGT44" s="594" t="s">
        <v>0</v>
      </c>
      <c r="PGU44" s="594"/>
      <c r="PGV44" s="594"/>
      <c r="PGW44" s="594"/>
      <c r="PGX44" s="594"/>
      <c r="PGY44" s="594"/>
      <c r="PGZ44" s="594"/>
      <c r="PHA44" s="594"/>
      <c r="PHB44" s="594"/>
      <c r="PHC44" s="594"/>
      <c r="PHD44" s="594"/>
      <c r="PHE44" s="594"/>
      <c r="PHF44" s="594"/>
      <c r="PHG44" s="594"/>
      <c r="PHH44" s="594"/>
      <c r="PHI44" s="594"/>
      <c r="PHJ44" s="594" t="s">
        <v>0</v>
      </c>
      <c r="PHK44" s="594"/>
      <c r="PHL44" s="594"/>
      <c r="PHM44" s="594"/>
      <c r="PHN44" s="594"/>
      <c r="PHO44" s="594"/>
      <c r="PHP44" s="594"/>
      <c r="PHQ44" s="594"/>
      <c r="PHR44" s="594"/>
      <c r="PHS44" s="594"/>
      <c r="PHT44" s="594"/>
      <c r="PHU44" s="594"/>
      <c r="PHV44" s="594"/>
      <c r="PHW44" s="594"/>
      <c r="PHX44" s="594"/>
      <c r="PHY44" s="594"/>
      <c r="PHZ44" s="594" t="s">
        <v>0</v>
      </c>
      <c r="PIA44" s="594"/>
      <c r="PIB44" s="594"/>
      <c r="PIC44" s="594"/>
      <c r="PID44" s="594"/>
      <c r="PIE44" s="594"/>
      <c r="PIF44" s="594"/>
      <c r="PIG44" s="594"/>
      <c r="PIH44" s="594"/>
      <c r="PII44" s="594"/>
      <c r="PIJ44" s="594"/>
      <c r="PIK44" s="594"/>
      <c r="PIL44" s="594"/>
      <c r="PIM44" s="594"/>
      <c r="PIN44" s="594"/>
      <c r="PIO44" s="594"/>
      <c r="PIP44" s="594" t="s">
        <v>0</v>
      </c>
      <c r="PIQ44" s="594"/>
      <c r="PIR44" s="594"/>
      <c r="PIS44" s="594"/>
      <c r="PIT44" s="594"/>
      <c r="PIU44" s="594"/>
      <c r="PIV44" s="594"/>
      <c r="PIW44" s="594"/>
      <c r="PIX44" s="594"/>
      <c r="PIY44" s="594"/>
      <c r="PIZ44" s="594"/>
      <c r="PJA44" s="594"/>
      <c r="PJB44" s="594"/>
      <c r="PJC44" s="594"/>
      <c r="PJD44" s="594"/>
      <c r="PJE44" s="594"/>
      <c r="PJF44" s="594" t="s">
        <v>0</v>
      </c>
      <c r="PJG44" s="594"/>
      <c r="PJH44" s="594"/>
      <c r="PJI44" s="594"/>
      <c r="PJJ44" s="594"/>
      <c r="PJK44" s="594"/>
      <c r="PJL44" s="594"/>
      <c r="PJM44" s="594"/>
      <c r="PJN44" s="594"/>
      <c r="PJO44" s="594"/>
      <c r="PJP44" s="594"/>
      <c r="PJQ44" s="594"/>
      <c r="PJR44" s="594"/>
      <c r="PJS44" s="594"/>
      <c r="PJT44" s="594"/>
      <c r="PJU44" s="594"/>
      <c r="PJV44" s="594" t="s">
        <v>0</v>
      </c>
      <c r="PJW44" s="594"/>
      <c r="PJX44" s="594"/>
      <c r="PJY44" s="594"/>
      <c r="PJZ44" s="594"/>
      <c r="PKA44" s="594"/>
      <c r="PKB44" s="594"/>
      <c r="PKC44" s="594"/>
      <c r="PKD44" s="594"/>
      <c r="PKE44" s="594"/>
      <c r="PKF44" s="594"/>
      <c r="PKG44" s="594"/>
      <c r="PKH44" s="594"/>
      <c r="PKI44" s="594"/>
      <c r="PKJ44" s="594"/>
      <c r="PKK44" s="594"/>
      <c r="PKL44" s="594" t="s">
        <v>0</v>
      </c>
      <c r="PKM44" s="594"/>
      <c r="PKN44" s="594"/>
      <c r="PKO44" s="594"/>
      <c r="PKP44" s="594"/>
      <c r="PKQ44" s="594"/>
      <c r="PKR44" s="594"/>
      <c r="PKS44" s="594"/>
      <c r="PKT44" s="594"/>
      <c r="PKU44" s="594"/>
      <c r="PKV44" s="594"/>
      <c r="PKW44" s="594"/>
      <c r="PKX44" s="594"/>
      <c r="PKY44" s="594"/>
      <c r="PKZ44" s="594"/>
      <c r="PLA44" s="594"/>
      <c r="PLB44" s="594" t="s">
        <v>0</v>
      </c>
      <c r="PLC44" s="594"/>
      <c r="PLD44" s="594"/>
      <c r="PLE44" s="594"/>
      <c r="PLF44" s="594"/>
      <c r="PLG44" s="594"/>
      <c r="PLH44" s="594"/>
      <c r="PLI44" s="594"/>
      <c r="PLJ44" s="594"/>
      <c r="PLK44" s="594"/>
      <c r="PLL44" s="594"/>
      <c r="PLM44" s="594"/>
      <c r="PLN44" s="594"/>
      <c r="PLO44" s="594"/>
      <c r="PLP44" s="594"/>
      <c r="PLQ44" s="594"/>
      <c r="PLR44" s="594" t="s">
        <v>0</v>
      </c>
      <c r="PLS44" s="594"/>
      <c r="PLT44" s="594"/>
      <c r="PLU44" s="594"/>
      <c r="PLV44" s="594"/>
      <c r="PLW44" s="594"/>
      <c r="PLX44" s="594"/>
      <c r="PLY44" s="594"/>
      <c r="PLZ44" s="594"/>
      <c r="PMA44" s="594"/>
      <c r="PMB44" s="594"/>
      <c r="PMC44" s="594"/>
      <c r="PMD44" s="594"/>
      <c r="PME44" s="594"/>
      <c r="PMF44" s="594"/>
      <c r="PMG44" s="594"/>
      <c r="PMH44" s="594" t="s">
        <v>0</v>
      </c>
      <c r="PMI44" s="594"/>
      <c r="PMJ44" s="594"/>
      <c r="PMK44" s="594"/>
      <c r="PML44" s="594"/>
      <c r="PMM44" s="594"/>
      <c r="PMN44" s="594"/>
      <c r="PMO44" s="594"/>
      <c r="PMP44" s="594"/>
      <c r="PMQ44" s="594"/>
      <c r="PMR44" s="594"/>
      <c r="PMS44" s="594"/>
      <c r="PMT44" s="594"/>
      <c r="PMU44" s="594"/>
      <c r="PMV44" s="594"/>
      <c r="PMW44" s="594"/>
      <c r="PMX44" s="594" t="s">
        <v>0</v>
      </c>
      <c r="PMY44" s="594"/>
      <c r="PMZ44" s="594"/>
      <c r="PNA44" s="594"/>
      <c r="PNB44" s="594"/>
      <c r="PNC44" s="594"/>
      <c r="PND44" s="594"/>
      <c r="PNE44" s="594"/>
      <c r="PNF44" s="594"/>
      <c r="PNG44" s="594"/>
      <c r="PNH44" s="594"/>
      <c r="PNI44" s="594"/>
      <c r="PNJ44" s="594"/>
      <c r="PNK44" s="594"/>
      <c r="PNL44" s="594"/>
      <c r="PNM44" s="594"/>
      <c r="PNN44" s="594" t="s">
        <v>0</v>
      </c>
      <c r="PNO44" s="594"/>
      <c r="PNP44" s="594"/>
      <c r="PNQ44" s="594"/>
      <c r="PNR44" s="594"/>
      <c r="PNS44" s="594"/>
      <c r="PNT44" s="594"/>
      <c r="PNU44" s="594"/>
      <c r="PNV44" s="594"/>
      <c r="PNW44" s="594"/>
      <c r="PNX44" s="594"/>
      <c r="PNY44" s="594"/>
      <c r="PNZ44" s="594"/>
      <c r="POA44" s="594"/>
      <c r="POB44" s="594"/>
      <c r="POC44" s="594"/>
      <c r="POD44" s="594" t="s">
        <v>0</v>
      </c>
      <c r="POE44" s="594"/>
      <c r="POF44" s="594"/>
      <c r="POG44" s="594"/>
      <c r="POH44" s="594"/>
      <c r="POI44" s="594"/>
      <c r="POJ44" s="594"/>
      <c r="POK44" s="594"/>
      <c r="POL44" s="594"/>
      <c r="POM44" s="594"/>
      <c r="PON44" s="594"/>
      <c r="POO44" s="594"/>
      <c r="POP44" s="594"/>
      <c r="POQ44" s="594"/>
      <c r="POR44" s="594"/>
      <c r="POS44" s="594"/>
      <c r="POT44" s="594" t="s">
        <v>0</v>
      </c>
      <c r="POU44" s="594"/>
      <c r="POV44" s="594"/>
      <c r="POW44" s="594"/>
      <c r="POX44" s="594"/>
      <c r="POY44" s="594"/>
      <c r="POZ44" s="594"/>
      <c r="PPA44" s="594"/>
      <c r="PPB44" s="594"/>
      <c r="PPC44" s="594"/>
      <c r="PPD44" s="594"/>
      <c r="PPE44" s="594"/>
      <c r="PPF44" s="594"/>
      <c r="PPG44" s="594"/>
      <c r="PPH44" s="594"/>
      <c r="PPI44" s="594"/>
      <c r="PPJ44" s="594" t="s">
        <v>0</v>
      </c>
      <c r="PPK44" s="594"/>
      <c r="PPL44" s="594"/>
      <c r="PPM44" s="594"/>
      <c r="PPN44" s="594"/>
      <c r="PPO44" s="594"/>
      <c r="PPP44" s="594"/>
      <c r="PPQ44" s="594"/>
      <c r="PPR44" s="594"/>
      <c r="PPS44" s="594"/>
      <c r="PPT44" s="594"/>
      <c r="PPU44" s="594"/>
      <c r="PPV44" s="594"/>
      <c r="PPW44" s="594"/>
      <c r="PPX44" s="594"/>
      <c r="PPY44" s="594"/>
      <c r="PPZ44" s="594" t="s">
        <v>0</v>
      </c>
      <c r="PQA44" s="594"/>
      <c r="PQB44" s="594"/>
      <c r="PQC44" s="594"/>
      <c r="PQD44" s="594"/>
      <c r="PQE44" s="594"/>
      <c r="PQF44" s="594"/>
      <c r="PQG44" s="594"/>
      <c r="PQH44" s="594"/>
      <c r="PQI44" s="594"/>
      <c r="PQJ44" s="594"/>
      <c r="PQK44" s="594"/>
      <c r="PQL44" s="594"/>
      <c r="PQM44" s="594"/>
      <c r="PQN44" s="594"/>
      <c r="PQO44" s="594"/>
      <c r="PQP44" s="594" t="s">
        <v>0</v>
      </c>
      <c r="PQQ44" s="594"/>
      <c r="PQR44" s="594"/>
      <c r="PQS44" s="594"/>
      <c r="PQT44" s="594"/>
      <c r="PQU44" s="594"/>
      <c r="PQV44" s="594"/>
      <c r="PQW44" s="594"/>
      <c r="PQX44" s="594"/>
      <c r="PQY44" s="594"/>
      <c r="PQZ44" s="594"/>
      <c r="PRA44" s="594"/>
      <c r="PRB44" s="594"/>
      <c r="PRC44" s="594"/>
      <c r="PRD44" s="594"/>
      <c r="PRE44" s="594"/>
      <c r="PRF44" s="594" t="s">
        <v>0</v>
      </c>
      <c r="PRG44" s="594"/>
      <c r="PRH44" s="594"/>
      <c r="PRI44" s="594"/>
      <c r="PRJ44" s="594"/>
      <c r="PRK44" s="594"/>
      <c r="PRL44" s="594"/>
      <c r="PRM44" s="594"/>
      <c r="PRN44" s="594"/>
      <c r="PRO44" s="594"/>
      <c r="PRP44" s="594"/>
      <c r="PRQ44" s="594"/>
      <c r="PRR44" s="594"/>
      <c r="PRS44" s="594"/>
      <c r="PRT44" s="594"/>
      <c r="PRU44" s="594"/>
      <c r="PRV44" s="594" t="s">
        <v>0</v>
      </c>
      <c r="PRW44" s="594"/>
      <c r="PRX44" s="594"/>
      <c r="PRY44" s="594"/>
      <c r="PRZ44" s="594"/>
      <c r="PSA44" s="594"/>
      <c r="PSB44" s="594"/>
      <c r="PSC44" s="594"/>
      <c r="PSD44" s="594"/>
      <c r="PSE44" s="594"/>
      <c r="PSF44" s="594"/>
      <c r="PSG44" s="594"/>
      <c r="PSH44" s="594"/>
      <c r="PSI44" s="594"/>
      <c r="PSJ44" s="594"/>
      <c r="PSK44" s="594"/>
      <c r="PSL44" s="594" t="s">
        <v>0</v>
      </c>
      <c r="PSM44" s="594"/>
      <c r="PSN44" s="594"/>
      <c r="PSO44" s="594"/>
      <c r="PSP44" s="594"/>
      <c r="PSQ44" s="594"/>
      <c r="PSR44" s="594"/>
      <c r="PSS44" s="594"/>
      <c r="PST44" s="594"/>
      <c r="PSU44" s="594"/>
      <c r="PSV44" s="594"/>
      <c r="PSW44" s="594"/>
      <c r="PSX44" s="594"/>
      <c r="PSY44" s="594"/>
      <c r="PSZ44" s="594"/>
      <c r="PTA44" s="594"/>
      <c r="PTB44" s="594" t="s">
        <v>0</v>
      </c>
      <c r="PTC44" s="594"/>
      <c r="PTD44" s="594"/>
      <c r="PTE44" s="594"/>
      <c r="PTF44" s="594"/>
      <c r="PTG44" s="594"/>
      <c r="PTH44" s="594"/>
      <c r="PTI44" s="594"/>
      <c r="PTJ44" s="594"/>
      <c r="PTK44" s="594"/>
      <c r="PTL44" s="594"/>
      <c r="PTM44" s="594"/>
      <c r="PTN44" s="594"/>
      <c r="PTO44" s="594"/>
      <c r="PTP44" s="594"/>
      <c r="PTQ44" s="594"/>
      <c r="PTR44" s="594" t="s">
        <v>0</v>
      </c>
      <c r="PTS44" s="594"/>
      <c r="PTT44" s="594"/>
      <c r="PTU44" s="594"/>
      <c r="PTV44" s="594"/>
      <c r="PTW44" s="594"/>
      <c r="PTX44" s="594"/>
      <c r="PTY44" s="594"/>
      <c r="PTZ44" s="594"/>
      <c r="PUA44" s="594"/>
      <c r="PUB44" s="594"/>
      <c r="PUC44" s="594"/>
      <c r="PUD44" s="594"/>
      <c r="PUE44" s="594"/>
      <c r="PUF44" s="594"/>
      <c r="PUG44" s="594"/>
      <c r="PUH44" s="594" t="s">
        <v>0</v>
      </c>
      <c r="PUI44" s="594"/>
      <c r="PUJ44" s="594"/>
      <c r="PUK44" s="594"/>
      <c r="PUL44" s="594"/>
      <c r="PUM44" s="594"/>
      <c r="PUN44" s="594"/>
      <c r="PUO44" s="594"/>
      <c r="PUP44" s="594"/>
      <c r="PUQ44" s="594"/>
      <c r="PUR44" s="594"/>
      <c r="PUS44" s="594"/>
      <c r="PUT44" s="594"/>
      <c r="PUU44" s="594"/>
      <c r="PUV44" s="594"/>
      <c r="PUW44" s="594"/>
      <c r="PUX44" s="594" t="s">
        <v>0</v>
      </c>
      <c r="PUY44" s="594"/>
      <c r="PUZ44" s="594"/>
      <c r="PVA44" s="594"/>
      <c r="PVB44" s="594"/>
      <c r="PVC44" s="594"/>
      <c r="PVD44" s="594"/>
      <c r="PVE44" s="594"/>
      <c r="PVF44" s="594"/>
      <c r="PVG44" s="594"/>
      <c r="PVH44" s="594"/>
      <c r="PVI44" s="594"/>
      <c r="PVJ44" s="594"/>
      <c r="PVK44" s="594"/>
      <c r="PVL44" s="594"/>
      <c r="PVM44" s="594"/>
      <c r="PVN44" s="594" t="s">
        <v>0</v>
      </c>
      <c r="PVO44" s="594"/>
      <c r="PVP44" s="594"/>
      <c r="PVQ44" s="594"/>
      <c r="PVR44" s="594"/>
      <c r="PVS44" s="594"/>
      <c r="PVT44" s="594"/>
      <c r="PVU44" s="594"/>
      <c r="PVV44" s="594"/>
      <c r="PVW44" s="594"/>
      <c r="PVX44" s="594"/>
      <c r="PVY44" s="594"/>
      <c r="PVZ44" s="594"/>
      <c r="PWA44" s="594"/>
      <c r="PWB44" s="594"/>
      <c r="PWC44" s="594"/>
      <c r="PWD44" s="594" t="s">
        <v>0</v>
      </c>
      <c r="PWE44" s="594"/>
      <c r="PWF44" s="594"/>
      <c r="PWG44" s="594"/>
      <c r="PWH44" s="594"/>
      <c r="PWI44" s="594"/>
      <c r="PWJ44" s="594"/>
      <c r="PWK44" s="594"/>
      <c r="PWL44" s="594"/>
      <c r="PWM44" s="594"/>
      <c r="PWN44" s="594"/>
      <c r="PWO44" s="594"/>
      <c r="PWP44" s="594"/>
      <c r="PWQ44" s="594"/>
      <c r="PWR44" s="594"/>
      <c r="PWS44" s="594"/>
      <c r="PWT44" s="594" t="s">
        <v>0</v>
      </c>
      <c r="PWU44" s="594"/>
      <c r="PWV44" s="594"/>
      <c r="PWW44" s="594"/>
      <c r="PWX44" s="594"/>
      <c r="PWY44" s="594"/>
      <c r="PWZ44" s="594"/>
      <c r="PXA44" s="594"/>
      <c r="PXB44" s="594"/>
      <c r="PXC44" s="594"/>
      <c r="PXD44" s="594"/>
      <c r="PXE44" s="594"/>
      <c r="PXF44" s="594"/>
      <c r="PXG44" s="594"/>
      <c r="PXH44" s="594"/>
      <c r="PXI44" s="594"/>
      <c r="PXJ44" s="594" t="s">
        <v>0</v>
      </c>
      <c r="PXK44" s="594"/>
      <c r="PXL44" s="594"/>
      <c r="PXM44" s="594"/>
      <c r="PXN44" s="594"/>
      <c r="PXO44" s="594"/>
      <c r="PXP44" s="594"/>
      <c r="PXQ44" s="594"/>
      <c r="PXR44" s="594"/>
      <c r="PXS44" s="594"/>
      <c r="PXT44" s="594"/>
      <c r="PXU44" s="594"/>
      <c r="PXV44" s="594"/>
      <c r="PXW44" s="594"/>
      <c r="PXX44" s="594"/>
      <c r="PXY44" s="594"/>
      <c r="PXZ44" s="594" t="s">
        <v>0</v>
      </c>
      <c r="PYA44" s="594"/>
      <c r="PYB44" s="594"/>
      <c r="PYC44" s="594"/>
      <c r="PYD44" s="594"/>
      <c r="PYE44" s="594"/>
      <c r="PYF44" s="594"/>
      <c r="PYG44" s="594"/>
      <c r="PYH44" s="594"/>
      <c r="PYI44" s="594"/>
      <c r="PYJ44" s="594"/>
      <c r="PYK44" s="594"/>
      <c r="PYL44" s="594"/>
      <c r="PYM44" s="594"/>
      <c r="PYN44" s="594"/>
      <c r="PYO44" s="594"/>
      <c r="PYP44" s="594" t="s">
        <v>0</v>
      </c>
      <c r="PYQ44" s="594"/>
      <c r="PYR44" s="594"/>
      <c r="PYS44" s="594"/>
      <c r="PYT44" s="594"/>
      <c r="PYU44" s="594"/>
      <c r="PYV44" s="594"/>
      <c r="PYW44" s="594"/>
      <c r="PYX44" s="594"/>
      <c r="PYY44" s="594"/>
      <c r="PYZ44" s="594"/>
      <c r="PZA44" s="594"/>
      <c r="PZB44" s="594"/>
      <c r="PZC44" s="594"/>
      <c r="PZD44" s="594"/>
      <c r="PZE44" s="594"/>
      <c r="PZF44" s="594" t="s">
        <v>0</v>
      </c>
      <c r="PZG44" s="594"/>
      <c r="PZH44" s="594"/>
      <c r="PZI44" s="594"/>
      <c r="PZJ44" s="594"/>
      <c r="PZK44" s="594"/>
      <c r="PZL44" s="594"/>
      <c r="PZM44" s="594"/>
      <c r="PZN44" s="594"/>
      <c r="PZO44" s="594"/>
      <c r="PZP44" s="594"/>
      <c r="PZQ44" s="594"/>
      <c r="PZR44" s="594"/>
      <c r="PZS44" s="594"/>
      <c r="PZT44" s="594"/>
      <c r="PZU44" s="594"/>
      <c r="PZV44" s="594" t="s">
        <v>0</v>
      </c>
      <c r="PZW44" s="594"/>
      <c r="PZX44" s="594"/>
      <c r="PZY44" s="594"/>
      <c r="PZZ44" s="594"/>
      <c r="QAA44" s="594"/>
      <c r="QAB44" s="594"/>
      <c r="QAC44" s="594"/>
      <c r="QAD44" s="594"/>
      <c r="QAE44" s="594"/>
      <c r="QAF44" s="594"/>
      <c r="QAG44" s="594"/>
      <c r="QAH44" s="594"/>
      <c r="QAI44" s="594"/>
      <c r="QAJ44" s="594"/>
      <c r="QAK44" s="594"/>
      <c r="QAL44" s="594" t="s">
        <v>0</v>
      </c>
      <c r="QAM44" s="594"/>
      <c r="QAN44" s="594"/>
      <c r="QAO44" s="594"/>
      <c r="QAP44" s="594"/>
      <c r="QAQ44" s="594"/>
      <c r="QAR44" s="594"/>
      <c r="QAS44" s="594"/>
      <c r="QAT44" s="594"/>
      <c r="QAU44" s="594"/>
      <c r="QAV44" s="594"/>
      <c r="QAW44" s="594"/>
      <c r="QAX44" s="594"/>
      <c r="QAY44" s="594"/>
      <c r="QAZ44" s="594"/>
      <c r="QBA44" s="594"/>
      <c r="QBB44" s="594" t="s">
        <v>0</v>
      </c>
      <c r="QBC44" s="594"/>
      <c r="QBD44" s="594"/>
      <c r="QBE44" s="594"/>
      <c r="QBF44" s="594"/>
      <c r="QBG44" s="594"/>
      <c r="QBH44" s="594"/>
      <c r="QBI44" s="594"/>
      <c r="QBJ44" s="594"/>
      <c r="QBK44" s="594"/>
      <c r="QBL44" s="594"/>
      <c r="QBM44" s="594"/>
      <c r="QBN44" s="594"/>
      <c r="QBO44" s="594"/>
      <c r="QBP44" s="594"/>
      <c r="QBQ44" s="594"/>
      <c r="QBR44" s="594" t="s">
        <v>0</v>
      </c>
      <c r="QBS44" s="594"/>
      <c r="QBT44" s="594"/>
      <c r="QBU44" s="594"/>
      <c r="QBV44" s="594"/>
      <c r="QBW44" s="594"/>
      <c r="QBX44" s="594"/>
      <c r="QBY44" s="594"/>
      <c r="QBZ44" s="594"/>
      <c r="QCA44" s="594"/>
      <c r="QCB44" s="594"/>
      <c r="QCC44" s="594"/>
      <c r="QCD44" s="594"/>
      <c r="QCE44" s="594"/>
      <c r="QCF44" s="594"/>
      <c r="QCG44" s="594"/>
      <c r="QCH44" s="594" t="s">
        <v>0</v>
      </c>
      <c r="QCI44" s="594"/>
      <c r="QCJ44" s="594"/>
      <c r="QCK44" s="594"/>
      <c r="QCL44" s="594"/>
      <c r="QCM44" s="594"/>
      <c r="QCN44" s="594"/>
      <c r="QCO44" s="594"/>
      <c r="QCP44" s="594"/>
      <c r="QCQ44" s="594"/>
      <c r="QCR44" s="594"/>
      <c r="QCS44" s="594"/>
      <c r="QCT44" s="594"/>
      <c r="QCU44" s="594"/>
      <c r="QCV44" s="594"/>
      <c r="QCW44" s="594"/>
      <c r="QCX44" s="594" t="s">
        <v>0</v>
      </c>
      <c r="QCY44" s="594"/>
      <c r="QCZ44" s="594"/>
      <c r="QDA44" s="594"/>
      <c r="QDB44" s="594"/>
      <c r="QDC44" s="594"/>
      <c r="QDD44" s="594"/>
      <c r="QDE44" s="594"/>
      <c r="QDF44" s="594"/>
      <c r="QDG44" s="594"/>
      <c r="QDH44" s="594"/>
      <c r="QDI44" s="594"/>
      <c r="QDJ44" s="594"/>
      <c r="QDK44" s="594"/>
      <c r="QDL44" s="594"/>
      <c r="QDM44" s="594"/>
      <c r="QDN44" s="594" t="s">
        <v>0</v>
      </c>
      <c r="QDO44" s="594"/>
      <c r="QDP44" s="594"/>
      <c r="QDQ44" s="594"/>
      <c r="QDR44" s="594"/>
      <c r="QDS44" s="594"/>
      <c r="QDT44" s="594"/>
      <c r="QDU44" s="594"/>
      <c r="QDV44" s="594"/>
      <c r="QDW44" s="594"/>
      <c r="QDX44" s="594"/>
      <c r="QDY44" s="594"/>
      <c r="QDZ44" s="594"/>
      <c r="QEA44" s="594"/>
      <c r="QEB44" s="594"/>
      <c r="QEC44" s="594"/>
      <c r="QED44" s="594" t="s">
        <v>0</v>
      </c>
      <c r="QEE44" s="594"/>
      <c r="QEF44" s="594"/>
      <c r="QEG44" s="594"/>
      <c r="QEH44" s="594"/>
      <c r="QEI44" s="594"/>
      <c r="QEJ44" s="594"/>
      <c r="QEK44" s="594"/>
      <c r="QEL44" s="594"/>
      <c r="QEM44" s="594"/>
      <c r="QEN44" s="594"/>
      <c r="QEO44" s="594"/>
      <c r="QEP44" s="594"/>
      <c r="QEQ44" s="594"/>
      <c r="QER44" s="594"/>
      <c r="QES44" s="594"/>
      <c r="QET44" s="594" t="s">
        <v>0</v>
      </c>
      <c r="QEU44" s="594"/>
      <c r="QEV44" s="594"/>
      <c r="QEW44" s="594"/>
      <c r="QEX44" s="594"/>
      <c r="QEY44" s="594"/>
      <c r="QEZ44" s="594"/>
      <c r="QFA44" s="594"/>
      <c r="QFB44" s="594"/>
      <c r="QFC44" s="594"/>
      <c r="QFD44" s="594"/>
      <c r="QFE44" s="594"/>
      <c r="QFF44" s="594"/>
      <c r="QFG44" s="594"/>
      <c r="QFH44" s="594"/>
      <c r="QFI44" s="594"/>
      <c r="QFJ44" s="594" t="s">
        <v>0</v>
      </c>
      <c r="QFK44" s="594"/>
      <c r="QFL44" s="594"/>
      <c r="QFM44" s="594"/>
      <c r="QFN44" s="594"/>
      <c r="QFO44" s="594"/>
      <c r="QFP44" s="594"/>
      <c r="QFQ44" s="594"/>
      <c r="QFR44" s="594"/>
      <c r="QFS44" s="594"/>
      <c r="QFT44" s="594"/>
      <c r="QFU44" s="594"/>
      <c r="QFV44" s="594"/>
      <c r="QFW44" s="594"/>
      <c r="QFX44" s="594"/>
      <c r="QFY44" s="594"/>
      <c r="QFZ44" s="594" t="s">
        <v>0</v>
      </c>
      <c r="QGA44" s="594"/>
      <c r="QGB44" s="594"/>
      <c r="QGC44" s="594"/>
      <c r="QGD44" s="594"/>
      <c r="QGE44" s="594"/>
      <c r="QGF44" s="594"/>
      <c r="QGG44" s="594"/>
      <c r="QGH44" s="594"/>
      <c r="QGI44" s="594"/>
      <c r="QGJ44" s="594"/>
      <c r="QGK44" s="594"/>
      <c r="QGL44" s="594"/>
      <c r="QGM44" s="594"/>
      <c r="QGN44" s="594"/>
      <c r="QGO44" s="594"/>
      <c r="QGP44" s="594" t="s">
        <v>0</v>
      </c>
      <c r="QGQ44" s="594"/>
      <c r="QGR44" s="594"/>
      <c r="QGS44" s="594"/>
      <c r="QGT44" s="594"/>
      <c r="QGU44" s="594"/>
      <c r="QGV44" s="594"/>
      <c r="QGW44" s="594"/>
      <c r="QGX44" s="594"/>
      <c r="QGY44" s="594"/>
      <c r="QGZ44" s="594"/>
      <c r="QHA44" s="594"/>
      <c r="QHB44" s="594"/>
      <c r="QHC44" s="594"/>
      <c r="QHD44" s="594"/>
      <c r="QHE44" s="594"/>
      <c r="QHF44" s="594" t="s">
        <v>0</v>
      </c>
      <c r="QHG44" s="594"/>
      <c r="QHH44" s="594"/>
      <c r="QHI44" s="594"/>
      <c r="QHJ44" s="594"/>
      <c r="QHK44" s="594"/>
      <c r="QHL44" s="594"/>
      <c r="QHM44" s="594"/>
      <c r="QHN44" s="594"/>
      <c r="QHO44" s="594"/>
      <c r="QHP44" s="594"/>
      <c r="QHQ44" s="594"/>
      <c r="QHR44" s="594"/>
      <c r="QHS44" s="594"/>
      <c r="QHT44" s="594"/>
      <c r="QHU44" s="594"/>
      <c r="QHV44" s="594" t="s">
        <v>0</v>
      </c>
      <c r="QHW44" s="594"/>
      <c r="QHX44" s="594"/>
      <c r="QHY44" s="594"/>
      <c r="QHZ44" s="594"/>
      <c r="QIA44" s="594"/>
      <c r="QIB44" s="594"/>
      <c r="QIC44" s="594"/>
      <c r="QID44" s="594"/>
      <c r="QIE44" s="594"/>
      <c r="QIF44" s="594"/>
      <c r="QIG44" s="594"/>
      <c r="QIH44" s="594"/>
      <c r="QII44" s="594"/>
      <c r="QIJ44" s="594"/>
      <c r="QIK44" s="594"/>
      <c r="QIL44" s="594" t="s">
        <v>0</v>
      </c>
      <c r="QIM44" s="594"/>
      <c r="QIN44" s="594"/>
      <c r="QIO44" s="594"/>
      <c r="QIP44" s="594"/>
      <c r="QIQ44" s="594"/>
      <c r="QIR44" s="594"/>
      <c r="QIS44" s="594"/>
      <c r="QIT44" s="594"/>
      <c r="QIU44" s="594"/>
      <c r="QIV44" s="594"/>
      <c r="QIW44" s="594"/>
      <c r="QIX44" s="594"/>
      <c r="QIY44" s="594"/>
      <c r="QIZ44" s="594"/>
      <c r="QJA44" s="594"/>
      <c r="QJB44" s="594" t="s">
        <v>0</v>
      </c>
      <c r="QJC44" s="594"/>
      <c r="QJD44" s="594"/>
      <c r="QJE44" s="594"/>
      <c r="QJF44" s="594"/>
      <c r="QJG44" s="594"/>
      <c r="QJH44" s="594"/>
      <c r="QJI44" s="594"/>
      <c r="QJJ44" s="594"/>
      <c r="QJK44" s="594"/>
      <c r="QJL44" s="594"/>
      <c r="QJM44" s="594"/>
      <c r="QJN44" s="594"/>
      <c r="QJO44" s="594"/>
      <c r="QJP44" s="594"/>
      <c r="QJQ44" s="594"/>
      <c r="QJR44" s="594" t="s">
        <v>0</v>
      </c>
      <c r="QJS44" s="594"/>
      <c r="QJT44" s="594"/>
      <c r="QJU44" s="594"/>
      <c r="QJV44" s="594"/>
      <c r="QJW44" s="594"/>
      <c r="QJX44" s="594"/>
      <c r="QJY44" s="594"/>
      <c r="QJZ44" s="594"/>
      <c r="QKA44" s="594"/>
      <c r="QKB44" s="594"/>
      <c r="QKC44" s="594"/>
      <c r="QKD44" s="594"/>
      <c r="QKE44" s="594"/>
      <c r="QKF44" s="594"/>
      <c r="QKG44" s="594"/>
      <c r="QKH44" s="594" t="s">
        <v>0</v>
      </c>
      <c r="QKI44" s="594"/>
      <c r="QKJ44" s="594"/>
      <c r="QKK44" s="594"/>
      <c r="QKL44" s="594"/>
      <c r="QKM44" s="594"/>
      <c r="QKN44" s="594"/>
      <c r="QKO44" s="594"/>
      <c r="QKP44" s="594"/>
      <c r="QKQ44" s="594"/>
      <c r="QKR44" s="594"/>
      <c r="QKS44" s="594"/>
      <c r="QKT44" s="594"/>
      <c r="QKU44" s="594"/>
      <c r="QKV44" s="594"/>
      <c r="QKW44" s="594"/>
      <c r="QKX44" s="594" t="s">
        <v>0</v>
      </c>
      <c r="QKY44" s="594"/>
      <c r="QKZ44" s="594"/>
      <c r="QLA44" s="594"/>
      <c r="QLB44" s="594"/>
      <c r="QLC44" s="594"/>
      <c r="QLD44" s="594"/>
      <c r="QLE44" s="594"/>
      <c r="QLF44" s="594"/>
      <c r="QLG44" s="594"/>
      <c r="QLH44" s="594"/>
      <c r="QLI44" s="594"/>
      <c r="QLJ44" s="594"/>
      <c r="QLK44" s="594"/>
      <c r="QLL44" s="594"/>
      <c r="QLM44" s="594"/>
      <c r="QLN44" s="594" t="s">
        <v>0</v>
      </c>
      <c r="QLO44" s="594"/>
      <c r="QLP44" s="594"/>
      <c r="QLQ44" s="594"/>
      <c r="QLR44" s="594"/>
      <c r="QLS44" s="594"/>
      <c r="QLT44" s="594"/>
      <c r="QLU44" s="594"/>
      <c r="QLV44" s="594"/>
      <c r="QLW44" s="594"/>
      <c r="QLX44" s="594"/>
      <c r="QLY44" s="594"/>
      <c r="QLZ44" s="594"/>
      <c r="QMA44" s="594"/>
      <c r="QMB44" s="594"/>
      <c r="QMC44" s="594"/>
      <c r="QMD44" s="594" t="s">
        <v>0</v>
      </c>
      <c r="QME44" s="594"/>
      <c r="QMF44" s="594"/>
      <c r="QMG44" s="594"/>
      <c r="QMH44" s="594"/>
      <c r="QMI44" s="594"/>
      <c r="QMJ44" s="594"/>
      <c r="QMK44" s="594"/>
      <c r="QML44" s="594"/>
      <c r="QMM44" s="594"/>
      <c r="QMN44" s="594"/>
      <c r="QMO44" s="594"/>
      <c r="QMP44" s="594"/>
      <c r="QMQ44" s="594"/>
      <c r="QMR44" s="594"/>
      <c r="QMS44" s="594"/>
      <c r="QMT44" s="594" t="s">
        <v>0</v>
      </c>
      <c r="QMU44" s="594"/>
      <c r="QMV44" s="594"/>
      <c r="QMW44" s="594"/>
      <c r="QMX44" s="594"/>
      <c r="QMY44" s="594"/>
      <c r="QMZ44" s="594"/>
      <c r="QNA44" s="594"/>
      <c r="QNB44" s="594"/>
      <c r="QNC44" s="594"/>
      <c r="QND44" s="594"/>
      <c r="QNE44" s="594"/>
      <c r="QNF44" s="594"/>
      <c r="QNG44" s="594"/>
      <c r="QNH44" s="594"/>
      <c r="QNI44" s="594"/>
      <c r="QNJ44" s="594" t="s">
        <v>0</v>
      </c>
      <c r="QNK44" s="594"/>
      <c r="QNL44" s="594"/>
      <c r="QNM44" s="594"/>
      <c r="QNN44" s="594"/>
      <c r="QNO44" s="594"/>
      <c r="QNP44" s="594"/>
      <c r="QNQ44" s="594"/>
      <c r="QNR44" s="594"/>
      <c r="QNS44" s="594"/>
      <c r="QNT44" s="594"/>
      <c r="QNU44" s="594"/>
      <c r="QNV44" s="594"/>
      <c r="QNW44" s="594"/>
      <c r="QNX44" s="594"/>
      <c r="QNY44" s="594"/>
      <c r="QNZ44" s="594" t="s">
        <v>0</v>
      </c>
      <c r="QOA44" s="594"/>
      <c r="QOB44" s="594"/>
      <c r="QOC44" s="594"/>
      <c r="QOD44" s="594"/>
      <c r="QOE44" s="594"/>
      <c r="QOF44" s="594"/>
      <c r="QOG44" s="594"/>
      <c r="QOH44" s="594"/>
      <c r="QOI44" s="594"/>
      <c r="QOJ44" s="594"/>
      <c r="QOK44" s="594"/>
      <c r="QOL44" s="594"/>
      <c r="QOM44" s="594"/>
      <c r="QON44" s="594"/>
      <c r="QOO44" s="594"/>
      <c r="QOP44" s="594" t="s">
        <v>0</v>
      </c>
      <c r="QOQ44" s="594"/>
      <c r="QOR44" s="594"/>
      <c r="QOS44" s="594"/>
      <c r="QOT44" s="594"/>
      <c r="QOU44" s="594"/>
      <c r="QOV44" s="594"/>
      <c r="QOW44" s="594"/>
      <c r="QOX44" s="594"/>
      <c r="QOY44" s="594"/>
      <c r="QOZ44" s="594"/>
      <c r="QPA44" s="594"/>
      <c r="QPB44" s="594"/>
      <c r="QPC44" s="594"/>
      <c r="QPD44" s="594"/>
      <c r="QPE44" s="594"/>
      <c r="QPF44" s="594" t="s">
        <v>0</v>
      </c>
      <c r="QPG44" s="594"/>
      <c r="QPH44" s="594"/>
      <c r="QPI44" s="594"/>
      <c r="QPJ44" s="594"/>
      <c r="QPK44" s="594"/>
      <c r="QPL44" s="594"/>
      <c r="QPM44" s="594"/>
      <c r="QPN44" s="594"/>
      <c r="QPO44" s="594"/>
      <c r="QPP44" s="594"/>
      <c r="QPQ44" s="594"/>
      <c r="QPR44" s="594"/>
      <c r="QPS44" s="594"/>
      <c r="QPT44" s="594"/>
      <c r="QPU44" s="594"/>
      <c r="QPV44" s="594" t="s">
        <v>0</v>
      </c>
      <c r="QPW44" s="594"/>
      <c r="QPX44" s="594"/>
      <c r="QPY44" s="594"/>
      <c r="QPZ44" s="594"/>
      <c r="QQA44" s="594"/>
      <c r="QQB44" s="594"/>
      <c r="QQC44" s="594"/>
      <c r="QQD44" s="594"/>
      <c r="QQE44" s="594"/>
      <c r="QQF44" s="594"/>
      <c r="QQG44" s="594"/>
      <c r="QQH44" s="594"/>
      <c r="QQI44" s="594"/>
      <c r="QQJ44" s="594"/>
      <c r="QQK44" s="594"/>
      <c r="QQL44" s="594" t="s">
        <v>0</v>
      </c>
      <c r="QQM44" s="594"/>
      <c r="QQN44" s="594"/>
      <c r="QQO44" s="594"/>
      <c r="QQP44" s="594"/>
      <c r="QQQ44" s="594"/>
      <c r="QQR44" s="594"/>
      <c r="QQS44" s="594"/>
      <c r="QQT44" s="594"/>
      <c r="QQU44" s="594"/>
      <c r="QQV44" s="594"/>
      <c r="QQW44" s="594"/>
      <c r="QQX44" s="594"/>
      <c r="QQY44" s="594"/>
      <c r="QQZ44" s="594"/>
      <c r="QRA44" s="594"/>
      <c r="QRB44" s="594" t="s">
        <v>0</v>
      </c>
      <c r="QRC44" s="594"/>
      <c r="QRD44" s="594"/>
      <c r="QRE44" s="594"/>
      <c r="QRF44" s="594"/>
      <c r="QRG44" s="594"/>
      <c r="QRH44" s="594"/>
      <c r="QRI44" s="594"/>
      <c r="QRJ44" s="594"/>
      <c r="QRK44" s="594"/>
      <c r="QRL44" s="594"/>
      <c r="QRM44" s="594"/>
      <c r="QRN44" s="594"/>
      <c r="QRO44" s="594"/>
      <c r="QRP44" s="594"/>
      <c r="QRQ44" s="594"/>
      <c r="QRR44" s="594" t="s">
        <v>0</v>
      </c>
      <c r="QRS44" s="594"/>
      <c r="QRT44" s="594"/>
      <c r="QRU44" s="594"/>
      <c r="QRV44" s="594"/>
      <c r="QRW44" s="594"/>
      <c r="QRX44" s="594"/>
      <c r="QRY44" s="594"/>
      <c r="QRZ44" s="594"/>
      <c r="QSA44" s="594"/>
      <c r="QSB44" s="594"/>
      <c r="QSC44" s="594"/>
      <c r="QSD44" s="594"/>
      <c r="QSE44" s="594"/>
      <c r="QSF44" s="594"/>
      <c r="QSG44" s="594"/>
      <c r="QSH44" s="594" t="s">
        <v>0</v>
      </c>
      <c r="QSI44" s="594"/>
      <c r="QSJ44" s="594"/>
      <c r="QSK44" s="594"/>
      <c r="QSL44" s="594"/>
      <c r="QSM44" s="594"/>
      <c r="QSN44" s="594"/>
      <c r="QSO44" s="594"/>
      <c r="QSP44" s="594"/>
      <c r="QSQ44" s="594"/>
      <c r="QSR44" s="594"/>
      <c r="QSS44" s="594"/>
      <c r="QST44" s="594"/>
      <c r="QSU44" s="594"/>
      <c r="QSV44" s="594"/>
      <c r="QSW44" s="594"/>
      <c r="QSX44" s="594" t="s">
        <v>0</v>
      </c>
      <c r="QSY44" s="594"/>
      <c r="QSZ44" s="594"/>
      <c r="QTA44" s="594"/>
      <c r="QTB44" s="594"/>
      <c r="QTC44" s="594"/>
      <c r="QTD44" s="594"/>
      <c r="QTE44" s="594"/>
      <c r="QTF44" s="594"/>
      <c r="QTG44" s="594"/>
      <c r="QTH44" s="594"/>
      <c r="QTI44" s="594"/>
      <c r="QTJ44" s="594"/>
      <c r="QTK44" s="594"/>
      <c r="QTL44" s="594"/>
      <c r="QTM44" s="594"/>
      <c r="QTN44" s="594" t="s">
        <v>0</v>
      </c>
      <c r="QTO44" s="594"/>
      <c r="QTP44" s="594"/>
      <c r="QTQ44" s="594"/>
      <c r="QTR44" s="594"/>
      <c r="QTS44" s="594"/>
      <c r="QTT44" s="594"/>
      <c r="QTU44" s="594"/>
      <c r="QTV44" s="594"/>
      <c r="QTW44" s="594"/>
      <c r="QTX44" s="594"/>
      <c r="QTY44" s="594"/>
      <c r="QTZ44" s="594"/>
      <c r="QUA44" s="594"/>
      <c r="QUB44" s="594"/>
      <c r="QUC44" s="594"/>
      <c r="QUD44" s="594" t="s">
        <v>0</v>
      </c>
      <c r="QUE44" s="594"/>
      <c r="QUF44" s="594"/>
      <c r="QUG44" s="594"/>
      <c r="QUH44" s="594"/>
      <c r="QUI44" s="594"/>
      <c r="QUJ44" s="594"/>
      <c r="QUK44" s="594"/>
      <c r="QUL44" s="594"/>
      <c r="QUM44" s="594"/>
      <c r="QUN44" s="594"/>
      <c r="QUO44" s="594"/>
      <c r="QUP44" s="594"/>
      <c r="QUQ44" s="594"/>
      <c r="QUR44" s="594"/>
      <c r="QUS44" s="594"/>
      <c r="QUT44" s="594" t="s">
        <v>0</v>
      </c>
      <c r="QUU44" s="594"/>
      <c r="QUV44" s="594"/>
      <c r="QUW44" s="594"/>
      <c r="QUX44" s="594"/>
      <c r="QUY44" s="594"/>
      <c r="QUZ44" s="594"/>
      <c r="QVA44" s="594"/>
      <c r="QVB44" s="594"/>
      <c r="QVC44" s="594"/>
      <c r="QVD44" s="594"/>
      <c r="QVE44" s="594"/>
      <c r="QVF44" s="594"/>
      <c r="QVG44" s="594"/>
      <c r="QVH44" s="594"/>
      <c r="QVI44" s="594"/>
      <c r="QVJ44" s="594" t="s">
        <v>0</v>
      </c>
      <c r="QVK44" s="594"/>
      <c r="QVL44" s="594"/>
      <c r="QVM44" s="594"/>
      <c r="QVN44" s="594"/>
      <c r="QVO44" s="594"/>
      <c r="QVP44" s="594"/>
      <c r="QVQ44" s="594"/>
      <c r="QVR44" s="594"/>
      <c r="QVS44" s="594"/>
      <c r="QVT44" s="594"/>
      <c r="QVU44" s="594"/>
      <c r="QVV44" s="594"/>
      <c r="QVW44" s="594"/>
      <c r="QVX44" s="594"/>
      <c r="QVY44" s="594"/>
      <c r="QVZ44" s="594" t="s">
        <v>0</v>
      </c>
      <c r="QWA44" s="594"/>
      <c r="QWB44" s="594"/>
      <c r="QWC44" s="594"/>
      <c r="QWD44" s="594"/>
      <c r="QWE44" s="594"/>
      <c r="QWF44" s="594"/>
      <c r="QWG44" s="594"/>
      <c r="QWH44" s="594"/>
      <c r="QWI44" s="594"/>
      <c r="QWJ44" s="594"/>
      <c r="QWK44" s="594"/>
      <c r="QWL44" s="594"/>
      <c r="QWM44" s="594"/>
      <c r="QWN44" s="594"/>
      <c r="QWO44" s="594"/>
      <c r="QWP44" s="594" t="s">
        <v>0</v>
      </c>
      <c r="QWQ44" s="594"/>
      <c r="QWR44" s="594"/>
      <c r="QWS44" s="594"/>
      <c r="QWT44" s="594"/>
      <c r="QWU44" s="594"/>
      <c r="QWV44" s="594"/>
      <c r="QWW44" s="594"/>
      <c r="QWX44" s="594"/>
      <c r="QWY44" s="594"/>
      <c r="QWZ44" s="594"/>
      <c r="QXA44" s="594"/>
      <c r="QXB44" s="594"/>
      <c r="QXC44" s="594"/>
      <c r="QXD44" s="594"/>
      <c r="QXE44" s="594"/>
      <c r="QXF44" s="594" t="s">
        <v>0</v>
      </c>
      <c r="QXG44" s="594"/>
      <c r="QXH44" s="594"/>
      <c r="QXI44" s="594"/>
      <c r="QXJ44" s="594"/>
      <c r="QXK44" s="594"/>
      <c r="QXL44" s="594"/>
      <c r="QXM44" s="594"/>
      <c r="QXN44" s="594"/>
      <c r="QXO44" s="594"/>
      <c r="QXP44" s="594"/>
      <c r="QXQ44" s="594"/>
      <c r="QXR44" s="594"/>
      <c r="QXS44" s="594"/>
      <c r="QXT44" s="594"/>
      <c r="QXU44" s="594"/>
      <c r="QXV44" s="594" t="s">
        <v>0</v>
      </c>
      <c r="QXW44" s="594"/>
      <c r="QXX44" s="594"/>
      <c r="QXY44" s="594"/>
      <c r="QXZ44" s="594"/>
      <c r="QYA44" s="594"/>
      <c r="QYB44" s="594"/>
      <c r="QYC44" s="594"/>
      <c r="QYD44" s="594"/>
      <c r="QYE44" s="594"/>
      <c r="QYF44" s="594"/>
      <c r="QYG44" s="594"/>
      <c r="QYH44" s="594"/>
      <c r="QYI44" s="594"/>
      <c r="QYJ44" s="594"/>
      <c r="QYK44" s="594"/>
      <c r="QYL44" s="594" t="s">
        <v>0</v>
      </c>
      <c r="QYM44" s="594"/>
      <c r="QYN44" s="594"/>
      <c r="QYO44" s="594"/>
      <c r="QYP44" s="594"/>
      <c r="QYQ44" s="594"/>
      <c r="QYR44" s="594"/>
      <c r="QYS44" s="594"/>
      <c r="QYT44" s="594"/>
      <c r="QYU44" s="594"/>
      <c r="QYV44" s="594"/>
      <c r="QYW44" s="594"/>
      <c r="QYX44" s="594"/>
      <c r="QYY44" s="594"/>
      <c r="QYZ44" s="594"/>
      <c r="QZA44" s="594"/>
      <c r="QZB44" s="594" t="s">
        <v>0</v>
      </c>
      <c r="QZC44" s="594"/>
      <c r="QZD44" s="594"/>
      <c r="QZE44" s="594"/>
      <c r="QZF44" s="594"/>
      <c r="QZG44" s="594"/>
      <c r="QZH44" s="594"/>
      <c r="QZI44" s="594"/>
      <c r="QZJ44" s="594"/>
      <c r="QZK44" s="594"/>
      <c r="QZL44" s="594"/>
      <c r="QZM44" s="594"/>
      <c r="QZN44" s="594"/>
      <c r="QZO44" s="594"/>
      <c r="QZP44" s="594"/>
      <c r="QZQ44" s="594"/>
      <c r="QZR44" s="594" t="s">
        <v>0</v>
      </c>
      <c r="QZS44" s="594"/>
      <c r="QZT44" s="594"/>
      <c r="QZU44" s="594"/>
      <c r="QZV44" s="594"/>
      <c r="QZW44" s="594"/>
      <c r="QZX44" s="594"/>
      <c r="QZY44" s="594"/>
      <c r="QZZ44" s="594"/>
      <c r="RAA44" s="594"/>
      <c r="RAB44" s="594"/>
      <c r="RAC44" s="594"/>
      <c r="RAD44" s="594"/>
      <c r="RAE44" s="594"/>
      <c r="RAF44" s="594"/>
      <c r="RAG44" s="594"/>
      <c r="RAH44" s="594" t="s">
        <v>0</v>
      </c>
      <c r="RAI44" s="594"/>
      <c r="RAJ44" s="594"/>
      <c r="RAK44" s="594"/>
      <c r="RAL44" s="594"/>
      <c r="RAM44" s="594"/>
      <c r="RAN44" s="594"/>
      <c r="RAO44" s="594"/>
      <c r="RAP44" s="594"/>
      <c r="RAQ44" s="594"/>
      <c r="RAR44" s="594"/>
      <c r="RAS44" s="594"/>
      <c r="RAT44" s="594"/>
      <c r="RAU44" s="594"/>
      <c r="RAV44" s="594"/>
      <c r="RAW44" s="594"/>
      <c r="RAX44" s="594" t="s">
        <v>0</v>
      </c>
      <c r="RAY44" s="594"/>
      <c r="RAZ44" s="594"/>
      <c r="RBA44" s="594"/>
      <c r="RBB44" s="594"/>
      <c r="RBC44" s="594"/>
      <c r="RBD44" s="594"/>
      <c r="RBE44" s="594"/>
      <c r="RBF44" s="594"/>
      <c r="RBG44" s="594"/>
      <c r="RBH44" s="594"/>
      <c r="RBI44" s="594"/>
      <c r="RBJ44" s="594"/>
      <c r="RBK44" s="594"/>
      <c r="RBL44" s="594"/>
      <c r="RBM44" s="594"/>
      <c r="RBN44" s="594" t="s">
        <v>0</v>
      </c>
      <c r="RBO44" s="594"/>
      <c r="RBP44" s="594"/>
      <c r="RBQ44" s="594"/>
      <c r="RBR44" s="594"/>
      <c r="RBS44" s="594"/>
      <c r="RBT44" s="594"/>
      <c r="RBU44" s="594"/>
      <c r="RBV44" s="594"/>
      <c r="RBW44" s="594"/>
      <c r="RBX44" s="594"/>
      <c r="RBY44" s="594"/>
      <c r="RBZ44" s="594"/>
      <c r="RCA44" s="594"/>
      <c r="RCB44" s="594"/>
      <c r="RCC44" s="594"/>
      <c r="RCD44" s="594" t="s">
        <v>0</v>
      </c>
      <c r="RCE44" s="594"/>
      <c r="RCF44" s="594"/>
      <c r="RCG44" s="594"/>
      <c r="RCH44" s="594"/>
      <c r="RCI44" s="594"/>
      <c r="RCJ44" s="594"/>
      <c r="RCK44" s="594"/>
      <c r="RCL44" s="594"/>
      <c r="RCM44" s="594"/>
      <c r="RCN44" s="594"/>
      <c r="RCO44" s="594"/>
      <c r="RCP44" s="594"/>
      <c r="RCQ44" s="594"/>
      <c r="RCR44" s="594"/>
      <c r="RCS44" s="594"/>
      <c r="RCT44" s="594" t="s">
        <v>0</v>
      </c>
      <c r="RCU44" s="594"/>
      <c r="RCV44" s="594"/>
      <c r="RCW44" s="594"/>
      <c r="RCX44" s="594"/>
      <c r="RCY44" s="594"/>
      <c r="RCZ44" s="594"/>
      <c r="RDA44" s="594"/>
      <c r="RDB44" s="594"/>
      <c r="RDC44" s="594"/>
      <c r="RDD44" s="594"/>
      <c r="RDE44" s="594"/>
      <c r="RDF44" s="594"/>
      <c r="RDG44" s="594"/>
      <c r="RDH44" s="594"/>
      <c r="RDI44" s="594"/>
      <c r="RDJ44" s="594" t="s">
        <v>0</v>
      </c>
      <c r="RDK44" s="594"/>
      <c r="RDL44" s="594"/>
      <c r="RDM44" s="594"/>
      <c r="RDN44" s="594"/>
      <c r="RDO44" s="594"/>
      <c r="RDP44" s="594"/>
      <c r="RDQ44" s="594"/>
      <c r="RDR44" s="594"/>
      <c r="RDS44" s="594"/>
      <c r="RDT44" s="594"/>
      <c r="RDU44" s="594"/>
      <c r="RDV44" s="594"/>
      <c r="RDW44" s="594"/>
      <c r="RDX44" s="594"/>
      <c r="RDY44" s="594"/>
      <c r="RDZ44" s="594" t="s">
        <v>0</v>
      </c>
      <c r="REA44" s="594"/>
      <c r="REB44" s="594"/>
      <c r="REC44" s="594"/>
      <c r="RED44" s="594"/>
      <c r="REE44" s="594"/>
      <c r="REF44" s="594"/>
      <c r="REG44" s="594"/>
      <c r="REH44" s="594"/>
      <c r="REI44" s="594"/>
      <c r="REJ44" s="594"/>
      <c r="REK44" s="594"/>
      <c r="REL44" s="594"/>
      <c r="REM44" s="594"/>
      <c r="REN44" s="594"/>
      <c r="REO44" s="594"/>
      <c r="REP44" s="594" t="s">
        <v>0</v>
      </c>
      <c r="REQ44" s="594"/>
      <c r="RER44" s="594"/>
      <c r="RES44" s="594"/>
      <c r="RET44" s="594"/>
      <c r="REU44" s="594"/>
      <c r="REV44" s="594"/>
      <c r="REW44" s="594"/>
      <c r="REX44" s="594"/>
      <c r="REY44" s="594"/>
      <c r="REZ44" s="594"/>
      <c r="RFA44" s="594"/>
      <c r="RFB44" s="594"/>
      <c r="RFC44" s="594"/>
      <c r="RFD44" s="594"/>
      <c r="RFE44" s="594"/>
      <c r="RFF44" s="594" t="s">
        <v>0</v>
      </c>
      <c r="RFG44" s="594"/>
      <c r="RFH44" s="594"/>
      <c r="RFI44" s="594"/>
      <c r="RFJ44" s="594"/>
      <c r="RFK44" s="594"/>
      <c r="RFL44" s="594"/>
      <c r="RFM44" s="594"/>
      <c r="RFN44" s="594"/>
      <c r="RFO44" s="594"/>
      <c r="RFP44" s="594"/>
      <c r="RFQ44" s="594"/>
      <c r="RFR44" s="594"/>
      <c r="RFS44" s="594"/>
      <c r="RFT44" s="594"/>
      <c r="RFU44" s="594"/>
      <c r="RFV44" s="594" t="s">
        <v>0</v>
      </c>
      <c r="RFW44" s="594"/>
      <c r="RFX44" s="594"/>
      <c r="RFY44" s="594"/>
      <c r="RFZ44" s="594"/>
      <c r="RGA44" s="594"/>
      <c r="RGB44" s="594"/>
      <c r="RGC44" s="594"/>
      <c r="RGD44" s="594"/>
      <c r="RGE44" s="594"/>
      <c r="RGF44" s="594"/>
      <c r="RGG44" s="594"/>
      <c r="RGH44" s="594"/>
      <c r="RGI44" s="594"/>
      <c r="RGJ44" s="594"/>
      <c r="RGK44" s="594"/>
      <c r="RGL44" s="594" t="s">
        <v>0</v>
      </c>
      <c r="RGM44" s="594"/>
      <c r="RGN44" s="594"/>
      <c r="RGO44" s="594"/>
      <c r="RGP44" s="594"/>
      <c r="RGQ44" s="594"/>
      <c r="RGR44" s="594"/>
      <c r="RGS44" s="594"/>
      <c r="RGT44" s="594"/>
      <c r="RGU44" s="594"/>
      <c r="RGV44" s="594"/>
      <c r="RGW44" s="594"/>
      <c r="RGX44" s="594"/>
      <c r="RGY44" s="594"/>
      <c r="RGZ44" s="594"/>
      <c r="RHA44" s="594"/>
      <c r="RHB44" s="594" t="s">
        <v>0</v>
      </c>
      <c r="RHC44" s="594"/>
      <c r="RHD44" s="594"/>
      <c r="RHE44" s="594"/>
      <c r="RHF44" s="594"/>
      <c r="RHG44" s="594"/>
      <c r="RHH44" s="594"/>
      <c r="RHI44" s="594"/>
      <c r="RHJ44" s="594"/>
      <c r="RHK44" s="594"/>
      <c r="RHL44" s="594"/>
      <c r="RHM44" s="594"/>
      <c r="RHN44" s="594"/>
      <c r="RHO44" s="594"/>
      <c r="RHP44" s="594"/>
      <c r="RHQ44" s="594"/>
      <c r="RHR44" s="594" t="s">
        <v>0</v>
      </c>
      <c r="RHS44" s="594"/>
      <c r="RHT44" s="594"/>
      <c r="RHU44" s="594"/>
      <c r="RHV44" s="594"/>
      <c r="RHW44" s="594"/>
      <c r="RHX44" s="594"/>
      <c r="RHY44" s="594"/>
      <c r="RHZ44" s="594"/>
      <c r="RIA44" s="594"/>
      <c r="RIB44" s="594"/>
      <c r="RIC44" s="594"/>
      <c r="RID44" s="594"/>
      <c r="RIE44" s="594"/>
      <c r="RIF44" s="594"/>
      <c r="RIG44" s="594"/>
      <c r="RIH44" s="594" t="s">
        <v>0</v>
      </c>
      <c r="RII44" s="594"/>
      <c r="RIJ44" s="594"/>
      <c r="RIK44" s="594"/>
      <c r="RIL44" s="594"/>
      <c r="RIM44" s="594"/>
      <c r="RIN44" s="594"/>
      <c r="RIO44" s="594"/>
      <c r="RIP44" s="594"/>
      <c r="RIQ44" s="594"/>
      <c r="RIR44" s="594"/>
      <c r="RIS44" s="594"/>
      <c r="RIT44" s="594"/>
      <c r="RIU44" s="594"/>
      <c r="RIV44" s="594"/>
      <c r="RIW44" s="594"/>
      <c r="RIX44" s="594" t="s">
        <v>0</v>
      </c>
      <c r="RIY44" s="594"/>
      <c r="RIZ44" s="594"/>
      <c r="RJA44" s="594"/>
      <c r="RJB44" s="594"/>
      <c r="RJC44" s="594"/>
      <c r="RJD44" s="594"/>
      <c r="RJE44" s="594"/>
      <c r="RJF44" s="594"/>
      <c r="RJG44" s="594"/>
      <c r="RJH44" s="594"/>
      <c r="RJI44" s="594"/>
      <c r="RJJ44" s="594"/>
      <c r="RJK44" s="594"/>
      <c r="RJL44" s="594"/>
      <c r="RJM44" s="594"/>
      <c r="RJN44" s="594" t="s">
        <v>0</v>
      </c>
      <c r="RJO44" s="594"/>
      <c r="RJP44" s="594"/>
      <c r="RJQ44" s="594"/>
      <c r="RJR44" s="594"/>
      <c r="RJS44" s="594"/>
      <c r="RJT44" s="594"/>
      <c r="RJU44" s="594"/>
      <c r="RJV44" s="594"/>
      <c r="RJW44" s="594"/>
      <c r="RJX44" s="594"/>
      <c r="RJY44" s="594"/>
      <c r="RJZ44" s="594"/>
      <c r="RKA44" s="594"/>
      <c r="RKB44" s="594"/>
      <c r="RKC44" s="594"/>
      <c r="RKD44" s="594" t="s">
        <v>0</v>
      </c>
      <c r="RKE44" s="594"/>
      <c r="RKF44" s="594"/>
      <c r="RKG44" s="594"/>
      <c r="RKH44" s="594"/>
      <c r="RKI44" s="594"/>
      <c r="RKJ44" s="594"/>
      <c r="RKK44" s="594"/>
      <c r="RKL44" s="594"/>
      <c r="RKM44" s="594"/>
      <c r="RKN44" s="594"/>
      <c r="RKO44" s="594"/>
      <c r="RKP44" s="594"/>
      <c r="RKQ44" s="594"/>
      <c r="RKR44" s="594"/>
      <c r="RKS44" s="594"/>
      <c r="RKT44" s="594" t="s">
        <v>0</v>
      </c>
      <c r="RKU44" s="594"/>
      <c r="RKV44" s="594"/>
      <c r="RKW44" s="594"/>
      <c r="RKX44" s="594"/>
      <c r="RKY44" s="594"/>
      <c r="RKZ44" s="594"/>
      <c r="RLA44" s="594"/>
      <c r="RLB44" s="594"/>
      <c r="RLC44" s="594"/>
      <c r="RLD44" s="594"/>
      <c r="RLE44" s="594"/>
      <c r="RLF44" s="594"/>
      <c r="RLG44" s="594"/>
      <c r="RLH44" s="594"/>
      <c r="RLI44" s="594"/>
      <c r="RLJ44" s="594" t="s">
        <v>0</v>
      </c>
      <c r="RLK44" s="594"/>
      <c r="RLL44" s="594"/>
      <c r="RLM44" s="594"/>
      <c r="RLN44" s="594"/>
      <c r="RLO44" s="594"/>
      <c r="RLP44" s="594"/>
      <c r="RLQ44" s="594"/>
      <c r="RLR44" s="594"/>
      <c r="RLS44" s="594"/>
      <c r="RLT44" s="594"/>
      <c r="RLU44" s="594"/>
      <c r="RLV44" s="594"/>
      <c r="RLW44" s="594"/>
      <c r="RLX44" s="594"/>
      <c r="RLY44" s="594"/>
      <c r="RLZ44" s="594" t="s">
        <v>0</v>
      </c>
      <c r="RMA44" s="594"/>
      <c r="RMB44" s="594"/>
      <c r="RMC44" s="594"/>
      <c r="RMD44" s="594"/>
      <c r="RME44" s="594"/>
      <c r="RMF44" s="594"/>
      <c r="RMG44" s="594"/>
      <c r="RMH44" s="594"/>
      <c r="RMI44" s="594"/>
      <c r="RMJ44" s="594"/>
      <c r="RMK44" s="594"/>
      <c r="RML44" s="594"/>
      <c r="RMM44" s="594"/>
      <c r="RMN44" s="594"/>
      <c r="RMO44" s="594"/>
      <c r="RMP44" s="594" t="s">
        <v>0</v>
      </c>
      <c r="RMQ44" s="594"/>
      <c r="RMR44" s="594"/>
      <c r="RMS44" s="594"/>
      <c r="RMT44" s="594"/>
      <c r="RMU44" s="594"/>
      <c r="RMV44" s="594"/>
      <c r="RMW44" s="594"/>
      <c r="RMX44" s="594"/>
      <c r="RMY44" s="594"/>
      <c r="RMZ44" s="594"/>
      <c r="RNA44" s="594"/>
      <c r="RNB44" s="594"/>
      <c r="RNC44" s="594"/>
      <c r="RND44" s="594"/>
      <c r="RNE44" s="594"/>
      <c r="RNF44" s="594" t="s">
        <v>0</v>
      </c>
      <c r="RNG44" s="594"/>
      <c r="RNH44" s="594"/>
      <c r="RNI44" s="594"/>
      <c r="RNJ44" s="594"/>
      <c r="RNK44" s="594"/>
      <c r="RNL44" s="594"/>
      <c r="RNM44" s="594"/>
      <c r="RNN44" s="594"/>
      <c r="RNO44" s="594"/>
      <c r="RNP44" s="594"/>
      <c r="RNQ44" s="594"/>
      <c r="RNR44" s="594"/>
      <c r="RNS44" s="594"/>
      <c r="RNT44" s="594"/>
      <c r="RNU44" s="594"/>
      <c r="RNV44" s="594" t="s">
        <v>0</v>
      </c>
      <c r="RNW44" s="594"/>
      <c r="RNX44" s="594"/>
      <c r="RNY44" s="594"/>
      <c r="RNZ44" s="594"/>
      <c r="ROA44" s="594"/>
      <c r="ROB44" s="594"/>
      <c r="ROC44" s="594"/>
      <c r="ROD44" s="594"/>
      <c r="ROE44" s="594"/>
      <c r="ROF44" s="594"/>
      <c r="ROG44" s="594"/>
      <c r="ROH44" s="594"/>
      <c r="ROI44" s="594"/>
      <c r="ROJ44" s="594"/>
      <c r="ROK44" s="594"/>
      <c r="ROL44" s="594" t="s">
        <v>0</v>
      </c>
      <c r="ROM44" s="594"/>
      <c r="RON44" s="594"/>
      <c r="ROO44" s="594"/>
      <c r="ROP44" s="594"/>
      <c r="ROQ44" s="594"/>
      <c r="ROR44" s="594"/>
      <c r="ROS44" s="594"/>
      <c r="ROT44" s="594"/>
      <c r="ROU44" s="594"/>
      <c r="ROV44" s="594"/>
      <c r="ROW44" s="594"/>
      <c r="ROX44" s="594"/>
      <c r="ROY44" s="594"/>
      <c r="ROZ44" s="594"/>
      <c r="RPA44" s="594"/>
      <c r="RPB44" s="594" t="s">
        <v>0</v>
      </c>
      <c r="RPC44" s="594"/>
      <c r="RPD44" s="594"/>
      <c r="RPE44" s="594"/>
      <c r="RPF44" s="594"/>
      <c r="RPG44" s="594"/>
      <c r="RPH44" s="594"/>
      <c r="RPI44" s="594"/>
      <c r="RPJ44" s="594"/>
      <c r="RPK44" s="594"/>
      <c r="RPL44" s="594"/>
      <c r="RPM44" s="594"/>
      <c r="RPN44" s="594"/>
      <c r="RPO44" s="594"/>
      <c r="RPP44" s="594"/>
      <c r="RPQ44" s="594"/>
      <c r="RPR44" s="594" t="s">
        <v>0</v>
      </c>
      <c r="RPS44" s="594"/>
      <c r="RPT44" s="594"/>
      <c r="RPU44" s="594"/>
      <c r="RPV44" s="594"/>
      <c r="RPW44" s="594"/>
      <c r="RPX44" s="594"/>
      <c r="RPY44" s="594"/>
      <c r="RPZ44" s="594"/>
      <c r="RQA44" s="594"/>
      <c r="RQB44" s="594"/>
      <c r="RQC44" s="594"/>
      <c r="RQD44" s="594"/>
      <c r="RQE44" s="594"/>
      <c r="RQF44" s="594"/>
      <c r="RQG44" s="594"/>
      <c r="RQH44" s="594" t="s">
        <v>0</v>
      </c>
      <c r="RQI44" s="594"/>
      <c r="RQJ44" s="594"/>
      <c r="RQK44" s="594"/>
      <c r="RQL44" s="594"/>
      <c r="RQM44" s="594"/>
      <c r="RQN44" s="594"/>
      <c r="RQO44" s="594"/>
      <c r="RQP44" s="594"/>
      <c r="RQQ44" s="594"/>
      <c r="RQR44" s="594"/>
      <c r="RQS44" s="594"/>
      <c r="RQT44" s="594"/>
      <c r="RQU44" s="594"/>
      <c r="RQV44" s="594"/>
      <c r="RQW44" s="594"/>
      <c r="RQX44" s="594" t="s">
        <v>0</v>
      </c>
      <c r="RQY44" s="594"/>
      <c r="RQZ44" s="594"/>
      <c r="RRA44" s="594"/>
      <c r="RRB44" s="594"/>
      <c r="RRC44" s="594"/>
      <c r="RRD44" s="594"/>
      <c r="RRE44" s="594"/>
      <c r="RRF44" s="594"/>
      <c r="RRG44" s="594"/>
      <c r="RRH44" s="594"/>
      <c r="RRI44" s="594"/>
      <c r="RRJ44" s="594"/>
      <c r="RRK44" s="594"/>
      <c r="RRL44" s="594"/>
      <c r="RRM44" s="594"/>
      <c r="RRN44" s="594" t="s">
        <v>0</v>
      </c>
      <c r="RRO44" s="594"/>
      <c r="RRP44" s="594"/>
      <c r="RRQ44" s="594"/>
      <c r="RRR44" s="594"/>
      <c r="RRS44" s="594"/>
      <c r="RRT44" s="594"/>
      <c r="RRU44" s="594"/>
      <c r="RRV44" s="594"/>
      <c r="RRW44" s="594"/>
      <c r="RRX44" s="594"/>
      <c r="RRY44" s="594"/>
      <c r="RRZ44" s="594"/>
      <c r="RSA44" s="594"/>
      <c r="RSB44" s="594"/>
      <c r="RSC44" s="594"/>
      <c r="RSD44" s="594" t="s">
        <v>0</v>
      </c>
      <c r="RSE44" s="594"/>
      <c r="RSF44" s="594"/>
      <c r="RSG44" s="594"/>
      <c r="RSH44" s="594"/>
      <c r="RSI44" s="594"/>
      <c r="RSJ44" s="594"/>
      <c r="RSK44" s="594"/>
      <c r="RSL44" s="594"/>
      <c r="RSM44" s="594"/>
      <c r="RSN44" s="594"/>
      <c r="RSO44" s="594"/>
      <c r="RSP44" s="594"/>
      <c r="RSQ44" s="594"/>
      <c r="RSR44" s="594"/>
      <c r="RSS44" s="594"/>
      <c r="RST44" s="594" t="s">
        <v>0</v>
      </c>
      <c r="RSU44" s="594"/>
      <c r="RSV44" s="594"/>
      <c r="RSW44" s="594"/>
      <c r="RSX44" s="594"/>
      <c r="RSY44" s="594"/>
      <c r="RSZ44" s="594"/>
      <c r="RTA44" s="594"/>
      <c r="RTB44" s="594"/>
      <c r="RTC44" s="594"/>
      <c r="RTD44" s="594"/>
      <c r="RTE44" s="594"/>
      <c r="RTF44" s="594"/>
      <c r="RTG44" s="594"/>
      <c r="RTH44" s="594"/>
      <c r="RTI44" s="594"/>
      <c r="RTJ44" s="594" t="s">
        <v>0</v>
      </c>
      <c r="RTK44" s="594"/>
      <c r="RTL44" s="594"/>
      <c r="RTM44" s="594"/>
      <c r="RTN44" s="594"/>
      <c r="RTO44" s="594"/>
      <c r="RTP44" s="594"/>
      <c r="RTQ44" s="594"/>
      <c r="RTR44" s="594"/>
      <c r="RTS44" s="594"/>
      <c r="RTT44" s="594"/>
      <c r="RTU44" s="594"/>
      <c r="RTV44" s="594"/>
      <c r="RTW44" s="594"/>
      <c r="RTX44" s="594"/>
      <c r="RTY44" s="594"/>
      <c r="RTZ44" s="594" t="s">
        <v>0</v>
      </c>
      <c r="RUA44" s="594"/>
      <c r="RUB44" s="594"/>
      <c r="RUC44" s="594"/>
      <c r="RUD44" s="594"/>
      <c r="RUE44" s="594"/>
      <c r="RUF44" s="594"/>
      <c r="RUG44" s="594"/>
      <c r="RUH44" s="594"/>
      <c r="RUI44" s="594"/>
      <c r="RUJ44" s="594"/>
      <c r="RUK44" s="594"/>
      <c r="RUL44" s="594"/>
      <c r="RUM44" s="594"/>
      <c r="RUN44" s="594"/>
      <c r="RUO44" s="594"/>
      <c r="RUP44" s="594" t="s">
        <v>0</v>
      </c>
      <c r="RUQ44" s="594"/>
      <c r="RUR44" s="594"/>
      <c r="RUS44" s="594"/>
      <c r="RUT44" s="594"/>
      <c r="RUU44" s="594"/>
      <c r="RUV44" s="594"/>
      <c r="RUW44" s="594"/>
      <c r="RUX44" s="594"/>
      <c r="RUY44" s="594"/>
      <c r="RUZ44" s="594"/>
      <c r="RVA44" s="594"/>
      <c r="RVB44" s="594"/>
      <c r="RVC44" s="594"/>
      <c r="RVD44" s="594"/>
      <c r="RVE44" s="594"/>
      <c r="RVF44" s="594" t="s">
        <v>0</v>
      </c>
      <c r="RVG44" s="594"/>
      <c r="RVH44" s="594"/>
      <c r="RVI44" s="594"/>
      <c r="RVJ44" s="594"/>
      <c r="RVK44" s="594"/>
      <c r="RVL44" s="594"/>
      <c r="RVM44" s="594"/>
      <c r="RVN44" s="594"/>
      <c r="RVO44" s="594"/>
      <c r="RVP44" s="594"/>
      <c r="RVQ44" s="594"/>
      <c r="RVR44" s="594"/>
      <c r="RVS44" s="594"/>
      <c r="RVT44" s="594"/>
      <c r="RVU44" s="594"/>
      <c r="RVV44" s="594" t="s">
        <v>0</v>
      </c>
      <c r="RVW44" s="594"/>
      <c r="RVX44" s="594"/>
      <c r="RVY44" s="594"/>
      <c r="RVZ44" s="594"/>
      <c r="RWA44" s="594"/>
      <c r="RWB44" s="594"/>
      <c r="RWC44" s="594"/>
      <c r="RWD44" s="594"/>
      <c r="RWE44" s="594"/>
      <c r="RWF44" s="594"/>
      <c r="RWG44" s="594"/>
      <c r="RWH44" s="594"/>
      <c r="RWI44" s="594"/>
      <c r="RWJ44" s="594"/>
      <c r="RWK44" s="594"/>
      <c r="RWL44" s="594" t="s">
        <v>0</v>
      </c>
      <c r="RWM44" s="594"/>
      <c r="RWN44" s="594"/>
      <c r="RWO44" s="594"/>
      <c r="RWP44" s="594"/>
      <c r="RWQ44" s="594"/>
      <c r="RWR44" s="594"/>
      <c r="RWS44" s="594"/>
      <c r="RWT44" s="594"/>
      <c r="RWU44" s="594"/>
      <c r="RWV44" s="594"/>
      <c r="RWW44" s="594"/>
      <c r="RWX44" s="594"/>
      <c r="RWY44" s="594"/>
      <c r="RWZ44" s="594"/>
      <c r="RXA44" s="594"/>
      <c r="RXB44" s="594" t="s">
        <v>0</v>
      </c>
      <c r="RXC44" s="594"/>
      <c r="RXD44" s="594"/>
      <c r="RXE44" s="594"/>
      <c r="RXF44" s="594"/>
      <c r="RXG44" s="594"/>
      <c r="RXH44" s="594"/>
      <c r="RXI44" s="594"/>
      <c r="RXJ44" s="594"/>
      <c r="RXK44" s="594"/>
      <c r="RXL44" s="594"/>
      <c r="RXM44" s="594"/>
      <c r="RXN44" s="594"/>
      <c r="RXO44" s="594"/>
      <c r="RXP44" s="594"/>
      <c r="RXQ44" s="594"/>
      <c r="RXR44" s="594" t="s">
        <v>0</v>
      </c>
      <c r="RXS44" s="594"/>
      <c r="RXT44" s="594"/>
      <c r="RXU44" s="594"/>
      <c r="RXV44" s="594"/>
      <c r="RXW44" s="594"/>
      <c r="RXX44" s="594"/>
      <c r="RXY44" s="594"/>
      <c r="RXZ44" s="594"/>
      <c r="RYA44" s="594"/>
      <c r="RYB44" s="594"/>
      <c r="RYC44" s="594"/>
      <c r="RYD44" s="594"/>
      <c r="RYE44" s="594"/>
      <c r="RYF44" s="594"/>
      <c r="RYG44" s="594"/>
      <c r="RYH44" s="594" t="s">
        <v>0</v>
      </c>
      <c r="RYI44" s="594"/>
      <c r="RYJ44" s="594"/>
      <c r="RYK44" s="594"/>
      <c r="RYL44" s="594"/>
      <c r="RYM44" s="594"/>
      <c r="RYN44" s="594"/>
      <c r="RYO44" s="594"/>
      <c r="RYP44" s="594"/>
      <c r="RYQ44" s="594"/>
      <c r="RYR44" s="594"/>
      <c r="RYS44" s="594"/>
      <c r="RYT44" s="594"/>
      <c r="RYU44" s="594"/>
      <c r="RYV44" s="594"/>
      <c r="RYW44" s="594"/>
      <c r="RYX44" s="594" t="s">
        <v>0</v>
      </c>
      <c r="RYY44" s="594"/>
      <c r="RYZ44" s="594"/>
      <c r="RZA44" s="594"/>
      <c r="RZB44" s="594"/>
      <c r="RZC44" s="594"/>
      <c r="RZD44" s="594"/>
      <c r="RZE44" s="594"/>
      <c r="RZF44" s="594"/>
      <c r="RZG44" s="594"/>
      <c r="RZH44" s="594"/>
      <c r="RZI44" s="594"/>
      <c r="RZJ44" s="594"/>
      <c r="RZK44" s="594"/>
      <c r="RZL44" s="594"/>
      <c r="RZM44" s="594"/>
      <c r="RZN44" s="594" t="s">
        <v>0</v>
      </c>
      <c r="RZO44" s="594"/>
      <c r="RZP44" s="594"/>
      <c r="RZQ44" s="594"/>
      <c r="RZR44" s="594"/>
      <c r="RZS44" s="594"/>
      <c r="RZT44" s="594"/>
      <c r="RZU44" s="594"/>
      <c r="RZV44" s="594"/>
      <c r="RZW44" s="594"/>
      <c r="RZX44" s="594"/>
      <c r="RZY44" s="594"/>
      <c r="RZZ44" s="594"/>
      <c r="SAA44" s="594"/>
      <c r="SAB44" s="594"/>
      <c r="SAC44" s="594"/>
      <c r="SAD44" s="594" t="s">
        <v>0</v>
      </c>
      <c r="SAE44" s="594"/>
      <c r="SAF44" s="594"/>
      <c r="SAG44" s="594"/>
      <c r="SAH44" s="594"/>
      <c r="SAI44" s="594"/>
      <c r="SAJ44" s="594"/>
      <c r="SAK44" s="594"/>
      <c r="SAL44" s="594"/>
      <c r="SAM44" s="594"/>
      <c r="SAN44" s="594"/>
      <c r="SAO44" s="594"/>
      <c r="SAP44" s="594"/>
      <c r="SAQ44" s="594"/>
      <c r="SAR44" s="594"/>
      <c r="SAS44" s="594"/>
      <c r="SAT44" s="594" t="s">
        <v>0</v>
      </c>
      <c r="SAU44" s="594"/>
      <c r="SAV44" s="594"/>
      <c r="SAW44" s="594"/>
      <c r="SAX44" s="594"/>
      <c r="SAY44" s="594"/>
      <c r="SAZ44" s="594"/>
      <c r="SBA44" s="594"/>
      <c r="SBB44" s="594"/>
      <c r="SBC44" s="594"/>
      <c r="SBD44" s="594"/>
      <c r="SBE44" s="594"/>
      <c r="SBF44" s="594"/>
      <c r="SBG44" s="594"/>
      <c r="SBH44" s="594"/>
      <c r="SBI44" s="594"/>
      <c r="SBJ44" s="594" t="s">
        <v>0</v>
      </c>
      <c r="SBK44" s="594"/>
      <c r="SBL44" s="594"/>
      <c r="SBM44" s="594"/>
      <c r="SBN44" s="594"/>
      <c r="SBO44" s="594"/>
      <c r="SBP44" s="594"/>
      <c r="SBQ44" s="594"/>
      <c r="SBR44" s="594"/>
      <c r="SBS44" s="594"/>
      <c r="SBT44" s="594"/>
      <c r="SBU44" s="594"/>
      <c r="SBV44" s="594"/>
      <c r="SBW44" s="594"/>
      <c r="SBX44" s="594"/>
      <c r="SBY44" s="594"/>
      <c r="SBZ44" s="594" t="s">
        <v>0</v>
      </c>
      <c r="SCA44" s="594"/>
      <c r="SCB44" s="594"/>
      <c r="SCC44" s="594"/>
      <c r="SCD44" s="594"/>
      <c r="SCE44" s="594"/>
      <c r="SCF44" s="594"/>
      <c r="SCG44" s="594"/>
      <c r="SCH44" s="594"/>
      <c r="SCI44" s="594"/>
      <c r="SCJ44" s="594"/>
      <c r="SCK44" s="594"/>
      <c r="SCL44" s="594"/>
      <c r="SCM44" s="594"/>
      <c r="SCN44" s="594"/>
      <c r="SCO44" s="594"/>
      <c r="SCP44" s="594" t="s">
        <v>0</v>
      </c>
      <c r="SCQ44" s="594"/>
      <c r="SCR44" s="594"/>
      <c r="SCS44" s="594"/>
      <c r="SCT44" s="594"/>
      <c r="SCU44" s="594"/>
      <c r="SCV44" s="594"/>
      <c r="SCW44" s="594"/>
      <c r="SCX44" s="594"/>
      <c r="SCY44" s="594"/>
      <c r="SCZ44" s="594"/>
      <c r="SDA44" s="594"/>
      <c r="SDB44" s="594"/>
      <c r="SDC44" s="594"/>
      <c r="SDD44" s="594"/>
      <c r="SDE44" s="594"/>
      <c r="SDF44" s="594" t="s">
        <v>0</v>
      </c>
      <c r="SDG44" s="594"/>
      <c r="SDH44" s="594"/>
      <c r="SDI44" s="594"/>
      <c r="SDJ44" s="594"/>
      <c r="SDK44" s="594"/>
      <c r="SDL44" s="594"/>
      <c r="SDM44" s="594"/>
      <c r="SDN44" s="594"/>
      <c r="SDO44" s="594"/>
      <c r="SDP44" s="594"/>
      <c r="SDQ44" s="594"/>
      <c r="SDR44" s="594"/>
      <c r="SDS44" s="594"/>
      <c r="SDT44" s="594"/>
      <c r="SDU44" s="594"/>
      <c r="SDV44" s="594" t="s">
        <v>0</v>
      </c>
      <c r="SDW44" s="594"/>
      <c r="SDX44" s="594"/>
      <c r="SDY44" s="594"/>
      <c r="SDZ44" s="594"/>
      <c r="SEA44" s="594"/>
      <c r="SEB44" s="594"/>
      <c r="SEC44" s="594"/>
      <c r="SED44" s="594"/>
      <c r="SEE44" s="594"/>
      <c r="SEF44" s="594"/>
      <c r="SEG44" s="594"/>
      <c r="SEH44" s="594"/>
      <c r="SEI44" s="594"/>
      <c r="SEJ44" s="594"/>
      <c r="SEK44" s="594"/>
      <c r="SEL44" s="594" t="s">
        <v>0</v>
      </c>
      <c r="SEM44" s="594"/>
      <c r="SEN44" s="594"/>
      <c r="SEO44" s="594"/>
      <c r="SEP44" s="594"/>
      <c r="SEQ44" s="594"/>
      <c r="SER44" s="594"/>
      <c r="SES44" s="594"/>
      <c r="SET44" s="594"/>
      <c r="SEU44" s="594"/>
      <c r="SEV44" s="594"/>
      <c r="SEW44" s="594"/>
      <c r="SEX44" s="594"/>
      <c r="SEY44" s="594"/>
      <c r="SEZ44" s="594"/>
      <c r="SFA44" s="594"/>
      <c r="SFB44" s="594" t="s">
        <v>0</v>
      </c>
      <c r="SFC44" s="594"/>
      <c r="SFD44" s="594"/>
      <c r="SFE44" s="594"/>
      <c r="SFF44" s="594"/>
      <c r="SFG44" s="594"/>
      <c r="SFH44" s="594"/>
      <c r="SFI44" s="594"/>
      <c r="SFJ44" s="594"/>
      <c r="SFK44" s="594"/>
      <c r="SFL44" s="594"/>
      <c r="SFM44" s="594"/>
      <c r="SFN44" s="594"/>
      <c r="SFO44" s="594"/>
      <c r="SFP44" s="594"/>
      <c r="SFQ44" s="594"/>
      <c r="SFR44" s="594" t="s">
        <v>0</v>
      </c>
      <c r="SFS44" s="594"/>
      <c r="SFT44" s="594"/>
      <c r="SFU44" s="594"/>
      <c r="SFV44" s="594"/>
      <c r="SFW44" s="594"/>
      <c r="SFX44" s="594"/>
      <c r="SFY44" s="594"/>
      <c r="SFZ44" s="594"/>
      <c r="SGA44" s="594"/>
      <c r="SGB44" s="594"/>
      <c r="SGC44" s="594"/>
      <c r="SGD44" s="594"/>
      <c r="SGE44" s="594"/>
      <c r="SGF44" s="594"/>
      <c r="SGG44" s="594"/>
      <c r="SGH44" s="594" t="s">
        <v>0</v>
      </c>
      <c r="SGI44" s="594"/>
      <c r="SGJ44" s="594"/>
      <c r="SGK44" s="594"/>
      <c r="SGL44" s="594"/>
      <c r="SGM44" s="594"/>
      <c r="SGN44" s="594"/>
      <c r="SGO44" s="594"/>
      <c r="SGP44" s="594"/>
      <c r="SGQ44" s="594"/>
      <c r="SGR44" s="594"/>
      <c r="SGS44" s="594"/>
      <c r="SGT44" s="594"/>
      <c r="SGU44" s="594"/>
      <c r="SGV44" s="594"/>
      <c r="SGW44" s="594"/>
      <c r="SGX44" s="594" t="s">
        <v>0</v>
      </c>
      <c r="SGY44" s="594"/>
      <c r="SGZ44" s="594"/>
      <c r="SHA44" s="594"/>
      <c r="SHB44" s="594"/>
      <c r="SHC44" s="594"/>
      <c r="SHD44" s="594"/>
      <c r="SHE44" s="594"/>
      <c r="SHF44" s="594"/>
      <c r="SHG44" s="594"/>
      <c r="SHH44" s="594"/>
      <c r="SHI44" s="594"/>
      <c r="SHJ44" s="594"/>
      <c r="SHK44" s="594"/>
      <c r="SHL44" s="594"/>
      <c r="SHM44" s="594"/>
      <c r="SHN44" s="594" t="s">
        <v>0</v>
      </c>
      <c r="SHO44" s="594"/>
      <c r="SHP44" s="594"/>
      <c r="SHQ44" s="594"/>
      <c r="SHR44" s="594"/>
      <c r="SHS44" s="594"/>
      <c r="SHT44" s="594"/>
      <c r="SHU44" s="594"/>
      <c r="SHV44" s="594"/>
      <c r="SHW44" s="594"/>
      <c r="SHX44" s="594"/>
      <c r="SHY44" s="594"/>
      <c r="SHZ44" s="594"/>
      <c r="SIA44" s="594"/>
      <c r="SIB44" s="594"/>
      <c r="SIC44" s="594"/>
      <c r="SID44" s="594" t="s">
        <v>0</v>
      </c>
      <c r="SIE44" s="594"/>
      <c r="SIF44" s="594"/>
      <c r="SIG44" s="594"/>
      <c r="SIH44" s="594"/>
      <c r="SII44" s="594"/>
      <c r="SIJ44" s="594"/>
      <c r="SIK44" s="594"/>
      <c r="SIL44" s="594"/>
      <c r="SIM44" s="594"/>
      <c r="SIN44" s="594"/>
      <c r="SIO44" s="594"/>
      <c r="SIP44" s="594"/>
      <c r="SIQ44" s="594"/>
      <c r="SIR44" s="594"/>
      <c r="SIS44" s="594"/>
      <c r="SIT44" s="594" t="s">
        <v>0</v>
      </c>
      <c r="SIU44" s="594"/>
      <c r="SIV44" s="594"/>
      <c r="SIW44" s="594"/>
      <c r="SIX44" s="594"/>
      <c r="SIY44" s="594"/>
      <c r="SIZ44" s="594"/>
      <c r="SJA44" s="594"/>
      <c r="SJB44" s="594"/>
      <c r="SJC44" s="594"/>
      <c r="SJD44" s="594"/>
      <c r="SJE44" s="594"/>
      <c r="SJF44" s="594"/>
      <c r="SJG44" s="594"/>
      <c r="SJH44" s="594"/>
      <c r="SJI44" s="594"/>
      <c r="SJJ44" s="594" t="s">
        <v>0</v>
      </c>
      <c r="SJK44" s="594"/>
      <c r="SJL44" s="594"/>
      <c r="SJM44" s="594"/>
      <c r="SJN44" s="594"/>
      <c r="SJO44" s="594"/>
      <c r="SJP44" s="594"/>
      <c r="SJQ44" s="594"/>
      <c r="SJR44" s="594"/>
      <c r="SJS44" s="594"/>
      <c r="SJT44" s="594"/>
      <c r="SJU44" s="594"/>
      <c r="SJV44" s="594"/>
      <c r="SJW44" s="594"/>
      <c r="SJX44" s="594"/>
      <c r="SJY44" s="594"/>
      <c r="SJZ44" s="594" t="s">
        <v>0</v>
      </c>
      <c r="SKA44" s="594"/>
      <c r="SKB44" s="594"/>
      <c r="SKC44" s="594"/>
      <c r="SKD44" s="594"/>
      <c r="SKE44" s="594"/>
      <c r="SKF44" s="594"/>
      <c r="SKG44" s="594"/>
      <c r="SKH44" s="594"/>
      <c r="SKI44" s="594"/>
      <c r="SKJ44" s="594"/>
      <c r="SKK44" s="594"/>
      <c r="SKL44" s="594"/>
      <c r="SKM44" s="594"/>
      <c r="SKN44" s="594"/>
      <c r="SKO44" s="594"/>
      <c r="SKP44" s="594" t="s">
        <v>0</v>
      </c>
      <c r="SKQ44" s="594"/>
      <c r="SKR44" s="594"/>
      <c r="SKS44" s="594"/>
      <c r="SKT44" s="594"/>
      <c r="SKU44" s="594"/>
      <c r="SKV44" s="594"/>
      <c r="SKW44" s="594"/>
      <c r="SKX44" s="594"/>
      <c r="SKY44" s="594"/>
      <c r="SKZ44" s="594"/>
      <c r="SLA44" s="594"/>
      <c r="SLB44" s="594"/>
      <c r="SLC44" s="594"/>
      <c r="SLD44" s="594"/>
      <c r="SLE44" s="594"/>
      <c r="SLF44" s="594" t="s">
        <v>0</v>
      </c>
      <c r="SLG44" s="594"/>
      <c r="SLH44" s="594"/>
      <c r="SLI44" s="594"/>
      <c r="SLJ44" s="594"/>
      <c r="SLK44" s="594"/>
      <c r="SLL44" s="594"/>
      <c r="SLM44" s="594"/>
      <c r="SLN44" s="594"/>
      <c r="SLO44" s="594"/>
      <c r="SLP44" s="594"/>
      <c r="SLQ44" s="594"/>
      <c r="SLR44" s="594"/>
      <c r="SLS44" s="594"/>
      <c r="SLT44" s="594"/>
      <c r="SLU44" s="594"/>
      <c r="SLV44" s="594" t="s">
        <v>0</v>
      </c>
      <c r="SLW44" s="594"/>
      <c r="SLX44" s="594"/>
      <c r="SLY44" s="594"/>
      <c r="SLZ44" s="594"/>
      <c r="SMA44" s="594"/>
      <c r="SMB44" s="594"/>
      <c r="SMC44" s="594"/>
      <c r="SMD44" s="594"/>
      <c r="SME44" s="594"/>
      <c r="SMF44" s="594"/>
      <c r="SMG44" s="594"/>
      <c r="SMH44" s="594"/>
      <c r="SMI44" s="594"/>
      <c r="SMJ44" s="594"/>
      <c r="SMK44" s="594"/>
      <c r="SML44" s="594" t="s">
        <v>0</v>
      </c>
      <c r="SMM44" s="594"/>
      <c r="SMN44" s="594"/>
      <c r="SMO44" s="594"/>
      <c r="SMP44" s="594"/>
      <c r="SMQ44" s="594"/>
      <c r="SMR44" s="594"/>
      <c r="SMS44" s="594"/>
      <c r="SMT44" s="594"/>
      <c r="SMU44" s="594"/>
      <c r="SMV44" s="594"/>
      <c r="SMW44" s="594"/>
      <c r="SMX44" s="594"/>
      <c r="SMY44" s="594"/>
      <c r="SMZ44" s="594"/>
      <c r="SNA44" s="594"/>
      <c r="SNB44" s="594" t="s">
        <v>0</v>
      </c>
      <c r="SNC44" s="594"/>
      <c r="SND44" s="594"/>
      <c r="SNE44" s="594"/>
      <c r="SNF44" s="594"/>
      <c r="SNG44" s="594"/>
      <c r="SNH44" s="594"/>
      <c r="SNI44" s="594"/>
      <c r="SNJ44" s="594"/>
      <c r="SNK44" s="594"/>
      <c r="SNL44" s="594"/>
      <c r="SNM44" s="594"/>
      <c r="SNN44" s="594"/>
      <c r="SNO44" s="594"/>
      <c r="SNP44" s="594"/>
      <c r="SNQ44" s="594"/>
      <c r="SNR44" s="594" t="s">
        <v>0</v>
      </c>
      <c r="SNS44" s="594"/>
      <c r="SNT44" s="594"/>
      <c r="SNU44" s="594"/>
      <c r="SNV44" s="594"/>
      <c r="SNW44" s="594"/>
      <c r="SNX44" s="594"/>
      <c r="SNY44" s="594"/>
      <c r="SNZ44" s="594"/>
      <c r="SOA44" s="594"/>
      <c r="SOB44" s="594"/>
      <c r="SOC44" s="594"/>
      <c r="SOD44" s="594"/>
      <c r="SOE44" s="594"/>
      <c r="SOF44" s="594"/>
      <c r="SOG44" s="594"/>
      <c r="SOH44" s="594" t="s">
        <v>0</v>
      </c>
      <c r="SOI44" s="594"/>
      <c r="SOJ44" s="594"/>
      <c r="SOK44" s="594"/>
      <c r="SOL44" s="594"/>
      <c r="SOM44" s="594"/>
      <c r="SON44" s="594"/>
      <c r="SOO44" s="594"/>
      <c r="SOP44" s="594"/>
      <c r="SOQ44" s="594"/>
      <c r="SOR44" s="594"/>
      <c r="SOS44" s="594"/>
      <c r="SOT44" s="594"/>
      <c r="SOU44" s="594"/>
      <c r="SOV44" s="594"/>
      <c r="SOW44" s="594"/>
      <c r="SOX44" s="594" t="s">
        <v>0</v>
      </c>
      <c r="SOY44" s="594"/>
      <c r="SOZ44" s="594"/>
      <c r="SPA44" s="594"/>
      <c r="SPB44" s="594"/>
      <c r="SPC44" s="594"/>
      <c r="SPD44" s="594"/>
      <c r="SPE44" s="594"/>
      <c r="SPF44" s="594"/>
      <c r="SPG44" s="594"/>
      <c r="SPH44" s="594"/>
      <c r="SPI44" s="594"/>
      <c r="SPJ44" s="594"/>
      <c r="SPK44" s="594"/>
      <c r="SPL44" s="594"/>
      <c r="SPM44" s="594"/>
      <c r="SPN44" s="594" t="s">
        <v>0</v>
      </c>
      <c r="SPO44" s="594"/>
      <c r="SPP44" s="594"/>
      <c r="SPQ44" s="594"/>
      <c r="SPR44" s="594"/>
      <c r="SPS44" s="594"/>
      <c r="SPT44" s="594"/>
      <c r="SPU44" s="594"/>
      <c r="SPV44" s="594"/>
      <c r="SPW44" s="594"/>
      <c r="SPX44" s="594"/>
      <c r="SPY44" s="594"/>
      <c r="SPZ44" s="594"/>
      <c r="SQA44" s="594"/>
      <c r="SQB44" s="594"/>
      <c r="SQC44" s="594"/>
      <c r="SQD44" s="594" t="s">
        <v>0</v>
      </c>
      <c r="SQE44" s="594"/>
      <c r="SQF44" s="594"/>
      <c r="SQG44" s="594"/>
      <c r="SQH44" s="594"/>
      <c r="SQI44" s="594"/>
      <c r="SQJ44" s="594"/>
      <c r="SQK44" s="594"/>
      <c r="SQL44" s="594"/>
      <c r="SQM44" s="594"/>
      <c r="SQN44" s="594"/>
      <c r="SQO44" s="594"/>
      <c r="SQP44" s="594"/>
      <c r="SQQ44" s="594"/>
      <c r="SQR44" s="594"/>
      <c r="SQS44" s="594"/>
      <c r="SQT44" s="594" t="s">
        <v>0</v>
      </c>
      <c r="SQU44" s="594"/>
      <c r="SQV44" s="594"/>
      <c r="SQW44" s="594"/>
      <c r="SQX44" s="594"/>
      <c r="SQY44" s="594"/>
      <c r="SQZ44" s="594"/>
      <c r="SRA44" s="594"/>
      <c r="SRB44" s="594"/>
      <c r="SRC44" s="594"/>
      <c r="SRD44" s="594"/>
      <c r="SRE44" s="594"/>
      <c r="SRF44" s="594"/>
      <c r="SRG44" s="594"/>
      <c r="SRH44" s="594"/>
      <c r="SRI44" s="594"/>
      <c r="SRJ44" s="594" t="s">
        <v>0</v>
      </c>
      <c r="SRK44" s="594"/>
      <c r="SRL44" s="594"/>
      <c r="SRM44" s="594"/>
      <c r="SRN44" s="594"/>
      <c r="SRO44" s="594"/>
      <c r="SRP44" s="594"/>
      <c r="SRQ44" s="594"/>
      <c r="SRR44" s="594"/>
      <c r="SRS44" s="594"/>
      <c r="SRT44" s="594"/>
      <c r="SRU44" s="594"/>
      <c r="SRV44" s="594"/>
      <c r="SRW44" s="594"/>
      <c r="SRX44" s="594"/>
      <c r="SRY44" s="594"/>
      <c r="SRZ44" s="594" t="s">
        <v>0</v>
      </c>
      <c r="SSA44" s="594"/>
      <c r="SSB44" s="594"/>
      <c r="SSC44" s="594"/>
      <c r="SSD44" s="594"/>
      <c r="SSE44" s="594"/>
      <c r="SSF44" s="594"/>
      <c r="SSG44" s="594"/>
      <c r="SSH44" s="594"/>
      <c r="SSI44" s="594"/>
      <c r="SSJ44" s="594"/>
      <c r="SSK44" s="594"/>
      <c r="SSL44" s="594"/>
      <c r="SSM44" s="594"/>
      <c r="SSN44" s="594"/>
      <c r="SSO44" s="594"/>
      <c r="SSP44" s="594" t="s">
        <v>0</v>
      </c>
      <c r="SSQ44" s="594"/>
      <c r="SSR44" s="594"/>
      <c r="SSS44" s="594"/>
      <c r="SST44" s="594"/>
      <c r="SSU44" s="594"/>
      <c r="SSV44" s="594"/>
      <c r="SSW44" s="594"/>
      <c r="SSX44" s="594"/>
      <c r="SSY44" s="594"/>
      <c r="SSZ44" s="594"/>
      <c r="STA44" s="594"/>
      <c r="STB44" s="594"/>
      <c r="STC44" s="594"/>
      <c r="STD44" s="594"/>
      <c r="STE44" s="594"/>
      <c r="STF44" s="594" t="s">
        <v>0</v>
      </c>
      <c r="STG44" s="594"/>
      <c r="STH44" s="594"/>
      <c r="STI44" s="594"/>
      <c r="STJ44" s="594"/>
      <c r="STK44" s="594"/>
      <c r="STL44" s="594"/>
      <c r="STM44" s="594"/>
      <c r="STN44" s="594"/>
      <c r="STO44" s="594"/>
      <c r="STP44" s="594"/>
      <c r="STQ44" s="594"/>
      <c r="STR44" s="594"/>
      <c r="STS44" s="594"/>
      <c r="STT44" s="594"/>
      <c r="STU44" s="594"/>
      <c r="STV44" s="594" t="s">
        <v>0</v>
      </c>
      <c r="STW44" s="594"/>
      <c r="STX44" s="594"/>
      <c r="STY44" s="594"/>
      <c r="STZ44" s="594"/>
      <c r="SUA44" s="594"/>
      <c r="SUB44" s="594"/>
      <c r="SUC44" s="594"/>
      <c r="SUD44" s="594"/>
      <c r="SUE44" s="594"/>
      <c r="SUF44" s="594"/>
      <c r="SUG44" s="594"/>
      <c r="SUH44" s="594"/>
      <c r="SUI44" s="594"/>
      <c r="SUJ44" s="594"/>
      <c r="SUK44" s="594"/>
      <c r="SUL44" s="594" t="s">
        <v>0</v>
      </c>
      <c r="SUM44" s="594"/>
      <c r="SUN44" s="594"/>
      <c r="SUO44" s="594"/>
      <c r="SUP44" s="594"/>
      <c r="SUQ44" s="594"/>
      <c r="SUR44" s="594"/>
      <c r="SUS44" s="594"/>
      <c r="SUT44" s="594"/>
      <c r="SUU44" s="594"/>
      <c r="SUV44" s="594"/>
      <c r="SUW44" s="594"/>
      <c r="SUX44" s="594"/>
      <c r="SUY44" s="594"/>
      <c r="SUZ44" s="594"/>
      <c r="SVA44" s="594"/>
      <c r="SVB44" s="594" t="s">
        <v>0</v>
      </c>
      <c r="SVC44" s="594"/>
      <c r="SVD44" s="594"/>
      <c r="SVE44" s="594"/>
      <c r="SVF44" s="594"/>
      <c r="SVG44" s="594"/>
      <c r="SVH44" s="594"/>
      <c r="SVI44" s="594"/>
      <c r="SVJ44" s="594"/>
      <c r="SVK44" s="594"/>
      <c r="SVL44" s="594"/>
      <c r="SVM44" s="594"/>
      <c r="SVN44" s="594"/>
      <c r="SVO44" s="594"/>
      <c r="SVP44" s="594"/>
      <c r="SVQ44" s="594"/>
      <c r="SVR44" s="594" t="s">
        <v>0</v>
      </c>
      <c r="SVS44" s="594"/>
      <c r="SVT44" s="594"/>
      <c r="SVU44" s="594"/>
      <c r="SVV44" s="594"/>
      <c r="SVW44" s="594"/>
      <c r="SVX44" s="594"/>
      <c r="SVY44" s="594"/>
      <c r="SVZ44" s="594"/>
      <c r="SWA44" s="594"/>
      <c r="SWB44" s="594"/>
      <c r="SWC44" s="594"/>
      <c r="SWD44" s="594"/>
      <c r="SWE44" s="594"/>
      <c r="SWF44" s="594"/>
      <c r="SWG44" s="594"/>
      <c r="SWH44" s="594" t="s">
        <v>0</v>
      </c>
      <c r="SWI44" s="594"/>
      <c r="SWJ44" s="594"/>
      <c r="SWK44" s="594"/>
      <c r="SWL44" s="594"/>
      <c r="SWM44" s="594"/>
      <c r="SWN44" s="594"/>
      <c r="SWO44" s="594"/>
      <c r="SWP44" s="594"/>
      <c r="SWQ44" s="594"/>
      <c r="SWR44" s="594"/>
      <c r="SWS44" s="594"/>
      <c r="SWT44" s="594"/>
      <c r="SWU44" s="594"/>
      <c r="SWV44" s="594"/>
      <c r="SWW44" s="594"/>
      <c r="SWX44" s="594" t="s">
        <v>0</v>
      </c>
      <c r="SWY44" s="594"/>
      <c r="SWZ44" s="594"/>
      <c r="SXA44" s="594"/>
      <c r="SXB44" s="594"/>
      <c r="SXC44" s="594"/>
      <c r="SXD44" s="594"/>
      <c r="SXE44" s="594"/>
      <c r="SXF44" s="594"/>
      <c r="SXG44" s="594"/>
      <c r="SXH44" s="594"/>
      <c r="SXI44" s="594"/>
      <c r="SXJ44" s="594"/>
      <c r="SXK44" s="594"/>
      <c r="SXL44" s="594"/>
      <c r="SXM44" s="594"/>
      <c r="SXN44" s="594" t="s">
        <v>0</v>
      </c>
      <c r="SXO44" s="594"/>
      <c r="SXP44" s="594"/>
      <c r="SXQ44" s="594"/>
      <c r="SXR44" s="594"/>
      <c r="SXS44" s="594"/>
      <c r="SXT44" s="594"/>
      <c r="SXU44" s="594"/>
      <c r="SXV44" s="594"/>
      <c r="SXW44" s="594"/>
      <c r="SXX44" s="594"/>
      <c r="SXY44" s="594"/>
      <c r="SXZ44" s="594"/>
      <c r="SYA44" s="594"/>
      <c r="SYB44" s="594"/>
      <c r="SYC44" s="594"/>
      <c r="SYD44" s="594" t="s">
        <v>0</v>
      </c>
      <c r="SYE44" s="594"/>
      <c r="SYF44" s="594"/>
      <c r="SYG44" s="594"/>
      <c r="SYH44" s="594"/>
      <c r="SYI44" s="594"/>
      <c r="SYJ44" s="594"/>
      <c r="SYK44" s="594"/>
      <c r="SYL44" s="594"/>
      <c r="SYM44" s="594"/>
      <c r="SYN44" s="594"/>
      <c r="SYO44" s="594"/>
      <c r="SYP44" s="594"/>
      <c r="SYQ44" s="594"/>
      <c r="SYR44" s="594"/>
      <c r="SYS44" s="594"/>
      <c r="SYT44" s="594" t="s">
        <v>0</v>
      </c>
      <c r="SYU44" s="594"/>
      <c r="SYV44" s="594"/>
      <c r="SYW44" s="594"/>
      <c r="SYX44" s="594"/>
      <c r="SYY44" s="594"/>
      <c r="SYZ44" s="594"/>
      <c r="SZA44" s="594"/>
      <c r="SZB44" s="594"/>
      <c r="SZC44" s="594"/>
      <c r="SZD44" s="594"/>
      <c r="SZE44" s="594"/>
      <c r="SZF44" s="594"/>
      <c r="SZG44" s="594"/>
      <c r="SZH44" s="594"/>
      <c r="SZI44" s="594"/>
      <c r="SZJ44" s="594" t="s">
        <v>0</v>
      </c>
      <c r="SZK44" s="594"/>
      <c r="SZL44" s="594"/>
      <c r="SZM44" s="594"/>
      <c r="SZN44" s="594"/>
      <c r="SZO44" s="594"/>
      <c r="SZP44" s="594"/>
      <c r="SZQ44" s="594"/>
      <c r="SZR44" s="594"/>
      <c r="SZS44" s="594"/>
      <c r="SZT44" s="594"/>
      <c r="SZU44" s="594"/>
      <c r="SZV44" s="594"/>
      <c r="SZW44" s="594"/>
      <c r="SZX44" s="594"/>
      <c r="SZY44" s="594"/>
      <c r="SZZ44" s="594" t="s">
        <v>0</v>
      </c>
      <c r="TAA44" s="594"/>
      <c r="TAB44" s="594"/>
      <c r="TAC44" s="594"/>
      <c r="TAD44" s="594"/>
      <c r="TAE44" s="594"/>
      <c r="TAF44" s="594"/>
      <c r="TAG44" s="594"/>
      <c r="TAH44" s="594"/>
      <c r="TAI44" s="594"/>
      <c r="TAJ44" s="594"/>
      <c r="TAK44" s="594"/>
      <c r="TAL44" s="594"/>
      <c r="TAM44" s="594"/>
      <c r="TAN44" s="594"/>
      <c r="TAO44" s="594"/>
      <c r="TAP44" s="594" t="s">
        <v>0</v>
      </c>
      <c r="TAQ44" s="594"/>
      <c r="TAR44" s="594"/>
      <c r="TAS44" s="594"/>
      <c r="TAT44" s="594"/>
      <c r="TAU44" s="594"/>
      <c r="TAV44" s="594"/>
      <c r="TAW44" s="594"/>
      <c r="TAX44" s="594"/>
      <c r="TAY44" s="594"/>
      <c r="TAZ44" s="594"/>
      <c r="TBA44" s="594"/>
      <c r="TBB44" s="594"/>
      <c r="TBC44" s="594"/>
      <c r="TBD44" s="594"/>
      <c r="TBE44" s="594"/>
      <c r="TBF44" s="594" t="s">
        <v>0</v>
      </c>
      <c r="TBG44" s="594"/>
      <c r="TBH44" s="594"/>
      <c r="TBI44" s="594"/>
      <c r="TBJ44" s="594"/>
      <c r="TBK44" s="594"/>
      <c r="TBL44" s="594"/>
      <c r="TBM44" s="594"/>
      <c r="TBN44" s="594"/>
      <c r="TBO44" s="594"/>
      <c r="TBP44" s="594"/>
      <c r="TBQ44" s="594"/>
      <c r="TBR44" s="594"/>
      <c r="TBS44" s="594"/>
      <c r="TBT44" s="594"/>
      <c r="TBU44" s="594"/>
      <c r="TBV44" s="594" t="s">
        <v>0</v>
      </c>
      <c r="TBW44" s="594"/>
      <c r="TBX44" s="594"/>
      <c r="TBY44" s="594"/>
      <c r="TBZ44" s="594"/>
      <c r="TCA44" s="594"/>
      <c r="TCB44" s="594"/>
      <c r="TCC44" s="594"/>
      <c r="TCD44" s="594"/>
      <c r="TCE44" s="594"/>
      <c r="TCF44" s="594"/>
      <c r="TCG44" s="594"/>
      <c r="TCH44" s="594"/>
      <c r="TCI44" s="594"/>
      <c r="TCJ44" s="594"/>
      <c r="TCK44" s="594"/>
      <c r="TCL44" s="594" t="s">
        <v>0</v>
      </c>
      <c r="TCM44" s="594"/>
      <c r="TCN44" s="594"/>
      <c r="TCO44" s="594"/>
      <c r="TCP44" s="594"/>
      <c r="TCQ44" s="594"/>
      <c r="TCR44" s="594"/>
      <c r="TCS44" s="594"/>
      <c r="TCT44" s="594"/>
      <c r="TCU44" s="594"/>
      <c r="TCV44" s="594"/>
      <c r="TCW44" s="594"/>
      <c r="TCX44" s="594"/>
      <c r="TCY44" s="594"/>
      <c r="TCZ44" s="594"/>
      <c r="TDA44" s="594"/>
      <c r="TDB44" s="594" t="s">
        <v>0</v>
      </c>
      <c r="TDC44" s="594"/>
      <c r="TDD44" s="594"/>
      <c r="TDE44" s="594"/>
      <c r="TDF44" s="594"/>
      <c r="TDG44" s="594"/>
      <c r="TDH44" s="594"/>
      <c r="TDI44" s="594"/>
      <c r="TDJ44" s="594"/>
      <c r="TDK44" s="594"/>
      <c r="TDL44" s="594"/>
      <c r="TDM44" s="594"/>
      <c r="TDN44" s="594"/>
      <c r="TDO44" s="594"/>
      <c r="TDP44" s="594"/>
      <c r="TDQ44" s="594"/>
      <c r="TDR44" s="594" t="s">
        <v>0</v>
      </c>
      <c r="TDS44" s="594"/>
      <c r="TDT44" s="594"/>
      <c r="TDU44" s="594"/>
      <c r="TDV44" s="594"/>
      <c r="TDW44" s="594"/>
      <c r="TDX44" s="594"/>
      <c r="TDY44" s="594"/>
      <c r="TDZ44" s="594"/>
      <c r="TEA44" s="594"/>
      <c r="TEB44" s="594"/>
      <c r="TEC44" s="594"/>
      <c r="TED44" s="594"/>
      <c r="TEE44" s="594"/>
      <c r="TEF44" s="594"/>
      <c r="TEG44" s="594"/>
      <c r="TEH44" s="594" t="s">
        <v>0</v>
      </c>
      <c r="TEI44" s="594"/>
      <c r="TEJ44" s="594"/>
      <c r="TEK44" s="594"/>
      <c r="TEL44" s="594"/>
      <c r="TEM44" s="594"/>
      <c r="TEN44" s="594"/>
      <c r="TEO44" s="594"/>
      <c r="TEP44" s="594"/>
      <c r="TEQ44" s="594"/>
      <c r="TER44" s="594"/>
      <c r="TES44" s="594"/>
      <c r="TET44" s="594"/>
      <c r="TEU44" s="594"/>
      <c r="TEV44" s="594"/>
      <c r="TEW44" s="594"/>
      <c r="TEX44" s="594" t="s">
        <v>0</v>
      </c>
      <c r="TEY44" s="594"/>
      <c r="TEZ44" s="594"/>
      <c r="TFA44" s="594"/>
      <c r="TFB44" s="594"/>
      <c r="TFC44" s="594"/>
      <c r="TFD44" s="594"/>
      <c r="TFE44" s="594"/>
      <c r="TFF44" s="594"/>
      <c r="TFG44" s="594"/>
      <c r="TFH44" s="594"/>
      <c r="TFI44" s="594"/>
      <c r="TFJ44" s="594"/>
      <c r="TFK44" s="594"/>
      <c r="TFL44" s="594"/>
      <c r="TFM44" s="594"/>
      <c r="TFN44" s="594" t="s">
        <v>0</v>
      </c>
      <c r="TFO44" s="594"/>
      <c r="TFP44" s="594"/>
      <c r="TFQ44" s="594"/>
      <c r="TFR44" s="594"/>
      <c r="TFS44" s="594"/>
      <c r="TFT44" s="594"/>
      <c r="TFU44" s="594"/>
      <c r="TFV44" s="594"/>
      <c r="TFW44" s="594"/>
      <c r="TFX44" s="594"/>
      <c r="TFY44" s="594"/>
      <c r="TFZ44" s="594"/>
      <c r="TGA44" s="594"/>
      <c r="TGB44" s="594"/>
      <c r="TGC44" s="594"/>
      <c r="TGD44" s="594" t="s">
        <v>0</v>
      </c>
      <c r="TGE44" s="594"/>
      <c r="TGF44" s="594"/>
      <c r="TGG44" s="594"/>
      <c r="TGH44" s="594"/>
      <c r="TGI44" s="594"/>
      <c r="TGJ44" s="594"/>
      <c r="TGK44" s="594"/>
      <c r="TGL44" s="594"/>
      <c r="TGM44" s="594"/>
      <c r="TGN44" s="594"/>
      <c r="TGO44" s="594"/>
      <c r="TGP44" s="594"/>
      <c r="TGQ44" s="594"/>
      <c r="TGR44" s="594"/>
      <c r="TGS44" s="594"/>
      <c r="TGT44" s="594" t="s">
        <v>0</v>
      </c>
      <c r="TGU44" s="594"/>
      <c r="TGV44" s="594"/>
      <c r="TGW44" s="594"/>
      <c r="TGX44" s="594"/>
      <c r="TGY44" s="594"/>
      <c r="TGZ44" s="594"/>
      <c r="THA44" s="594"/>
      <c r="THB44" s="594"/>
      <c r="THC44" s="594"/>
      <c r="THD44" s="594"/>
      <c r="THE44" s="594"/>
      <c r="THF44" s="594"/>
      <c r="THG44" s="594"/>
      <c r="THH44" s="594"/>
      <c r="THI44" s="594"/>
      <c r="THJ44" s="594" t="s">
        <v>0</v>
      </c>
      <c r="THK44" s="594"/>
      <c r="THL44" s="594"/>
      <c r="THM44" s="594"/>
      <c r="THN44" s="594"/>
      <c r="THO44" s="594"/>
      <c r="THP44" s="594"/>
      <c r="THQ44" s="594"/>
      <c r="THR44" s="594"/>
      <c r="THS44" s="594"/>
      <c r="THT44" s="594"/>
      <c r="THU44" s="594"/>
      <c r="THV44" s="594"/>
      <c r="THW44" s="594"/>
      <c r="THX44" s="594"/>
      <c r="THY44" s="594"/>
      <c r="THZ44" s="594" t="s">
        <v>0</v>
      </c>
      <c r="TIA44" s="594"/>
      <c r="TIB44" s="594"/>
      <c r="TIC44" s="594"/>
      <c r="TID44" s="594"/>
      <c r="TIE44" s="594"/>
      <c r="TIF44" s="594"/>
      <c r="TIG44" s="594"/>
      <c r="TIH44" s="594"/>
      <c r="TII44" s="594"/>
      <c r="TIJ44" s="594"/>
      <c r="TIK44" s="594"/>
      <c r="TIL44" s="594"/>
      <c r="TIM44" s="594"/>
      <c r="TIN44" s="594"/>
      <c r="TIO44" s="594"/>
      <c r="TIP44" s="594" t="s">
        <v>0</v>
      </c>
      <c r="TIQ44" s="594"/>
      <c r="TIR44" s="594"/>
      <c r="TIS44" s="594"/>
      <c r="TIT44" s="594"/>
      <c r="TIU44" s="594"/>
      <c r="TIV44" s="594"/>
      <c r="TIW44" s="594"/>
      <c r="TIX44" s="594"/>
      <c r="TIY44" s="594"/>
      <c r="TIZ44" s="594"/>
      <c r="TJA44" s="594"/>
      <c r="TJB44" s="594"/>
      <c r="TJC44" s="594"/>
      <c r="TJD44" s="594"/>
      <c r="TJE44" s="594"/>
      <c r="TJF44" s="594" t="s">
        <v>0</v>
      </c>
      <c r="TJG44" s="594"/>
      <c r="TJH44" s="594"/>
      <c r="TJI44" s="594"/>
      <c r="TJJ44" s="594"/>
      <c r="TJK44" s="594"/>
      <c r="TJL44" s="594"/>
      <c r="TJM44" s="594"/>
      <c r="TJN44" s="594"/>
      <c r="TJO44" s="594"/>
      <c r="TJP44" s="594"/>
      <c r="TJQ44" s="594"/>
      <c r="TJR44" s="594"/>
      <c r="TJS44" s="594"/>
      <c r="TJT44" s="594"/>
      <c r="TJU44" s="594"/>
      <c r="TJV44" s="594" t="s">
        <v>0</v>
      </c>
      <c r="TJW44" s="594"/>
      <c r="TJX44" s="594"/>
      <c r="TJY44" s="594"/>
      <c r="TJZ44" s="594"/>
      <c r="TKA44" s="594"/>
      <c r="TKB44" s="594"/>
      <c r="TKC44" s="594"/>
      <c r="TKD44" s="594"/>
      <c r="TKE44" s="594"/>
      <c r="TKF44" s="594"/>
      <c r="TKG44" s="594"/>
      <c r="TKH44" s="594"/>
      <c r="TKI44" s="594"/>
      <c r="TKJ44" s="594"/>
      <c r="TKK44" s="594"/>
      <c r="TKL44" s="594" t="s">
        <v>0</v>
      </c>
      <c r="TKM44" s="594"/>
      <c r="TKN44" s="594"/>
      <c r="TKO44" s="594"/>
      <c r="TKP44" s="594"/>
      <c r="TKQ44" s="594"/>
      <c r="TKR44" s="594"/>
      <c r="TKS44" s="594"/>
      <c r="TKT44" s="594"/>
      <c r="TKU44" s="594"/>
      <c r="TKV44" s="594"/>
      <c r="TKW44" s="594"/>
      <c r="TKX44" s="594"/>
      <c r="TKY44" s="594"/>
      <c r="TKZ44" s="594"/>
      <c r="TLA44" s="594"/>
      <c r="TLB44" s="594" t="s">
        <v>0</v>
      </c>
      <c r="TLC44" s="594"/>
      <c r="TLD44" s="594"/>
      <c r="TLE44" s="594"/>
      <c r="TLF44" s="594"/>
      <c r="TLG44" s="594"/>
      <c r="TLH44" s="594"/>
      <c r="TLI44" s="594"/>
      <c r="TLJ44" s="594"/>
      <c r="TLK44" s="594"/>
      <c r="TLL44" s="594"/>
      <c r="TLM44" s="594"/>
      <c r="TLN44" s="594"/>
      <c r="TLO44" s="594"/>
      <c r="TLP44" s="594"/>
      <c r="TLQ44" s="594"/>
      <c r="TLR44" s="594" t="s">
        <v>0</v>
      </c>
      <c r="TLS44" s="594"/>
      <c r="TLT44" s="594"/>
      <c r="TLU44" s="594"/>
      <c r="TLV44" s="594"/>
      <c r="TLW44" s="594"/>
      <c r="TLX44" s="594"/>
      <c r="TLY44" s="594"/>
      <c r="TLZ44" s="594"/>
      <c r="TMA44" s="594"/>
      <c r="TMB44" s="594"/>
      <c r="TMC44" s="594"/>
      <c r="TMD44" s="594"/>
      <c r="TME44" s="594"/>
      <c r="TMF44" s="594"/>
      <c r="TMG44" s="594"/>
      <c r="TMH44" s="594" t="s">
        <v>0</v>
      </c>
      <c r="TMI44" s="594"/>
      <c r="TMJ44" s="594"/>
      <c r="TMK44" s="594"/>
      <c r="TML44" s="594"/>
      <c r="TMM44" s="594"/>
      <c r="TMN44" s="594"/>
      <c r="TMO44" s="594"/>
      <c r="TMP44" s="594"/>
      <c r="TMQ44" s="594"/>
      <c r="TMR44" s="594"/>
      <c r="TMS44" s="594"/>
      <c r="TMT44" s="594"/>
      <c r="TMU44" s="594"/>
      <c r="TMV44" s="594"/>
      <c r="TMW44" s="594"/>
      <c r="TMX44" s="594" t="s">
        <v>0</v>
      </c>
      <c r="TMY44" s="594"/>
      <c r="TMZ44" s="594"/>
      <c r="TNA44" s="594"/>
      <c r="TNB44" s="594"/>
      <c r="TNC44" s="594"/>
      <c r="TND44" s="594"/>
      <c r="TNE44" s="594"/>
      <c r="TNF44" s="594"/>
      <c r="TNG44" s="594"/>
      <c r="TNH44" s="594"/>
      <c r="TNI44" s="594"/>
      <c r="TNJ44" s="594"/>
      <c r="TNK44" s="594"/>
      <c r="TNL44" s="594"/>
      <c r="TNM44" s="594"/>
      <c r="TNN44" s="594" t="s">
        <v>0</v>
      </c>
      <c r="TNO44" s="594"/>
      <c r="TNP44" s="594"/>
      <c r="TNQ44" s="594"/>
      <c r="TNR44" s="594"/>
      <c r="TNS44" s="594"/>
      <c r="TNT44" s="594"/>
      <c r="TNU44" s="594"/>
      <c r="TNV44" s="594"/>
      <c r="TNW44" s="594"/>
      <c r="TNX44" s="594"/>
      <c r="TNY44" s="594"/>
      <c r="TNZ44" s="594"/>
      <c r="TOA44" s="594"/>
      <c r="TOB44" s="594"/>
      <c r="TOC44" s="594"/>
      <c r="TOD44" s="594" t="s">
        <v>0</v>
      </c>
      <c r="TOE44" s="594"/>
      <c r="TOF44" s="594"/>
      <c r="TOG44" s="594"/>
      <c r="TOH44" s="594"/>
      <c r="TOI44" s="594"/>
      <c r="TOJ44" s="594"/>
      <c r="TOK44" s="594"/>
      <c r="TOL44" s="594"/>
      <c r="TOM44" s="594"/>
      <c r="TON44" s="594"/>
      <c r="TOO44" s="594"/>
      <c r="TOP44" s="594"/>
      <c r="TOQ44" s="594"/>
      <c r="TOR44" s="594"/>
      <c r="TOS44" s="594"/>
      <c r="TOT44" s="594" t="s">
        <v>0</v>
      </c>
      <c r="TOU44" s="594"/>
      <c r="TOV44" s="594"/>
      <c r="TOW44" s="594"/>
      <c r="TOX44" s="594"/>
      <c r="TOY44" s="594"/>
      <c r="TOZ44" s="594"/>
      <c r="TPA44" s="594"/>
      <c r="TPB44" s="594"/>
      <c r="TPC44" s="594"/>
      <c r="TPD44" s="594"/>
      <c r="TPE44" s="594"/>
      <c r="TPF44" s="594"/>
      <c r="TPG44" s="594"/>
      <c r="TPH44" s="594"/>
      <c r="TPI44" s="594"/>
      <c r="TPJ44" s="594" t="s">
        <v>0</v>
      </c>
      <c r="TPK44" s="594"/>
      <c r="TPL44" s="594"/>
      <c r="TPM44" s="594"/>
      <c r="TPN44" s="594"/>
      <c r="TPO44" s="594"/>
      <c r="TPP44" s="594"/>
      <c r="TPQ44" s="594"/>
      <c r="TPR44" s="594"/>
      <c r="TPS44" s="594"/>
      <c r="TPT44" s="594"/>
      <c r="TPU44" s="594"/>
      <c r="TPV44" s="594"/>
      <c r="TPW44" s="594"/>
      <c r="TPX44" s="594"/>
      <c r="TPY44" s="594"/>
      <c r="TPZ44" s="594" t="s">
        <v>0</v>
      </c>
      <c r="TQA44" s="594"/>
      <c r="TQB44" s="594"/>
      <c r="TQC44" s="594"/>
      <c r="TQD44" s="594"/>
      <c r="TQE44" s="594"/>
      <c r="TQF44" s="594"/>
      <c r="TQG44" s="594"/>
      <c r="TQH44" s="594"/>
      <c r="TQI44" s="594"/>
      <c r="TQJ44" s="594"/>
      <c r="TQK44" s="594"/>
      <c r="TQL44" s="594"/>
      <c r="TQM44" s="594"/>
      <c r="TQN44" s="594"/>
      <c r="TQO44" s="594"/>
      <c r="TQP44" s="594" t="s">
        <v>0</v>
      </c>
      <c r="TQQ44" s="594"/>
      <c r="TQR44" s="594"/>
      <c r="TQS44" s="594"/>
      <c r="TQT44" s="594"/>
      <c r="TQU44" s="594"/>
      <c r="TQV44" s="594"/>
      <c r="TQW44" s="594"/>
      <c r="TQX44" s="594"/>
      <c r="TQY44" s="594"/>
      <c r="TQZ44" s="594"/>
      <c r="TRA44" s="594"/>
      <c r="TRB44" s="594"/>
      <c r="TRC44" s="594"/>
      <c r="TRD44" s="594"/>
      <c r="TRE44" s="594"/>
      <c r="TRF44" s="594" t="s">
        <v>0</v>
      </c>
      <c r="TRG44" s="594"/>
      <c r="TRH44" s="594"/>
      <c r="TRI44" s="594"/>
      <c r="TRJ44" s="594"/>
      <c r="TRK44" s="594"/>
      <c r="TRL44" s="594"/>
      <c r="TRM44" s="594"/>
      <c r="TRN44" s="594"/>
      <c r="TRO44" s="594"/>
      <c r="TRP44" s="594"/>
      <c r="TRQ44" s="594"/>
      <c r="TRR44" s="594"/>
      <c r="TRS44" s="594"/>
      <c r="TRT44" s="594"/>
      <c r="TRU44" s="594"/>
      <c r="TRV44" s="594" t="s">
        <v>0</v>
      </c>
      <c r="TRW44" s="594"/>
      <c r="TRX44" s="594"/>
      <c r="TRY44" s="594"/>
      <c r="TRZ44" s="594"/>
      <c r="TSA44" s="594"/>
      <c r="TSB44" s="594"/>
      <c r="TSC44" s="594"/>
      <c r="TSD44" s="594"/>
      <c r="TSE44" s="594"/>
      <c r="TSF44" s="594"/>
      <c r="TSG44" s="594"/>
      <c r="TSH44" s="594"/>
      <c r="TSI44" s="594"/>
      <c r="TSJ44" s="594"/>
      <c r="TSK44" s="594"/>
      <c r="TSL44" s="594" t="s">
        <v>0</v>
      </c>
      <c r="TSM44" s="594"/>
      <c r="TSN44" s="594"/>
      <c r="TSO44" s="594"/>
      <c r="TSP44" s="594"/>
      <c r="TSQ44" s="594"/>
      <c r="TSR44" s="594"/>
      <c r="TSS44" s="594"/>
      <c r="TST44" s="594"/>
      <c r="TSU44" s="594"/>
      <c r="TSV44" s="594"/>
      <c r="TSW44" s="594"/>
      <c r="TSX44" s="594"/>
      <c r="TSY44" s="594"/>
      <c r="TSZ44" s="594"/>
      <c r="TTA44" s="594"/>
      <c r="TTB44" s="594" t="s">
        <v>0</v>
      </c>
      <c r="TTC44" s="594"/>
      <c r="TTD44" s="594"/>
      <c r="TTE44" s="594"/>
      <c r="TTF44" s="594"/>
      <c r="TTG44" s="594"/>
      <c r="TTH44" s="594"/>
      <c r="TTI44" s="594"/>
      <c r="TTJ44" s="594"/>
      <c r="TTK44" s="594"/>
      <c r="TTL44" s="594"/>
      <c r="TTM44" s="594"/>
      <c r="TTN44" s="594"/>
      <c r="TTO44" s="594"/>
      <c r="TTP44" s="594"/>
      <c r="TTQ44" s="594"/>
      <c r="TTR44" s="594" t="s">
        <v>0</v>
      </c>
      <c r="TTS44" s="594"/>
      <c r="TTT44" s="594"/>
      <c r="TTU44" s="594"/>
      <c r="TTV44" s="594"/>
      <c r="TTW44" s="594"/>
      <c r="TTX44" s="594"/>
      <c r="TTY44" s="594"/>
      <c r="TTZ44" s="594"/>
      <c r="TUA44" s="594"/>
      <c r="TUB44" s="594"/>
      <c r="TUC44" s="594"/>
      <c r="TUD44" s="594"/>
      <c r="TUE44" s="594"/>
      <c r="TUF44" s="594"/>
      <c r="TUG44" s="594"/>
      <c r="TUH44" s="594" t="s">
        <v>0</v>
      </c>
      <c r="TUI44" s="594"/>
      <c r="TUJ44" s="594"/>
      <c r="TUK44" s="594"/>
      <c r="TUL44" s="594"/>
      <c r="TUM44" s="594"/>
      <c r="TUN44" s="594"/>
      <c r="TUO44" s="594"/>
      <c r="TUP44" s="594"/>
      <c r="TUQ44" s="594"/>
      <c r="TUR44" s="594"/>
      <c r="TUS44" s="594"/>
      <c r="TUT44" s="594"/>
      <c r="TUU44" s="594"/>
      <c r="TUV44" s="594"/>
      <c r="TUW44" s="594"/>
      <c r="TUX44" s="594" t="s">
        <v>0</v>
      </c>
      <c r="TUY44" s="594"/>
      <c r="TUZ44" s="594"/>
      <c r="TVA44" s="594"/>
      <c r="TVB44" s="594"/>
      <c r="TVC44" s="594"/>
      <c r="TVD44" s="594"/>
      <c r="TVE44" s="594"/>
      <c r="TVF44" s="594"/>
      <c r="TVG44" s="594"/>
      <c r="TVH44" s="594"/>
      <c r="TVI44" s="594"/>
      <c r="TVJ44" s="594"/>
      <c r="TVK44" s="594"/>
      <c r="TVL44" s="594"/>
      <c r="TVM44" s="594"/>
      <c r="TVN44" s="594" t="s">
        <v>0</v>
      </c>
      <c r="TVO44" s="594"/>
      <c r="TVP44" s="594"/>
      <c r="TVQ44" s="594"/>
      <c r="TVR44" s="594"/>
      <c r="TVS44" s="594"/>
      <c r="TVT44" s="594"/>
      <c r="TVU44" s="594"/>
      <c r="TVV44" s="594"/>
      <c r="TVW44" s="594"/>
      <c r="TVX44" s="594"/>
      <c r="TVY44" s="594"/>
      <c r="TVZ44" s="594"/>
      <c r="TWA44" s="594"/>
      <c r="TWB44" s="594"/>
      <c r="TWC44" s="594"/>
      <c r="TWD44" s="594" t="s">
        <v>0</v>
      </c>
      <c r="TWE44" s="594"/>
      <c r="TWF44" s="594"/>
      <c r="TWG44" s="594"/>
      <c r="TWH44" s="594"/>
      <c r="TWI44" s="594"/>
      <c r="TWJ44" s="594"/>
      <c r="TWK44" s="594"/>
      <c r="TWL44" s="594"/>
      <c r="TWM44" s="594"/>
      <c r="TWN44" s="594"/>
      <c r="TWO44" s="594"/>
      <c r="TWP44" s="594"/>
      <c r="TWQ44" s="594"/>
      <c r="TWR44" s="594"/>
      <c r="TWS44" s="594"/>
      <c r="TWT44" s="594" t="s">
        <v>0</v>
      </c>
      <c r="TWU44" s="594"/>
      <c r="TWV44" s="594"/>
      <c r="TWW44" s="594"/>
      <c r="TWX44" s="594"/>
      <c r="TWY44" s="594"/>
      <c r="TWZ44" s="594"/>
      <c r="TXA44" s="594"/>
      <c r="TXB44" s="594"/>
      <c r="TXC44" s="594"/>
      <c r="TXD44" s="594"/>
      <c r="TXE44" s="594"/>
      <c r="TXF44" s="594"/>
      <c r="TXG44" s="594"/>
      <c r="TXH44" s="594"/>
      <c r="TXI44" s="594"/>
      <c r="TXJ44" s="594" t="s">
        <v>0</v>
      </c>
      <c r="TXK44" s="594"/>
      <c r="TXL44" s="594"/>
      <c r="TXM44" s="594"/>
      <c r="TXN44" s="594"/>
      <c r="TXO44" s="594"/>
      <c r="TXP44" s="594"/>
      <c r="TXQ44" s="594"/>
      <c r="TXR44" s="594"/>
      <c r="TXS44" s="594"/>
      <c r="TXT44" s="594"/>
      <c r="TXU44" s="594"/>
      <c r="TXV44" s="594"/>
      <c r="TXW44" s="594"/>
      <c r="TXX44" s="594"/>
      <c r="TXY44" s="594"/>
      <c r="TXZ44" s="594" t="s">
        <v>0</v>
      </c>
      <c r="TYA44" s="594"/>
      <c r="TYB44" s="594"/>
      <c r="TYC44" s="594"/>
      <c r="TYD44" s="594"/>
      <c r="TYE44" s="594"/>
      <c r="TYF44" s="594"/>
      <c r="TYG44" s="594"/>
      <c r="TYH44" s="594"/>
      <c r="TYI44" s="594"/>
      <c r="TYJ44" s="594"/>
      <c r="TYK44" s="594"/>
      <c r="TYL44" s="594"/>
      <c r="TYM44" s="594"/>
      <c r="TYN44" s="594"/>
      <c r="TYO44" s="594"/>
      <c r="TYP44" s="594" t="s">
        <v>0</v>
      </c>
      <c r="TYQ44" s="594"/>
      <c r="TYR44" s="594"/>
      <c r="TYS44" s="594"/>
      <c r="TYT44" s="594"/>
      <c r="TYU44" s="594"/>
      <c r="TYV44" s="594"/>
      <c r="TYW44" s="594"/>
      <c r="TYX44" s="594"/>
      <c r="TYY44" s="594"/>
      <c r="TYZ44" s="594"/>
      <c r="TZA44" s="594"/>
      <c r="TZB44" s="594"/>
      <c r="TZC44" s="594"/>
      <c r="TZD44" s="594"/>
      <c r="TZE44" s="594"/>
      <c r="TZF44" s="594" t="s">
        <v>0</v>
      </c>
      <c r="TZG44" s="594"/>
      <c r="TZH44" s="594"/>
      <c r="TZI44" s="594"/>
      <c r="TZJ44" s="594"/>
      <c r="TZK44" s="594"/>
      <c r="TZL44" s="594"/>
      <c r="TZM44" s="594"/>
      <c r="TZN44" s="594"/>
      <c r="TZO44" s="594"/>
      <c r="TZP44" s="594"/>
      <c r="TZQ44" s="594"/>
      <c r="TZR44" s="594"/>
      <c r="TZS44" s="594"/>
      <c r="TZT44" s="594"/>
      <c r="TZU44" s="594"/>
      <c r="TZV44" s="594" t="s">
        <v>0</v>
      </c>
      <c r="TZW44" s="594"/>
      <c r="TZX44" s="594"/>
      <c r="TZY44" s="594"/>
      <c r="TZZ44" s="594"/>
      <c r="UAA44" s="594"/>
      <c r="UAB44" s="594"/>
      <c r="UAC44" s="594"/>
      <c r="UAD44" s="594"/>
      <c r="UAE44" s="594"/>
      <c r="UAF44" s="594"/>
      <c r="UAG44" s="594"/>
      <c r="UAH44" s="594"/>
      <c r="UAI44" s="594"/>
      <c r="UAJ44" s="594"/>
      <c r="UAK44" s="594"/>
      <c r="UAL44" s="594" t="s">
        <v>0</v>
      </c>
      <c r="UAM44" s="594"/>
      <c r="UAN44" s="594"/>
      <c r="UAO44" s="594"/>
      <c r="UAP44" s="594"/>
      <c r="UAQ44" s="594"/>
      <c r="UAR44" s="594"/>
      <c r="UAS44" s="594"/>
      <c r="UAT44" s="594"/>
      <c r="UAU44" s="594"/>
      <c r="UAV44" s="594"/>
      <c r="UAW44" s="594"/>
      <c r="UAX44" s="594"/>
      <c r="UAY44" s="594"/>
      <c r="UAZ44" s="594"/>
      <c r="UBA44" s="594"/>
      <c r="UBB44" s="594" t="s">
        <v>0</v>
      </c>
      <c r="UBC44" s="594"/>
      <c r="UBD44" s="594"/>
      <c r="UBE44" s="594"/>
      <c r="UBF44" s="594"/>
      <c r="UBG44" s="594"/>
      <c r="UBH44" s="594"/>
      <c r="UBI44" s="594"/>
      <c r="UBJ44" s="594"/>
      <c r="UBK44" s="594"/>
      <c r="UBL44" s="594"/>
      <c r="UBM44" s="594"/>
      <c r="UBN44" s="594"/>
      <c r="UBO44" s="594"/>
      <c r="UBP44" s="594"/>
      <c r="UBQ44" s="594"/>
      <c r="UBR44" s="594" t="s">
        <v>0</v>
      </c>
      <c r="UBS44" s="594"/>
      <c r="UBT44" s="594"/>
      <c r="UBU44" s="594"/>
      <c r="UBV44" s="594"/>
      <c r="UBW44" s="594"/>
      <c r="UBX44" s="594"/>
      <c r="UBY44" s="594"/>
      <c r="UBZ44" s="594"/>
      <c r="UCA44" s="594"/>
      <c r="UCB44" s="594"/>
      <c r="UCC44" s="594"/>
      <c r="UCD44" s="594"/>
      <c r="UCE44" s="594"/>
      <c r="UCF44" s="594"/>
      <c r="UCG44" s="594"/>
      <c r="UCH44" s="594" t="s">
        <v>0</v>
      </c>
      <c r="UCI44" s="594"/>
      <c r="UCJ44" s="594"/>
      <c r="UCK44" s="594"/>
      <c r="UCL44" s="594"/>
      <c r="UCM44" s="594"/>
      <c r="UCN44" s="594"/>
      <c r="UCO44" s="594"/>
      <c r="UCP44" s="594"/>
      <c r="UCQ44" s="594"/>
      <c r="UCR44" s="594"/>
      <c r="UCS44" s="594"/>
      <c r="UCT44" s="594"/>
      <c r="UCU44" s="594"/>
      <c r="UCV44" s="594"/>
      <c r="UCW44" s="594"/>
      <c r="UCX44" s="594" t="s">
        <v>0</v>
      </c>
      <c r="UCY44" s="594"/>
      <c r="UCZ44" s="594"/>
      <c r="UDA44" s="594"/>
      <c r="UDB44" s="594"/>
      <c r="UDC44" s="594"/>
      <c r="UDD44" s="594"/>
      <c r="UDE44" s="594"/>
      <c r="UDF44" s="594"/>
      <c r="UDG44" s="594"/>
      <c r="UDH44" s="594"/>
      <c r="UDI44" s="594"/>
      <c r="UDJ44" s="594"/>
      <c r="UDK44" s="594"/>
      <c r="UDL44" s="594"/>
      <c r="UDM44" s="594"/>
      <c r="UDN44" s="594" t="s">
        <v>0</v>
      </c>
      <c r="UDO44" s="594"/>
      <c r="UDP44" s="594"/>
      <c r="UDQ44" s="594"/>
      <c r="UDR44" s="594"/>
      <c r="UDS44" s="594"/>
      <c r="UDT44" s="594"/>
      <c r="UDU44" s="594"/>
      <c r="UDV44" s="594"/>
      <c r="UDW44" s="594"/>
      <c r="UDX44" s="594"/>
      <c r="UDY44" s="594"/>
      <c r="UDZ44" s="594"/>
      <c r="UEA44" s="594"/>
      <c r="UEB44" s="594"/>
      <c r="UEC44" s="594"/>
      <c r="UED44" s="594" t="s">
        <v>0</v>
      </c>
      <c r="UEE44" s="594"/>
      <c r="UEF44" s="594"/>
      <c r="UEG44" s="594"/>
      <c r="UEH44" s="594"/>
      <c r="UEI44" s="594"/>
      <c r="UEJ44" s="594"/>
      <c r="UEK44" s="594"/>
      <c r="UEL44" s="594"/>
      <c r="UEM44" s="594"/>
      <c r="UEN44" s="594"/>
      <c r="UEO44" s="594"/>
      <c r="UEP44" s="594"/>
      <c r="UEQ44" s="594"/>
      <c r="UER44" s="594"/>
      <c r="UES44" s="594"/>
      <c r="UET44" s="594" t="s">
        <v>0</v>
      </c>
      <c r="UEU44" s="594"/>
      <c r="UEV44" s="594"/>
      <c r="UEW44" s="594"/>
      <c r="UEX44" s="594"/>
      <c r="UEY44" s="594"/>
      <c r="UEZ44" s="594"/>
      <c r="UFA44" s="594"/>
      <c r="UFB44" s="594"/>
      <c r="UFC44" s="594"/>
      <c r="UFD44" s="594"/>
      <c r="UFE44" s="594"/>
      <c r="UFF44" s="594"/>
      <c r="UFG44" s="594"/>
      <c r="UFH44" s="594"/>
      <c r="UFI44" s="594"/>
      <c r="UFJ44" s="594" t="s">
        <v>0</v>
      </c>
      <c r="UFK44" s="594"/>
      <c r="UFL44" s="594"/>
      <c r="UFM44" s="594"/>
      <c r="UFN44" s="594"/>
      <c r="UFO44" s="594"/>
      <c r="UFP44" s="594"/>
      <c r="UFQ44" s="594"/>
      <c r="UFR44" s="594"/>
      <c r="UFS44" s="594"/>
      <c r="UFT44" s="594"/>
      <c r="UFU44" s="594"/>
      <c r="UFV44" s="594"/>
      <c r="UFW44" s="594"/>
      <c r="UFX44" s="594"/>
      <c r="UFY44" s="594"/>
      <c r="UFZ44" s="594" t="s">
        <v>0</v>
      </c>
      <c r="UGA44" s="594"/>
      <c r="UGB44" s="594"/>
      <c r="UGC44" s="594"/>
      <c r="UGD44" s="594"/>
      <c r="UGE44" s="594"/>
      <c r="UGF44" s="594"/>
      <c r="UGG44" s="594"/>
      <c r="UGH44" s="594"/>
      <c r="UGI44" s="594"/>
      <c r="UGJ44" s="594"/>
      <c r="UGK44" s="594"/>
      <c r="UGL44" s="594"/>
      <c r="UGM44" s="594"/>
      <c r="UGN44" s="594"/>
      <c r="UGO44" s="594"/>
      <c r="UGP44" s="594" t="s">
        <v>0</v>
      </c>
      <c r="UGQ44" s="594"/>
      <c r="UGR44" s="594"/>
      <c r="UGS44" s="594"/>
      <c r="UGT44" s="594"/>
      <c r="UGU44" s="594"/>
      <c r="UGV44" s="594"/>
      <c r="UGW44" s="594"/>
      <c r="UGX44" s="594"/>
      <c r="UGY44" s="594"/>
      <c r="UGZ44" s="594"/>
      <c r="UHA44" s="594"/>
      <c r="UHB44" s="594"/>
      <c r="UHC44" s="594"/>
      <c r="UHD44" s="594"/>
      <c r="UHE44" s="594"/>
      <c r="UHF44" s="594" t="s">
        <v>0</v>
      </c>
      <c r="UHG44" s="594"/>
      <c r="UHH44" s="594"/>
      <c r="UHI44" s="594"/>
      <c r="UHJ44" s="594"/>
      <c r="UHK44" s="594"/>
      <c r="UHL44" s="594"/>
      <c r="UHM44" s="594"/>
      <c r="UHN44" s="594"/>
      <c r="UHO44" s="594"/>
      <c r="UHP44" s="594"/>
      <c r="UHQ44" s="594"/>
      <c r="UHR44" s="594"/>
      <c r="UHS44" s="594"/>
      <c r="UHT44" s="594"/>
      <c r="UHU44" s="594"/>
      <c r="UHV44" s="594" t="s">
        <v>0</v>
      </c>
      <c r="UHW44" s="594"/>
      <c r="UHX44" s="594"/>
      <c r="UHY44" s="594"/>
      <c r="UHZ44" s="594"/>
      <c r="UIA44" s="594"/>
      <c r="UIB44" s="594"/>
      <c r="UIC44" s="594"/>
      <c r="UID44" s="594"/>
      <c r="UIE44" s="594"/>
      <c r="UIF44" s="594"/>
      <c r="UIG44" s="594"/>
      <c r="UIH44" s="594"/>
      <c r="UII44" s="594"/>
      <c r="UIJ44" s="594"/>
      <c r="UIK44" s="594"/>
      <c r="UIL44" s="594" t="s">
        <v>0</v>
      </c>
      <c r="UIM44" s="594"/>
      <c r="UIN44" s="594"/>
      <c r="UIO44" s="594"/>
      <c r="UIP44" s="594"/>
      <c r="UIQ44" s="594"/>
      <c r="UIR44" s="594"/>
      <c r="UIS44" s="594"/>
      <c r="UIT44" s="594"/>
      <c r="UIU44" s="594"/>
      <c r="UIV44" s="594"/>
      <c r="UIW44" s="594"/>
      <c r="UIX44" s="594"/>
      <c r="UIY44" s="594"/>
      <c r="UIZ44" s="594"/>
      <c r="UJA44" s="594"/>
      <c r="UJB44" s="594" t="s">
        <v>0</v>
      </c>
      <c r="UJC44" s="594"/>
      <c r="UJD44" s="594"/>
      <c r="UJE44" s="594"/>
      <c r="UJF44" s="594"/>
      <c r="UJG44" s="594"/>
      <c r="UJH44" s="594"/>
      <c r="UJI44" s="594"/>
      <c r="UJJ44" s="594"/>
      <c r="UJK44" s="594"/>
      <c r="UJL44" s="594"/>
      <c r="UJM44" s="594"/>
      <c r="UJN44" s="594"/>
      <c r="UJO44" s="594"/>
      <c r="UJP44" s="594"/>
      <c r="UJQ44" s="594"/>
      <c r="UJR44" s="594" t="s">
        <v>0</v>
      </c>
      <c r="UJS44" s="594"/>
      <c r="UJT44" s="594"/>
      <c r="UJU44" s="594"/>
      <c r="UJV44" s="594"/>
      <c r="UJW44" s="594"/>
      <c r="UJX44" s="594"/>
      <c r="UJY44" s="594"/>
      <c r="UJZ44" s="594"/>
      <c r="UKA44" s="594"/>
      <c r="UKB44" s="594"/>
      <c r="UKC44" s="594"/>
      <c r="UKD44" s="594"/>
      <c r="UKE44" s="594"/>
      <c r="UKF44" s="594"/>
      <c r="UKG44" s="594"/>
      <c r="UKH44" s="594" t="s">
        <v>0</v>
      </c>
      <c r="UKI44" s="594"/>
      <c r="UKJ44" s="594"/>
      <c r="UKK44" s="594"/>
      <c r="UKL44" s="594"/>
      <c r="UKM44" s="594"/>
      <c r="UKN44" s="594"/>
      <c r="UKO44" s="594"/>
      <c r="UKP44" s="594"/>
      <c r="UKQ44" s="594"/>
      <c r="UKR44" s="594"/>
      <c r="UKS44" s="594"/>
      <c r="UKT44" s="594"/>
      <c r="UKU44" s="594"/>
      <c r="UKV44" s="594"/>
      <c r="UKW44" s="594"/>
      <c r="UKX44" s="594" t="s">
        <v>0</v>
      </c>
      <c r="UKY44" s="594"/>
      <c r="UKZ44" s="594"/>
      <c r="ULA44" s="594"/>
      <c r="ULB44" s="594"/>
      <c r="ULC44" s="594"/>
      <c r="ULD44" s="594"/>
      <c r="ULE44" s="594"/>
      <c r="ULF44" s="594"/>
      <c r="ULG44" s="594"/>
      <c r="ULH44" s="594"/>
      <c r="ULI44" s="594"/>
      <c r="ULJ44" s="594"/>
      <c r="ULK44" s="594"/>
      <c r="ULL44" s="594"/>
      <c r="ULM44" s="594"/>
      <c r="ULN44" s="594" t="s">
        <v>0</v>
      </c>
      <c r="ULO44" s="594"/>
      <c r="ULP44" s="594"/>
      <c r="ULQ44" s="594"/>
      <c r="ULR44" s="594"/>
      <c r="ULS44" s="594"/>
      <c r="ULT44" s="594"/>
      <c r="ULU44" s="594"/>
      <c r="ULV44" s="594"/>
      <c r="ULW44" s="594"/>
      <c r="ULX44" s="594"/>
      <c r="ULY44" s="594"/>
      <c r="ULZ44" s="594"/>
      <c r="UMA44" s="594"/>
      <c r="UMB44" s="594"/>
      <c r="UMC44" s="594"/>
      <c r="UMD44" s="594" t="s">
        <v>0</v>
      </c>
      <c r="UME44" s="594"/>
      <c r="UMF44" s="594"/>
      <c r="UMG44" s="594"/>
      <c r="UMH44" s="594"/>
      <c r="UMI44" s="594"/>
      <c r="UMJ44" s="594"/>
      <c r="UMK44" s="594"/>
      <c r="UML44" s="594"/>
      <c r="UMM44" s="594"/>
      <c r="UMN44" s="594"/>
      <c r="UMO44" s="594"/>
      <c r="UMP44" s="594"/>
      <c r="UMQ44" s="594"/>
      <c r="UMR44" s="594"/>
      <c r="UMS44" s="594"/>
      <c r="UMT44" s="594" t="s">
        <v>0</v>
      </c>
      <c r="UMU44" s="594"/>
      <c r="UMV44" s="594"/>
      <c r="UMW44" s="594"/>
      <c r="UMX44" s="594"/>
      <c r="UMY44" s="594"/>
      <c r="UMZ44" s="594"/>
      <c r="UNA44" s="594"/>
      <c r="UNB44" s="594"/>
      <c r="UNC44" s="594"/>
      <c r="UND44" s="594"/>
      <c r="UNE44" s="594"/>
      <c r="UNF44" s="594"/>
      <c r="UNG44" s="594"/>
      <c r="UNH44" s="594"/>
      <c r="UNI44" s="594"/>
      <c r="UNJ44" s="594" t="s">
        <v>0</v>
      </c>
      <c r="UNK44" s="594"/>
      <c r="UNL44" s="594"/>
      <c r="UNM44" s="594"/>
      <c r="UNN44" s="594"/>
      <c r="UNO44" s="594"/>
      <c r="UNP44" s="594"/>
      <c r="UNQ44" s="594"/>
      <c r="UNR44" s="594"/>
      <c r="UNS44" s="594"/>
      <c r="UNT44" s="594"/>
      <c r="UNU44" s="594"/>
      <c r="UNV44" s="594"/>
      <c r="UNW44" s="594"/>
      <c r="UNX44" s="594"/>
      <c r="UNY44" s="594"/>
      <c r="UNZ44" s="594" t="s">
        <v>0</v>
      </c>
      <c r="UOA44" s="594"/>
      <c r="UOB44" s="594"/>
      <c r="UOC44" s="594"/>
      <c r="UOD44" s="594"/>
      <c r="UOE44" s="594"/>
      <c r="UOF44" s="594"/>
      <c r="UOG44" s="594"/>
      <c r="UOH44" s="594"/>
      <c r="UOI44" s="594"/>
      <c r="UOJ44" s="594"/>
      <c r="UOK44" s="594"/>
      <c r="UOL44" s="594"/>
      <c r="UOM44" s="594"/>
      <c r="UON44" s="594"/>
      <c r="UOO44" s="594"/>
      <c r="UOP44" s="594" t="s">
        <v>0</v>
      </c>
      <c r="UOQ44" s="594"/>
      <c r="UOR44" s="594"/>
      <c r="UOS44" s="594"/>
      <c r="UOT44" s="594"/>
      <c r="UOU44" s="594"/>
      <c r="UOV44" s="594"/>
      <c r="UOW44" s="594"/>
      <c r="UOX44" s="594"/>
      <c r="UOY44" s="594"/>
      <c r="UOZ44" s="594"/>
      <c r="UPA44" s="594"/>
      <c r="UPB44" s="594"/>
      <c r="UPC44" s="594"/>
      <c r="UPD44" s="594"/>
      <c r="UPE44" s="594"/>
      <c r="UPF44" s="594" t="s">
        <v>0</v>
      </c>
      <c r="UPG44" s="594"/>
      <c r="UPH44" s="594"/>
      <c r="UPI44" s="594"/>
      <c r="UPJ44" s="594"/>
      <c r="UPK44" s="594"/>
      <c r="UPL44" s="594"/>
      <c r="UPM44" s="594"/>
      <c r="UPN44" s="594"/>
      <c r="UPO44" s="594"/>
      <c r="UPP44" s="594"/>
      <c r="UPQ44" s="594"/>
      <c r="UPR44" s="594"/>
      <c r="UPS44" s="594"/>
      <c r="UPT44" s="594"/>
      <c r="UPU44" s="594"/>
      <c r="UPV44" s="594" t="s">
        <v>0</v>
      </c>
      <c r="UPW44" s="594"/>
      <c r="UPX44" s="594"/>
      <c r="UPY44" s="594"/>
      <c r="UPZ44" s="594"/>
      <c r="UQA44" s="594"/>
      <c r="UQB44" s="594"/>
      <c r="UQC44" s="594"/>
      <c r="UQD44" s="594"/>
      <c r="UQE44" s="594"/>
      <c r="UQF44" s="594"/>
      <c r="UQG44" s="594"/>
      <c r="UQH44" s="594"/>
      <c r="UQI44" s="594"/>
      <c r="UQJ44" s="594"/>
      <c r="UQK44" s="594"/>
      <c r="UQL44" s="594" t="s">
        <v>0</v>
      </c>
      <c r="UQM44" s="594"/>
      <c r="UQN44" s="594"/>
      <c r="UQO44" s="594"/>
      <c r="UQP44" s="594"/>
      <c r="UQQ44" s="594"/>
      <c r="UQR44" s="594"/>
      <c r="UQS44" s="594"/>
      <c r="UQT44" s="594"/>
      <c r="UQU44" s="594"/>
      <c r="UQV44" s="594"/>
      <c r="UQW44" s="594"/>
      <c r="UQX44" s="594"/>
      <c r="UQY44" s="594"/>
      <c r="UQZ44" s="594"/>
      <c r="URA44" s="594"/>
      <c r="URB44" s="594" t="s">
        <v>0</v>
      </c>
      <c r="URC44" s="594"/>
      <c r="URD44" s="594"/>
      <c r="URE44" s="594"/>
      <c r="URF44" s="594"/>
      <c r="URG44" s="594"/>
      <c r="URH44" s="594"/>
      <c r="URI44" s="594"/>
      <c r="URJ44" s="594"/>
      <c r="URK44" s="594"/>
      <c r="URL44" s="594"/>
      <c r="URM44" s="594"/>
      <c r="URN44" s="594"/>
      <c r="URO44" s="594"/>
      <c r="URP44" s="594"/>
      <c r="URQ44" s="594"/>
      <c r="URR44" s="594" t="s">
        <v>0</v>
      </c>
      <c r="URS44" s="594"/>
      <c r="URT44" s="594"/>
      <c r="URU44" s="594"/>
      <c r="URV44" s="594"/>
      <c r="URW44" s="594"/>
      <c r="URX44" s="594"/>
      <c r="URY44" s="594"/>
      <c r="URZ44" s="594"/>
      <c r="USA44" s="594"/>
      <c r="USB44" s="594"/>
      <c r="USC44" s="594"/>
      <c r="USD44" s="594"/>
      <c r="USE44" s="594"/>
      <c r="USF44" s="594"/>
      <c r="USG44" s="594"/>
      <c r="USH44" s="594" t="s">
        <v>0</v>
      </c>
      <c r="USI44" s="594"/>
      <c r="USJ44" s="594"/>
      <c r="USK44" s="594"/>
      <c r="USL44" s="594"/>
      <c r="USM44" s="594"/>
      <c r="USN44" s="594"/>
      <c r="USO44" s="594"/>
      <c r="USP44" s="594"/>
      <c r="USQ44" s="594"/>
      <c r="USR44" s="594"/>
      <c r="USS44" s="594"/>
      <c r="UST44" s="594"/>
      <c r="USU44" s="594"/>
      <c r="USV44" s="594"/>
      <c r="USW44" s="594"/>
      <c r="USX44" s="594" t="s">
        <v>0</v>
      </c>
      <c r="USY44" s="594"/>
      <c r="USZ44" s="594"/>
      <c r="UTA44" s="594"/>
      <c r="UTB44" s="594"/>
      <c r="UTC44" s="594"/>
      <c r="UTD44" s="594"/>
      <c r="UTE44" s="594"/>
      <c r="UTF44" s="594"/>
      <c r="UTG44" s="594"/>
      <c r="UTH44" s="594"/>
      <c r="UTI44" s="594"/>
      <c r="UTJ44" s="594"/>
      <c r="UTK44" s="594"/>
      <c r="UTL44" s="594"/>
      <c r="UTM44" s="594"/>
      <c r="UTN44" s="594" t="s">
        <v>0</v>
      </c>
      <c r="UTO44" s="594"/>
      <c r="UTP44" s="594"/>
      <c r="UTQ44" s="594"/>
      <c r="UTR44" s="594"/>
      <c r="UTS44" s="594"/>
      <c r="UTT44" s="594"/>
      <c r="UTU44" s="594"/>
      <c r="UTV44" s="594"/>
      <c r="UTW44" s="594"/>
      <c r="UTX44" s="594"/>
      <c r="UTY44" s="594"/>
      <c r="UTZ44" s="594"/>
      <c r="UUA44" s="594"/>
      <c r="UUB44" s="594"/>
      <c r="UUC44" s="594"/>
      <c r="UUD44" s="594" t="s">
        <v>0</v>
      </c>
      <c r="UUE44" s="594"/>
      <c r="UUF44" s="594"/>
      <c r="UUG44" s="594"/>
      <c r="UUH44" s="594"/>
      <c r="UUI44" s="594"/>
      <c r="UUJ44" s="594"/>
      <c r="UUK44" s="594"/>
      <c r="UUL44" s="594"/>
      <c r="UUM44" s="594"/>
      <c r="UUN44" s="594"/>
      <c r="UUO44" s="594"/>
      <c r="UUP44" s="594"/>
      <c r="UUQ44" s="594"/>
      <c r="UUR44" s="594"/>
      <c r="UUS44" s="594"/>
      <c r="UUT44" s="594" t="s">
        <v>0</v>
      </c>
      <c r="UUU44" s="594"/>
      <c r="UUV44" s="594"/>
      <c r="UUW44" s="594"/>
      <c r="UUX44" s="594"/>
      <c r="UUY44" s="594"/>
      <c r="UUZ44" s="594"/>
      <c r="UVA44" s="594"/>
      <c r="UVB44" s="594"/>
      <c r="UVC44" s="594"/>
      <c r="UVD44" s="594"/>
      <c r="UVE44" s="594"/>
      <c r="UVF44" s="594"/>
      <c r="UVG44" s="594"/>
      <c r="UVH44" s="594"/>
      <c r="UVI44" s="594"/>
      <c r="UVJ44" s="594" t="s">
        <v>0</v>
      </c>
      <c r="UVK44" s="594"/>
      <c r="UVL44" s="594"/>
      <c r="UVM44" s="594"/>
      <c r="UVN44" s="594"/>
      <c r="UVO44" s="594"/>
      <c r="UVP44" s="594"/>
      <c r="UVQ44" s="594"/>
      <c r="UVR44" s="594"/>
      <c r="UVS44" s="594"/>
      <c r="UVT44" s="594"/>
      <c r="UVU44" s="594"/>
      <c r="UVV44" s="594"/>
      <c r="UVW44" s="594"/>
      <c r="UVX44" s="594"/>
      <c r="UVY44" s="594"/>
      <c r="UVZ44" s="594" t="s">
        <v>0</v>
      </c>
      <c r="UWA44" s="594"/>
      <c r="UWB44" s="594"/>
      <c r="UWC44" s="594"/>
      <c r="UWD44" s="594"/>
      <c r="UWE44" s="594"/>
      <c r="UWF44" s="594"/>
      <c r="UWG44" s="594"/>
      <c r="UWH44" s="594"/>
      <c r="UWI44" s="594"/>
      <c r="UWJ44" s="594"/>
      <c r="UWK44" s="594"/>
      <c r="UWL44" s="594"/>
      <c r="UWM44" s="594"/>
      <c r="UWN44" s="594"/>
      <c r="UWO44" s="594"/>
      <c r="UWP44" s="594" t="s">
        <v>0</v>
      </c>
      <c r="UWQ44" s="594"/>
      <c r="UWR44" s="594"/>
      <c r="UWS44" s="594"/>
      <c r="UWT44" s="594"/>
      <c r="UWU44" s="594"/>
      <c r="UWV44" s="594"/>
      <c r="UWW44" s="594"/>
      <c r="UWX44" s="594"/>
      <c r="UWY44" s="594"/>
      <c r="UWZ44" s="594"/>
      <c r="UXA44" s="594"/>
      <c r="UXB44" s="594"/>
      <c r="UXC44" s="594"/>
      <c r="UXD44" s="594"/>
      <c r="UXE44" s="594"/>
      <c r="UXF44" s="594" t="s">
        <v>0</v>
      </c>
      <c r="UXG44" s="594"/>
      <c r="UXH44" s="594"/>
      <c r="UXI44" s="594"/>
      <c r="UXJ44" s="594"/>
      <c r="UXK44" s="594"/>
      <c r="UXL44" s="594"/>
      <c r="UXM44" s="594"/>
      <c r="UXN44" s="594"/>
      <c r="UXO44" s="594"/>
      <c r="UXP44" s="594"/>
      <c r="UXQ44" s="594"/>
      <c r="UXR44" s="594"/>
      <c r="UXS44" s="594"/>
      <c r="UXT44" s="594"/>
      <c r="UXU44" s="594"/>
      <c r="UXV44" s="594" t="s">
        <v>0</v>
      </c>
      <c r="UXW44" s="594"/>
      <c r="UXX44" s="594"/>
      <c r="UXY44" s="594"/>
      <c r="UXZ44" s="594"/>
      <c r="UYA44" s="594"/>
      <c r="UYB44" s="594"/>
      <c r="UYC44" s="594"/>
      <c r="UYD44" s="594"/>
      <c r="UYE44" s="594"/>
      <c r="UYF44" s="594"/>
      <c r="UYG44" s="594"/>
      <c r="UYH44" s="594"/>
      <c r="UYI44" s="594"/>
      <c r="UYJ44" s="594"/>
      <c r="UYK44" s="594"/>
      <c r="UYL44" s="594" t="s">
        <v>0</v>
      </c>
      <c r="UYM44" s="594"/>
      <c r="UYN44" s="594"/>
      <c r="UYO44" s="594"/>
      <c r="UYP44" s="594"/>
      <c r="UYQ44" s="594"/>
      <c r="UYR44" s="594"/>
      <c r="UYS44" s="594"/>
      <c r="UYT44" s="594"/>
      <c r="UYU44" s="594"/>
      <c r="UYV44" s="594"/>
      <c r="UYW44" s="594"/>
      <c r="UYX44" s="594"/>
      <c r="UYY44" s="594"/>
      <c r="UYZ44" s="594"/>
      <c r="UZA44" s="594"/>
      <c r="UZB44" s="594" t="s">
        <v>0</v>
      </c>
      <c r="UZC44" s="594"/>
      <c r="UZD44" s="594"/>
      <c r="UZE44" s="594"/>
      <c r="UZF44" s="594"/>
      <c r="UZG44" s="594"/>
      <c r="UZH44" s="594"/>
      <c r="UZI44" s="594"/>
      <c r="UZJ44" s="594"/>
      <c r="UZK44" s="594"/>
      <c r="UZL44" s="594"/>
      <c r="UZM44" s="594"/>
      <c r="UZN44" s="594"/>
      <c r="UZO44" s="594"/>
      <c r="UZP44" s="594"/>
      <c r="UZQ44" s="594"/>
      <c r="UZR44" s="594" t="s">
        <v>0</v>
      </c>
      <c r="UZS44" s="594"/>
      <c r="UZT44" s="594"/>
      <c r="UZU44" s="594"/>
      <c r="UZV44" s="594"/>
      <c r="UZW44" s="594"/>
      <c r="UZX44" s="594"/>
      <c r="UZY44" s="594"/>
      <c r="UZZ44" s="594"/>
      <c r="VAA44" s="594"/>
      <c r="VAB44" s="594"/>
      <c r="VAC44" s="594"/>
      <c r="VAD44" s="594"/>
      <c r="VAE44" s="594"/>
      <c r="VAF44" s="594"/>
      <c r="VAG44" s="594"/>
      <c r="VAH44" s="594" t="s">
        <v>0</v>
      </c>
      <c r="VAI44" s="594"/>
      <c r="VAJ44" s="594"/>
      <c r="VAK44" s="594"/>
      <c r="VAL44" s="594"/>
      <c r="VAM44" s="594"/>
      <c r="VAN44" s="594"/>
      <c r="VAO44" s="594"/>
      <c r="VAP44" s="594"/>
      <c r="VAQ44" s="594"/>
      <c r="VAR44" s="594"/>
      <c r="VAS44" s="594"/>
      <c r="VAT44" s="594"/>
      <c r="VAU44" s="594"/>
      <c r="VAV44" s="594"/>
      <c r="VAW44" s="594"/>
      <c r="VAX44" s="594" t="s">
        <v>0</v>
      </c>
      <c r="VAY44" s="594"/>
      <c r="VAZ44" s="594"/>
      <c r="VBA44" s="594"/>
      <c r="VBB44" s="594"/>
      <c r="VBC44" s="594"/>
      <c r="VBD44" s="594"/>
      <c r="VBE44" s="594"/>
      <c r="VBF44" s="594"/>
      <c r="VBG44" s="594"/>
      <c r="VBH44" s="594"/>
      <c r="VBI44" s="594"/>
      <c r="VBJ44" s="594"/>
      <c r="VBK44" s="594"/>
      <c r="VBL44" s="594"/>
      <c r="VBM44" s="594"/>
      <c r="VBN44" s="594" t="s">
        <v>0</v>
      </c>
      <c r="VBO44" s="594"/>
      <c r="VBP44" s="594"/>
      <c r="VBQ44" s="594"/>
      <c r="VBR44" s="594"/>
      <c r="VBS44" s="594"/>
      <c r="VBT44" s="594"/>
      <c r="VBU44" s="594"/>
      <c r="VBV44" s="594"/>
      <c r="VBW44" s="594"/>
      <c r="VBX44" s="594"/>
      <c r="VBY44" s="594"/>
      <c r="VBZ44" s="594"/>
      <c r="VCA44" s="594"/>
      <c r="VCB44" s="594"/>
      <c r="VCC44" s="594"/>
      <c r="VCD44" s="594" t="s">
        <v>0</v>
      </c>
      <c r="VCE44" s="594"/>
      <c r="VCF44" s="594"/>
      <c r="VCG44" s="594"/>
      <c r="VCH44" s="594"/>
      <c r="VCI44" s="594"/>
      <c r="VCJ44" s="594"/>
      <c r="VCK44" s="594"/>
      <c r="VCL44" s="594"/>
      <c r="VCM44" s="594"/>
      <c r="VCN44" s="594"/>
      <c r="VCO44" s="594"/>
      <c r="VCP44" s="594"/>
      <c r="VCQ44" s="594"/>
      <c r="VCR44" s="594"/>
      <c r="VCS44" s="594"/>
      <c r="VCT44" s="594" t="s">
        <v>0</v>
      </c>
      <c r="VCU44" s="594"/>
      <c r="VCV44" s="594"/>
      <c r="VCW44" s="594"/>
      <c r="VCX44" s="594"/>
      <c r="VCY44" s="594"/>
      <c r="VCZ44" s="594"/>
      <c r="VDA44" s="594"/>
      <c r="VDB44" s="594"/>
      <c r="VDC44" s="594"/>
      <c r="VDD44" s="594"/>
      <c r="VDE44" s="594"/>
      <c r="VDF44" s="594"/>
      <c r="VDG44" s="594"/>
      <c r="VDH44" s="594"/>
      <c r="VDI44" s="594"/>
      <c r="VDJ44" s="594" t="s">
        <v>0</v>
      </c>
      <c r="VDK44" s="594"/>
      <c r="VDL44" s="594"/>
      <c r="VDM44" s="594"/>
      <c r="VDN44" s="594"/>
      <c r="VDO44" s="594"/>
      <c r="VDP44" s="594"/>
      <c r="VDQ44" s="594"/>
      <c r="VDR44" s="594"/>
      <c r="VDS44" s="594"/>
      <c r="VDT44" s="594"/>
      <c r="VDU44" s="594"/>
      <c r="VDV44" s="594"/>
      <c r="VDW44" s="594"/>
      <c r="VDX44" s="594"/>
      <c r="VDY44" s="594"/>
      <c r="VDZ44" s="594" t="s">
        <v>0</v>
      </c>
      <c r="VEA44" s="594"/>
      <c r="VEB44" s="594"/>
      <c r="VEC44" s="594"/>
      <c r="VED44" s="594"/>
      <c r="VEE44" s="594"/>
      <c r="VEF44" s="594"/>
      <c r="VEG44" s="594"/>
      <c r="VEH44" s="594"/>
      <c r="VEI44" s="594"/>
      <c r="VEJ44" s="594"/>
      <c r="VEK44" s="594"/>
      <c r="VEL44" s="594"/>
      <c r="VEM44" s="594"/>
      <c r="VEN44" s="594"/>
      <c r="VEO44" s="594"/>
      <c r="VEP44" s="594" t="s">
        <v>0</v>
      </c>
      <c r="VEQ44" s="594"/>
      <c r="VER44" s="594"/>
      <c r="VES44" s="594"/>
      <c r="VET44" s="594"/>
      <c r="VEU44" s="594"/>
      <c r="VEV44" s="594"/>
      <c r="VEW44" s="594"/>
      <c r="VEX44" s="594"/>
      <c r="VEY44" s="594"/>
      <c r="VEZ44" s="594"/>
      <c r="VFA44" s="594"/>
      <c r="VFB44" s="594"/>
      <c r="VFC44" s="594"/>
      <c r="VFD44" s="594"/>
      <c r="VFE44" s="594"/>
      <c r="VFF44" s="594" t="s">
        <v>0</v>
      </c>
      <c r="VFG44" s="594"/>
      <c r="VFH44" s="594"/>
      <c r="VFI44" s="594"/>
      <c r="VFJ44" s="594"/>
      <c r="VFK44" s="594"/>
      <c r="VFL44" s="594"/>
      <c r="VFM44" s="594"/>
      <c r="VFN44" s="594"/>
      <c r="VFO44" s="594"/>
      <c r="VFP44" s="594"/>
      <c r="VFQ44" s="594"/>
      <c r="VFR44" s="594"/>
      <c r="VFS44" s="594"/>
      <c r="VFT44" s="594"/>
      <c r="VFU44" s="594"/>
      <c r="VFV44" s="594" t="s">
        <v>0</v>
      </c>
      <c r="VFW44" s="594"/>
      <c r="VFX44" s="594"/>
      <c r="VFY44" s="594"/>
      <c r="VFZ44" s="594"/>
      <c r="VGA44" s="594"/>
      <c r="VGB44" s="594"/>
      <c r="VGC44" s="594"/>
      <c r="VGD44" s="594"/>
      <c r="VGE44" s="594"/>
      <c r="VGF44" s="594"/>
      <c r="VGG44" s="594"/>
      <c r="VGH44" s="594"/>
      <c r="VGI44" s="594"/>
      <c r="VGJ44" s="594"/>
      <c r="VGK44" s="594"/>
      <c r="VGL44" s="594" t="s">
        <v>0</v>
      </c>
      <c r="VGM44" s="594"/>
      <c r="VGN44" s="594"/>
      <c r="VGO44" s="594"/>
      <c r="VGP44" s="594"/>
      <c r="VGQ44" s="594"/>
      <c r="VGR44" s="594"/>
      <c r="VGS44" s="594"/>
      <c r="VGT44" s="594"/>
      <c r="VGU44" s="594"/>
      <c r="VGV44" s="594"/>
      <c r="VGW44" s="594"/>
      <c r="VGX44" s="594"/>
      <c r="VGY44" s="594"/>
      <c r="VGZ44" s="594"/>
      <c r="VHA44" s="594"/>
      <c r="VHB44" s="594" t="s">
        <v>0</v>
      </c>
      <c r="VHC44" s="594"/>
      <c r="VHD44" s="594"/>
      <c r="VHE44" s="594"/>
      <c r="VHF44" s="594"/>
      <c r="VHG44" s="594"/>
      <c r="VHH44" s="594"/>
      <c r="VHI44" s="594"/>
      <c r="VHJ44" s="594"/>
      <c r="VHK44" s="594"/>
      <c r="VHL44" s="594"/>
      <c r="VHM44" s="594"/>
      <c r="VHN44" s="594"/>
      <c r="VHO44" s="594"/>
      <c r="VHP44" s="594"/>
      <c r="VHQ44" s="594"/>
      <c r="VHR44" s="594" t="s">
        <v>0</v>
      </c>
      <c r="VHS44" s="594"/>
      <c r="VHT44" s="594"/>
      <c r="VHU44" s="594"/>
      <c r="VHV44" s="594"/>
      <c r="VHW44" s="594"/>
      <c r="VHX44" s="594"/>
      <c r="VHY44" s="594"/>
      <c r="VHZ44" s="594"/>
      <c r="VIA44" s="594"/>
      <c r="VIB44" s="594"/>
      <c r="VIC44" s="594"/>
      <c r="VID44" s="594"/>
      <c r="VIE44" s="594"/>
      <c r="VIF44" s="594"/>
      <c r="VIG44" s="594"/>
      <c r="VIH44" s="594" t="s">
        <v>0</v>
      </c>
      <c r="VII44" s="594"/>
      <c r="VIJ44" s="594"/>
      <c r="VIK44" s="594"/>
      <c r="VIL44" s="594"/>
      <c r="VIM44" s="594"/>
      <c r="VIN44" s="594"/>
      <c r="VIO44" s="594"/>
      <c r="VIP44" s="594"/>
      <c r="VIQ44" s="594"/>
      <c r="VIR44" s="594"/>
      <c r="VIS44" s="594"/>
      <c r="VIT44" s="594"/>
      <c r="VIU44" s="594"/>
      <c r="VIV44" s="594"/>
      <c r="VIW44" s="594"/>
      <c r="VIX44" s="594" t="s">
        <v>0</v>
      </c>
      <c r="VIY44" s="594"/>
      <c r="VIZ44" s="594"/>
      <c r="VJA44" s="594"/>
      <c r="VJB44" s="594"/>
      <c r="VJC44" s="594"/>
      <c r="VJD44" s="594"/>
      <c r="VJE44" s="594"/>
      <c r="VJF44" s="594"/>
      <c r="VJG44" s="594"/>
      <c r="VJH44" s="594"/>
      <c r="VJI44" s="594"/>
      <c r="VJJ44" s="594"/>
      <c r="VJK44" s="594"/>
      <c r="VJL44" s="594"/>
      <c r="VJM44" s="594"/>
      <c r="VJN44" s="594" t="s">
        <v>0</v>
      </c>
      <c r="VJO44" s="594"/>
      <c r="VJP44" s="594"/>
      <c r="VJQ44" s="594"/>
      <c r="VJR44" s="594"/>
      <c r="VJS44" s="594"/>
      <c r="VJT44" s="594"/>
      <c r="VJU44" s="594"/>
      <c r="VJV44" s="594"/>
      <c r="VJW44" s="594"/>
      <c r="VJX44" s="594"/>
      <c r="VJY44" s="594"/>
      <c r="VJZ44" s="594"/>
      <c r="VKA44" s="594"/>
      <c r="VKB44" s="594"/>
      <c r="VKC44" s="594"/>
      <c r="VKD44" s="594" t="s">
        <v>0</v>
      </c>
      <c r="VKE44" s="594"/>
      <c r="VKF44" s="594"/>
      <c r="VKG44" s="594"/>
      <c r="VKH44" s="594"/>
      <c r="VKI44" s="594"/>
      <c r="VKJ44" s="594"/>
      <c r="VKK44" s="594"/>
      <c r="VKL44" s="594"/>
      <c r="VKM44" s="594"/>
      <c r="VKN44" s="594"/>
      <c r="VKO44" s="594"/>
      <c r="VKP44" s="594"/>
      <c r="VKQ44" s="594"/>
      <c r="VKR44" s="594"/>
      <c r="VKS44" s="594"/>
      <c r="VKT44" s="594" t="s">
        <v>0</v>
      </c>
      <c r="VKU44" s="594"/>
      <c r="VKV44" s="594"/>
      <c r="VKW44" s="594"/>
      <c r="VKX44" s="594"/>
      <c r="VKY44" s="594"/>
      <c r="VKZ44" s="594"/>
      <c r="VLA44" s="594"/>
      <c r="VLB44" s="594"/>
      <c r="VLC44" s="594"/>
      <c r="VLD44" s="594"/>
      <c r="VLE44" s="594"/>
      <c r="VLF44" s="594"/>
      <c r="VLG44" s="594"/>
      <c r="VLH44" s="594"/>
      <c r="VLI44" s="594"/>
      <c r="VLJ44" s="594" t="s">
        <v>0</v>
      </c>
      <c r="VLK44" s="594"/>
      <c r="VLL44" s="594"/>
      <c r="VLM44" s="594"/>
      <c r="VLN44" s="594"/>
      <c r="VLO44" s="594"/>
      <c r="VLP44" s="594"/>
      <c r="VLQ44" s="594"/>
      <c r="VLR44" s="594"/>
      <c r="VLS44" s="594"/>
      <c r="VLT44" s="594"/>
      <c r="VLU44" s="594"/>
      <c r="VLV44" s="594"/>
      <c r="VLW44" s="594"/>
      <c r="VLX44" s="594"/>
      <c r="VLY44" s="594"/>
      <c r="VLZ44" s="594" t="s">
        <v>0</v>
      </c>
      <c r="VMA44" s="594"/>
      <c r="VMB44" s="594"/>
      <c r="VMC44" s="594"/>
      <c r="VMD44" s="594"/>
      <c r="VME44" s="594"/>
      <c r="VMF44" s="594"/>
      <c r="VMG44" s="594"/>
      <c r="VMH44" s="594"/>
      <c r="VMI44" s="594"/>
      <c r="VMJ44" s="594"/>
      <c r="VMK44" s="594"/>
      <c r="VML44" s="594"/>
      <c r="VMM44" s="594"/>
      <c r="VMN44" s="594"/>
      <c r="VMO44" s="594"/>
      <c r="VMP44" s="594" t="s">
        <v>0</v>
      </c>
      <c r="VMQ44" s="594"/>
      <c r="VMR44" s="594"/>
      <c r="VMS44" s="594"/>
      <c r="VMT44" s="594"/>
      <c r="VMU44" s="594"/>
      <c r="VMV44" s="594"/>
      <c r="VMW44" s="594"/>
      <c r="VMX44" s="594"/>
      <c r="VMY44" s="594"/>
      <c r="VMZ44" s="594"/>
      <c r="VNA44" s="594"/>
      <c r="VNB44" s="594"/>
      <c r="VNC44" s="594"/>
      <c r="VND44" s="594"/>
      <c r="VNE44" s="594"/>
      <c r="VNF44" s="594" t="s">
        <v>0</v>
      </c>
      <c r="VNG44" s="594"/>
      <c r="VNH44" s="594"/>
      <c r="VNI44" s="594"/>
      <c r="VNJ44" s="594"/>
      <c r="VNK44" s="594"/>
      <c r="VNL44" s="594"/>
      <c r="VNM44" s="594"/>
      <c r="VNN44" s="594"/>
      <c r="VNO44" s="594"/>
      <c r="VNP44" s="594"/>
      <c r="VNQ44" s="594"/>
      <c r="VNR44" s="594"/>
      <c r="VNS44" s="594"/>
      <c r="VNT44" s="594"/>
      <c r="VNU44" s="594"/>
      <c r="VNV44" s="594" t="s">
        <v>0</v>
      </c>
      <c r="VNW44" s="594"/>
      <c r="VNX44" s="594"/>
      <c r="VNY44" s="594"/>
      <c r="VNZ44" s="594"/>
      <c r="VOA44" s="594"/>
      <c r="VOB44" s="594"/>
      <c r="VOC44" s="594"/>
      <c r="VOD44" s="594"/>
      <c r="VOE44" s="594"/>
      <c r="VOF44" s="594"/>
      <c r="VOG44" s="594"/>
      <c r="VOH44" s="594"/>
      <c r="VOI44" s="594"/>
      <c r="VOJ44" s="594"/>
      <c r="VOK44" s="594"/>
      <c r="VOL44" s="594" t="s">
        <v>0</v>
      </c>
      <c r="VOM44" s="594"/>
      <c r="VON44" s="594"/>
      <c r="VOO44" s="594"/>
      <c r="VOP44" s="594"/>
      <c r="VOQ44" s="594"/>
      <c r="VOR44" s="594"/>
      <c r="VOS44" s="594"/>
      <c r="VOT44" s="594"/>
      <c r="VOU44" s="594"/>
      <c r="VOV44" s="594"/>
      <c r="VOW44" s="594"/>
      <c r="VOX44" s="594"/>
      <c r="VOY44" s="594"/>
      <c r="VOZ44" s="594"/>
      <c r="VPA44" s="594"/>
      <c r="VPB44" s="594" t="s">
        <v>0</v>
      </c>
      <c r="VPC44" s="594"/>
      <c r="VPD44" s="594"/>
      <c r="VPE44" s="594"/>
      <c r="VPF44" s="594"/>
      <c r="VPG44" s="594"/>
      <c r="VPH44" s="594"/>
      <c r="VPI44" s="594"/>
      <c r="VPJ44" s="594"/>
      <c r="VPK44" s="594"/>
      <c r="VPL44" s="594"/>
      <c r="VPM44" s="594"/>
      <c r="VPN44" s="594"/>
      <c r="VPO44" s="594"/>
      <c r="VPP44" s="594"/>
      <c r="VPQ44" s="594"/>
      <c r="VPR44" s="594" t="s">
        <v>0</v>
      </c>
      <c r="VPS44" s="594"/>
      <c r="VPT44" s="594"/>
      <c r="VPU44" s="594"/>
      <c r="VPV44" s="594"/>
      <c r="VPW44" s="594"/>
      <c r="VPX44" s="594"/>
      <c r="VPY44" s="594"/>
      <c r="VPZ44" s="594"/>
      <c r="VQA44" s="594"/>
      <c r="VQB44" s="594"/>
      <c r="VQC44" s="594"/>
      <c r="VQD44" s="594"/>
      <c r="VQE44" s="594"/>
      <c r="VQF44" s="594"/>
      <c r="VQG44" s="594"/>
      <c r="VQH44" s="594" t="s">
        <v>0</v>
      </c>
      <c r="VQI44" s="594"/>
      <c r="VQJ44" s="594"/>
      <c r="VQK44" s="594"/>
      <c r="VQL44" s="594"/>
      <c r="VQM44" s="594"/>
      <c r="VQN44" s="594"/>
      <c r="VQO44" s="594"/>
      <c r="VQP44" s="594"/>
      <c r="VQQ44" s="594"/>
      <c r="VQR44" s="594"/>
      <c r="VQS44" s="594"/>
      <c r="VQT44" s="594"/>
      <c r="VQU44" s="594"/>
      <c r="VQV44" s="594"/>
      <c r="VQW44" s="594"/>
      <c r="VQX44" s="594" t="s">
        <v>0</v>
      </c>
      <c r="VQY44" s="594"/>
      <c r="VQZ44" s="594"/>
      <c r="VRA44" s="594"/>
      <c r="VRB44" s="594"/>
      <c r="VRC44" s="594"/>
      <c r="VRD44" s="594"/>
      <c r="VRE44" s="594"/>
      <c r="VRF44" s="594"/>
      <c r="VRG44" s="594"/>
      <c r="VRH44" s="594"/>
      <c r="VRI44" s="594"/>
      <c r="VRJ44" s="594"/>
      <c r="VRK44" s="594"/>
      <c r="VRL44" s="594"/>
      <c r="VRM44" s="594"/>
      <c r="VRN44" s="594" t="s">
        <v>0</v>
      </c>
      <c r="VRO44" s="594"/>
      <c r="VRP44" s="594"/>
      <c r="VRQ44" s="594"/>
      <c r="VRR44" s="594"/>
      <c r="VRS44" s="594"/>
      <c r="VRT44" s="594"/>
      <c r="VRU44" s="594"/>
      <c r="VRV44" s="594"/>
      <c r="VRW44" s="594"/>
      <c r="VRX44" s="594"/>
      <c r="VRY44" s="594"/>
      <c r="VRZ44" s="594"/>
      <c r="VSA44" s="594"/>
      <c r="VSB44" s="594"/>
      <c r="VSC44" s="594"/>
      <c r="VSD44" s="594" t="s">
        <v>0</v>
      </c>
      <c r="VSE44" s="594"/>
      <c r="VSF44" s="594"/>
      <c r="VSG44" s="594"/>
      <c r="VSH44" s="594"/>
      <c r="VSI44" s="594"/>
      <c r="VSJ44" s="594"/>
      <c r="VSK44" s="594"/>
      <c r="VSL44" s="594"/>
      <c r="VSM44" s="594"/>
      <c r="VSN44" s="594"/>
      <c r="VSO44" s="594"/>
      <c r="VSP44" s="594"/>
      <c r="VSQ44" s="594"/>
      <c r="VSR44" s="594"/>
      <c r="VSS44" s="594"/>
      <c r="VST44" s="594" t="s">
        <v>0</v>
      </c>
      <c r="VSU44" s="594"/>
      <c r="VSV44" s="594"/>
      <c r="VSW44" s="594"/>
      <c r="VSX44" s="594"/>
      <c r="VSY44" s="594"/>
      <c r="VSZ44" s="594"/>
      <c r="VTA44" s="594"/>
      <c r="VTB44" s="594"/>
      <c r="VTC44" s="594"/>
      <c r="VTD44" s="594"/>
      <c r="VTE44" s="594"/>
      <c r="VTF44" s="594"/>
      <c r="VTG44" s="594"/>
      <c r="VTH44" s="594"/>
      <c r="VTI44" s="594"/>
      <c r="VTJ44" s="594" t="s">
        <v>0</v>
      </c>
      <c r="VTK44" s="594"/>
      <c r="VTL44" s="594"/>
      <c r="VTM44" s="594"/>
      <c r="VTN44" s="594"/>
      <c r="VTO44" s="594"/>
      <c r="VTP44" s="594"/>
      <c r="VTQ44" s="594"/>
      <c r="VTR44" s="594"/>
      <c r="VTS44" s="594"/>
      <c r="VTT44" s="594"/>
      <c r="VTU44" s="594"/>
      <c r="VTV44" s="594"/>
      <c r="VTW44" s="594"/>
      <c r="VTX44" s="594"/>
      <c r="VTY44" s="594"/>
      <c r="VTZ44" s="594" t="s">
        <v>0</v>
      </c>
      <c r="VUA44" s="594"/>
      <c r="VUB44" s="594"/>
      <c r="VUC44" s="594"/>
      <c r="VUD44" s="594"/>
      <c r="VUE44" s="594"/>
      <c r="VUF44" s="594"/>
      <c r="VUG44" s="594"/>
      <c r="VUH44" s="594"/>
      <c r="VUI44" s="594"/>
      <c r="VUJ44" s="594"/>
      <c r="VUK44" s="594"/>
      <c r="VUL44" s="594"/>
      <c r="VUM44" s="594"/>
      <c r="VUN44" s="594"/>
      <c r="VUO44" s="594"/>
      <c r="VUP44" s="594" t="s">
        <v>0</v>
      </c>
      <c r="VUQ44" s="594"/>
      <c r="VUR44" s="594"/>
      <c r="VUS44" s="594"/>
      <c r="VUT44" s="594"/>
      <c r="VUU44" s="594"/>
      <c r="VUV44" s="594"/>
      <c r="VUW44" s="594"/>
      <c r="VUX44" s="594"/>
      <c r="VUY44" s="594"/>
      <c r="VUZ44" s="594"/>
      <c r="VVA44" s="594"/>
      <c r="VVB44" s="594"/>
      <c r="VVC44" s="594"/>
      <c r="VVD44" s="594"/>
      <c r="VVE44" s="594"/>
      <c r="VVF44" s="594" t="s">
        <v>0</v>
      </c>
      <c r="VVG44" s="594"/>
      <c r="VVH44" s="594"/>
      <c r="VVI44" s="594"/>
      <c r="VVJ44" s="594"/>
      <c r="VVK44" s="594"/>
      <c r="VVL44" s="594"/>
      <c r="VVM44" s="594"/>
      <c r="VVN44" s="594"/>
      <c r="VVO44" s="594"/>
      <c r="VVP44" s="594"/>
      <c r="VVQ44" s="594"/>
      <c r="VVR44" s="594"/>
      <c r="VVS44" s="594"/>
      <c r="VVT44" s="594"/>
      <c r="VVU44" s="594"/>
      <c r="VVV44" s="594" t="s">
        <v>0</v>
      </c>
      <c r="VVW44" s="594"/>
      <c r="VVX44" s="594"/>
      <c r="VVY44" s="594"/>
      <c r="VVZ44" s="594"/>
      <c r="VWA44" s="594"/>
      <c r="VWB44" s="594"/>
      <c r="VWC44" s="594"/>
      <c r="VWD44" s="594"/>
      <c r="VWE44" s="594"/>
      <c r="VWF44" s="594"/>
      <c r="VWG44" s="594"/>
      <c r="VWH44" s="594"/>
      <c r="VWI44" s="594"/>
      <c r="VWJ44" s="594"/>
      <c r="VWK44" s="594"/>
      <c r="VWL44" s="594" t="s">
        <v>0</v>
      </c>
      <c r="VWM44" s="594"/>
      <c r="VWN44" s="594"/>
      <c r="VWO44" s="594"/>
      <c r="VWP44" s="594"/>
      <c r="VWQ44" s="594"/>
      <c r="VWR44" s="594"/>
      <c r="VWS44" s="594"/>
      <c r="VWT44" s="594"/>
      <c r="VWU44" s="594"/>
      <c r="VWV44" s="594"/>
      <c r="VWW44" s="594"/>
      <c r="VWX44" s="594"/>
      <c r="VWY44" s="594"/>
      <c r="VWZ44" s="594"/>
      <c r="VXA44" s="594"/>
      <c r="VXB44" s="594" t="s">
        <v>0</v>
      </c>
      <c r="VXC44" s="594"/>
      <c r="VXD44" s="594"/>
      <c r="VXE44" s="594"/>
      <c r="VXF44" s="594"/>
      <c r="VXG44" s="594"/>
      <c r="VXH44" s="594"/>
      <c r="VXI44" s="594"/>
      <c r="VXJ44" s="594"/>
      <c r="VXK44" s="594"/>
      <c r="VXL44" s="594"/>
      <c r="VXM44" s="594"/>
      <c r="VXN44" s="594"/>
      <c r="VXO44" s="594"/>
      <c r="VXP44" s="594"/>
      <c r="VXQ44" s="594"/>
      <c r="VXR44" s="594" t="s">
        <v>0</v>
      </c>
      <c r="VXS44" s="594"/>
      <c r="VXT44" s="594"/>
      <c r="VXU44" s="594"/>
      <c r="VXV44" s="594"/>
      <c r="VXW44" s="594"/>
      <c r="VXX44" s="594"/>
      <c r="VXY44" s="594"/>
      <c r="VXZ44" s="594"/>
      <c r="VYA44" s="594"/>
      <c r="VYB44" s="594"/>
      <c r="VYC44" s="594"/>
      <c r="VYD44" s="594"/>
      <c r="VYE44" s="594"/>
      <c r="VYF44" s="594"/>
      <c r="VYG44" s="594"/>
      <c r="VYH44" s="594" t="s">
        <v>0</v>
      </c>
      <c r="VYI44" s="594"/>
      <c r="VYJ44" s="594"/>
      <c r="VYK44" s="594"/>
      <c r="VYL44" s="594"/>
      <c r="VYM44" s="594"/>
      <c r="VYN44" s="594"/>
      <c r="VYO44" s="594"/>
      <c r="VYP44" s="594"/>
      <c r="VYQ44" s="594"/>
      <c r="VYR44" s="594"/>
      <c r="VYS44" s="594"/>
      <c r="VYT44" s="594"/>
      <c r="VYU44" s="594"/>
      <c r="VYV44" s="594"/>
      <c r="VYW44" s="594"/>
      <c r="VYX44" s="594" t="s">
        <v>0</v>
      </c>
      <c r="VYY44" s="594"/>
      <c r="VYZ44" s="594"/>
      <c r="VZA44" s="594"/>
      <c r="VZB44" s="594"/>
      <c r="VZC44" s="594"/>
      <c r="VZD44" s="594"/>
      <c r="VZE44" s="594"/>
      <c r="VZF44" s="594"/>
      <c r="VZG44" s="594"/>
      <c r="VZH44" s="594"/>
      <c r="VZI44" s="594"/>
      <c r="VZJ44" s="594"/>
      <c r="VZK44" s="594"/>
      <c r="VZL44" s="594"/>
      <c r="VZM44" s="594"/>
      <c r="VZN44" s="594" t="s">
        <v>0</v>
      </c>
      <c r="VZO44" s="594"/>
      <c r="VZP44" s="594"/>
      <c r="VZQ44" s="594"/>
      <c r="VZR44" s="594"/>
      <c r="VZS44" s="594"/>
      <c r="VZT44" s="594"/>
      <c r="VZU44" s="594"/>
      <c r="VZV44" s="594"/>
      <c r="VZW44" s="594"/>
      <c r="VZX44" s="594"/>
      <c r="VZY44" s="594"/>
      <c r="VZZ44" s="594"/>
      <c r="WAA44" s="594"/>
      <c r="WAB44" s="594"/>
      <c r="WAC44" s="594"/>
      <c r="WAD44" s="594" t="s">
        <v>0</v>
      </c>
      <c r="WAE44" s="594"/>
      <c r="WAF44" s="594"/>
      <c r="WAG44" s="594"/>
      <c r="WAH44" s="594"/>
      <c r="WAI44" s="594"/>
      <c r="WAJ44" s="594"/>
      <c r="WAK44" s="594"/>
      <c r="WAL44" s="594"/>
      <c r="WAM44" s="594"/>
      <c r="WAN44" s="594"/>
      <c r="WAO44" s="594"/>
      <c r="WAP44" s="594"/>
      <c r="WAQ44" s="594"/>
      <c r="WAR44" s="594"/>
      <c r="WAS44" s="594"/>
      <c r="WAT44" s="594" t="s">
        <v>0</v>
      </c>
      <c r="WAU44" s="594"/>
      <c r="WAV44" s="594"/>
      <c r="WAW44" s="594"/>
      <c r="WAX44" s="594"/>
      <c r="WAY44" s="594"/>
      <c r="WAZ44" s="594"/>
      <c r="WBA44" s="594"/>
      <c r="WBB44" s="594"/>
      <c r="WBC44" s="594"/>
      <c r="WBD44" s="594"/>
      <c r="WBE44" s="594"/>
      <c r="WBF44" s="594"/>
      <c r="WBG44" s="594"/>
      <c r="WBH44" s="594"/>
      <c r="WBI44" s="594"/>
      <c r="WBJ44" s="594" t="s">
        <v>0</v>
      </c>
      <c r="WBK44" s="594"/>
      <c r="WBL44" s="594"/>
      <c r="WBM44" s="594"/>
      <c r="WBN44" s="594"/>
      <c r="WBO44" s="594"/>
      <c r="WBP44" s="594"/>
      <c r="WBQ44" s="594"/>
      <c r="WBR44" s="594"/>
      <c r="WBS44" s="594"/>
      <c r="WBT44" s="594"/>
      <c r="WBU44" s="594"/>
      <c r="WBV44" s="594"/>
      <c r="WBW44" s="594"/>
      <c r="WBX44" s="594"/>
      <c r="WBY44" s="594"/>
      <c r="WBZ44" s="594" t="s">
        <v>0</v>
      </c>
      <c r="WCA44" s="594"/>
      <c r="WCB44" s="594"/>
      <c r="WCC44" s="594"/>
      <c r="WCD44" s="594"/>
      <c r="WCE44" s="594"/>
      <c r="WCF44" s="594"/>
      <c r="WCG44" s="594"/>
      <c r="WCH44" s="594"/>
      <c r="WCI44" s="594"/>
      <c r="WCJ44" s="594"/>
      <c r="WCK44" s="594"/>
      <c r="WCL44" s="594"/>
      <c r="WCM44" s="594"/>
      <c r="WCN44" s="594"/>
      <c r="WCO44" s="594"/>
      <c r="WCP44" s="594" t="s">
        <v>0</v>
      </c>
      <c r="WCQ44" s="594"/>
      <c r="WCR44" s="594"/>
      <c r="WCS44" s="594"/>
      <c r="WCT44" s="594"/>
      <c r="WCU44" s="594"/>
      <c r="WCV44" s="594"/>
      <c r="WCW44" s="594"/>
      <c r="WCX44" s="594"/>
      <c r="WCY44" s="594"/>
      <c r="WCZ44" s="594"/>
      <c r="WDA44" s="594"/>
      <c r="WDB44" s="594"/>
      <c r="WDC44" s="594"/>
      <c r="WDD44" s="594"/>
      <c r="WDE44" s="594"/>
      <c r="WDF44" s="594" t="s">
        <v>0</v>
      </c>
      <c r="WDG44" s="594"/>
      <c r="WDH44" s="594"/>
      <c r="WDI44" s="594"/>
      <c r="WDJ44" s="594"/>
      <c r="WDK44" s="594"/>
      <c r="WDL44" s="594"/>
      <c r="WDM44" s="594"/>
      <c r="WDN44" s="594"/>
      <c r="WDO44" s="594"/>
      <c r="WDP44" s="594"/>
      <c r="WDQ44" s="594"/>
      <c r="WDR44" s="594"/>
      <c r="WDS44" s="594"/>
      <c r="WDT44" s="594"/>
      <c r="WDU44" s="594"/>
      <c r="WDV44" s="594" t="s">
        <v>0</v>
      </c>
      <c r="WDW44" s="594"/>
      <c r="WDX44" s="594"/>
      <c r="WDY44" s="594"/>
      <c r="WDZ44" s="594"/>
      <c r="WEA44" s="594"/>
      <c r="WEB44" s="594"/>
      <c r="WEC44" s="594"/>
      <c r="WED44" s="594"/>
      <c r="WEE44" s="594"/>
      <c r="WEF44" s="594"/>
      <c r="WEG44" s="594"/>
      <c r="WEH44" s="594"/>
      <c r="WEI44" s="594"/>
      <c r="WEJ44" s="594"/>
      <c r="WEK44" s="594"/>
      <c r="WEL44" s="594" t="s">
        <v>0</v>
      </c>
      <c r="WEM44" s="594"/>
      <c r="WEN44" s="594"/>
      <c r="WEO44" s="594"/>
      <c r="WEP44" s="594"/>
      <c r="WEQ44" s="594"/>
      <c r="WER44" s="594"/>
      <c r="WES44" s="594"/>
      <c r="WET44" s="594"/>
      <c r="WEU44" s="594"/>
      <c r="WEV44" s="594"/>
      <c r="WEW44" s="594"/>
      <c r="WEX44" s="594"/>
      <c r="WEY44" s="594"/>
      <c r="WEZ44" s="594"/>
      <c r="WFA44" s="594"/>
      <c r="WFB44" s="594" t="s">
        <v>0</v>
      </c>
      <c r="WFC44" s="594"/>
      <c r="WFD44" s="594"/>
      <c r="WFE44" s="594"/>
      <c r="WFF44" s="594"/>
      <c r="WFG44" s="594"/>
      <c r="WFH44" s="594"/>
      <c r="WFI44" s="594"/>
      <c r="WFJ44" s="594"/>
      <c r="WFK44" s="594"/>
      <c r="WFL44" s="594"/>
      <c r="WFM44" s="594"/>
      <c r="WFN44" s="594"/>
      <c r="WFO44" s="594"/>
      <c r="WFP44" s="594"/>
      <c r="WFQ44" s="594"/>
      <c r="WFR44" s="594" t="s">
        <v>0</v>
      </c>
      <c r="WFS44" s="594"/>
      <c r="WFT44" s="594"/>
      <c r="WFU44" s="594"/>
      <c r="WFV44" s="594"/>
      <c r="WFW44" s="594"/>
      <c r="WFX44" s="594"/>
      <c r="WFY44" s="594"/>
      <c r="WFZ44" s="594"/>
      <c r="WGA44" s="594"/>
      <c r="WGB44" s="594"/>
      <c r="WGC44" s="594"/>
      <c r="WGD44" s="594"/>
      <c r="WGE44" s="594"/>
      <c r="WGF44" s="594"/>
      <c r="WGG44" s="594"/>
      <c r="WGH44" s="594" t="s">
        <v>0</v>
      </c>
      <c r="WGI44" s="594"/>
      <c r="WGJ44" s="594"/>
      <c r="WGK44" s="594"/>
      <c r="WGL44" s="594"/>
      <c r="WGM44" s="594"/>
      <c r="WGN44" s="594"/>
      <c r="WGO44" s="594"/>
      <c r="WGP44" s="594"/>
      <c r="WGQ44" s="594"/>
      <c r="WGR44" s="594"/>
      <c r="WGS44" s="594"/>
      <c r="WGT44" s="594"/>
      <c r="WGU44" s="594"/>
      <c r="WGV44" s="594"/>
      <c r="WGW44" s="594"/>
      <c r="WGX44" s="594" t="s">
        <v>0</v>
      </c>
      <c r="WGY44" s="594"/>
      <c r="WGZ44" s="594"/>
      <c r="WHA44" s="594"/>
      <c r="WHB44" s="594"/>
      <c r="WHC44" s="594"/>
      <c r="WHD44" s="594"/>
      <c r="WHE44" s="594"/>
      <c r="WHF44" s="594"/>
      <c r="WHG44" s="594"/>
      <c r="WHH44" s="594"/>
      <c r="WHI44" s="594"/>
      <c r="WHJ44" s="594"/>
      <c r="WHK44" s="594"/>
      <c r="WHL44" s="594"/>
      <c r="WHM44" s="594"/>
      <c r="WHN44" s="594" t="s">
        <v>0</v>
      </c>
      <c r="WHO44" s="594"/>
      <c r="WHP44" s="594"/>
      <c r="WHQ44" s="594"/>
      <c r="WHR44" s="594"/>
      <c r="WHS44" s="594"/>
      <c r="WHT44" s="594"/>
      <c r="WHU44" s="594"/>
      <c r="WHV44" s="594"/>
      <c r="WHW44" s="594"/>
      <c r="WHX44" s="594"/>
      <c r="WHY44" s="594"/>
      <c r="WHZ44" s="594"/>
      <c r="WIA44" s="594"/>
      <c r="WIB44" s="594"/>
      <c r="WIC44" s="594"/>
      <c r="WID44" s="594" t="s">
        <v>0</v>
      </c>
      <c r="WIE44" s="594"/>
      <c r="WIF44" s="594"/>
      <c r="WIG44" s="594"/>
      <c r="WIH44" s="594"/>
      <c r="WII44" s="594"/>
      <c r="WIJ44" s="594"/>
      <c r="WIK44" s="594"/>
      <c r="WIL44" s="594"/>
      <c r="WIM44" s="594"/>
      <c r="WIN44" s="594"/>
      <c r="WIO44" s="594"/>
      <c r="WIP44" s="594"/>
      <c r="WIQ44" s="594"/>
      <c r="WIR44" s="594"/>
      <c r="WIS44" s="594"/>
      <c r="WIT44" s="594" t="s">
        <v>0</v>
      </c>
      <c r="WIU44" s="594"/>
      <c r="WIV44" s="594"/>
      <c r="WIW44" s="594"/>
      <c r="WIX44" s="594"/>
      <c r="WIY44" s="594"/>
      <c r="WIZ44" s="594"/>
      <c r="WJA44" s="594"/>
      <c r="WJB44" s="594"/>
      <c r="WJC44" s="594"/>
      <c r="WJD44" s="594"/>
      <c r="WJE44" s="594"/>
      <c r="WJF44" s="594"/>
      <c r="WJG44" s="594"/>
      <c r="WJH44" s="594"/>
      <c r="WJI44" s="594"/>
      <c r="WJJ44" s="594" t="s">
        <v>0</v>
      </c>
      <c r="WJK44" s="594"/>
      <c r="WJL44" s="594"/>
      <c r="WJM44" s="594"/>
      <c r="WJN44" s="594"/>
      <c r="WJO44" s="594"/>
      <c r="WJP44" s="594"/>
      <c r="WJQ44" s="594"/>
      <c r="WJR44" s="594"/>
      <c r="WJS44" s="594"/>
      <c r="WJT44" s="594"/>
      <c r="WJU44" s="594"/>
      <c r="WJV44" s="594"/>
      <c r="WJW44" s="594"/>
      <c r="WJX44" s="594"/>
      <c r="WJY44" s="594"/>
      <c r="WJZ44" s="594" t="s">
        <v>0</v>
      </c>
      <c r="WKA44" s="594"/>
      <c r="WKB44" s="594"/>
      <c r="WKC44" s="594"/>
      <c r="WKD44" s="594"/>
      <c r="WKE44" s="594"/>
      <c r="WKF44" s="594"/>
      <c r="WKG44" s="594"/>
      <c r="WKH44" s="594"/>
      <c r="WKI44" s="594"/>
      <c r="WKJ44" s="594"/>
      <c r="WKK44" s="594"/>
      <c r="WKL44" s="594"/>
      <c r="WKM44" s="594"/>
      <c r="WKN44" s="594"/>
      <c r="WKO44" s="594"/>
      <c r="WKP44" s="594" t="s">
        <v>0</v>
      </c>
      <c r="WKQ44" s="594"/>
      <c r="WKR44" s="594"/>
      <c r="WKS44" s="594"/>
      <c r="WKT44" s="594"/>
      <c r="WKU44" s="594"/>
      <c r="WKV44" s="594"/>
      <c r="WKW44" s="594"/>
      <c r="WKX44" s="594"/>
      <c r="WKY44" s="594"/>
      <c r="WKZ44" s="594"/>
      <c r="WLA44" s="594"/>
      <c r="WLB44" s="594"/>
      <c r="WLC44" s="594"/>
      <c r="WLD44" s="594"/>
      <c r="WLE44" s="594"/>
      <c r="WLF44" s="594" t="s">
        <v>0</v>
      </c>
      <c r="WLG44" s="594"/>
      <c r="WLH44" s="594"/>
      <c r="WLI44" s="594"/>
      <c r="WLJ44" s="594"/>
      <c r="WLK44" s="594"/>
      <c r="WLL44" s="594"/>
      <c r="WLM44" s="594"/>
      <c r="WLN44" s="594"/>
      <c r="WLO44" s="594"/>
      <c r="WLP44" s="594"/>
      <c r="WLQ44" s="594"/>
      <c r="WLR44" s="594"/>
      <c r="WLS44" s="594"/>
      <c r="WLT44" s="594"/>
      <c r="WLU44" s="594"/>
      <c r="WLV44" s="594" t="s">
        <v>0</v>
      </c>
      <c r="WLW44" s="594"/>
      <c r="WLX44" s="594"/>
      <c r="WLY44" s="594"/>
      <c r="WLZ44" s="594"/>
      <c r="WMA44" s="594"/>
      <c r="WMB44" s="594"/>
      <c r="WMC44" s="594"/>
      <c r="WMD44" s="594"/>
      <c r="WME44" s="594"/>
      <c r="WMF44" s="594"/>
      <c r="WMG44" s="594"/>
      <c r="WMH44" s="594"/>
      <c r="WMI44" s="594"/>
      <c r="WMJ44" s="594"/>
      <c r="WMK44" s="594"/>
      <c r="WML44" s="594" t="s">
        <v>0</v>
      </c>
      <c r="WMM44" s="594"/>
      <c r="WMN44" s="594"/>
      <c r="WMO44" s="594"/>
      <c r="WMP44" s="594"/>
      <c r="WMQ44" s="594"/>
      <c r="WMR44" s="594"/>
      <c r="WMS44" s="594"/>
      <c r="WMT44" s="594"/>
      <c r="WMU44" s="594"/>
      <c r="WMV44" s="594"/>
      <c r="WMW44" s="594"/>
      <c r="WMX44" s="594"/>
      <c r="WMY44" s="594"/>
      <c r="WMZ44" s="594"/>
      <c r="WNA44" s="594"/>
      <c r="WNB44" s="594" t="s">
        <v>0</v>
      </c>
      <c r="WNC44" s="594"/>
      <c r="WND44" s="594"/>
      <c r="WNE44" s="594"/>
      <c r="WNF44" s="594"/>
      <c r="WNG44" s="594"/>
      <c r="WNH44" s="594"/>
      <c r="WNI44" s="594"/>
      <c r="WNJ44" s="594"/>
      <c r="WNK44" s="594"/>
      <c r="WNL44" s="594"/>
      <c r="WNM44" s="594"/>
      <c r="WNN44" s="594"/>
      <c r="WNO44" s="594"/>
      <c r="WNP44" s="594"/>
      <c r="WNQ44" s="594"/>
      <c r="WNR44" s="594" t="s">
        <v>0</v>
      </c>
      <c r="WNS44" s="594"/>
      <c r="WNT44" s="594"/>
      <c r="WNU44" s="594"/>
      <c r="WNV44" s="594"/>
      <c r="WNW44" s="594"/>
      <c r="WNX44" s="594"/>
      <c r="WNY44" s="594"/>
      <c r="WNZ44" s="594"/>
      <c r="WOA44" s="594"/>
      <c r="WOB44" s="594"/>
      <c r="WOC44" s="594"/>
      <c r="WOD44" s="594"/>
      <c r="WOE44" s="594"/>
      <c r="WOF44" s="594"/>
      <c r="WOG44" s="594"/>
      <c r="WOH44" s="594" t="s">
        <v>0</v>
      </c>
      <c r="WOI44" s="594"/>
      <c r="WOJ44" s="594"/>
      <c r="WOK44" s="594"/>
      <c r="WOL44" s="594"/>
      <c r="WOM44" s="594"/>
      <c r="WON44" s="594"/>
      <c r="WOO44" s="594"/>
      <c r="WOP44" s="594"/>
      <c r="WOQ44" s="594"/>
      <c r="WOR44" s="594"/>
      <c r="WOS44" s="594"/>
      <c r="WOT44" s="594"/>
      <c r="WOU44" s="594"/>
      <c r="WOV44" s="594"/>
      <c r="WOW44" s="594"/>
      <c r="WOX44" s="594" t="s">
        <v>0</v>
      </c>
      <c r="WOY44" s="594"/>
      <c r="WOZ44" s="594"/>
      <c r="WPA44" s="594"/>
      <c r="WPB44" s="594"/>
      <c r="WPC44" s="594"/>
      <c r="WPD44" s="594"/>
      <c r="WPE44" s="594"/>
      <c r="WPF44" s="594"/>
      <c r="WPG44" s="594"/>
      <c r="WPH44" s="594"/>
      <c r="WPI44" s="594"/>
      <c r="WPJ44" s="594"/>
      <c r="WPK44" s="594"/>
      <c r="WPL44" s="594"/>
      <c r="WPM44" s="594"/>
      <c r="WPN44" s="594" t="s">
        <v>0</v>
      </c>
      <c r="WPO44" s="594"/>
      <c r="WPP44" s="594"/>
      <c r="WPQ44" s="594"/>
      <c r="WPR44" s="594"/>
      <c r="WPS44" s="594"/>
      <c r="WPT44" s="594"/>
      <c r="WPU44" s="594"/>
      <c r="WPV44" s="594"/>
      <c r="WPW44" s="594"/>
      <c r="WPX44" s="594"/>
      <c r="WPY44" s="594"/>
      <c r="WPZ44" s="594"/>
      <c r="WQA44" s="594"/>
      <c r="WQB44" s="594"/>
      <c r="WQC44" s="594"/>
      <c r="WQD44" s="594" t="s">
        <v>0</v>
      </c>
      <c r="WQE44" s="594"/>
      <c r="WQF44" s="594"/>
      <c r="WQG44" s="594"/>
      <c r="WQH44" s="594"/>
      <c r="WQI44" s="594"/>
      <c r="WQJ44" s="594"/>
      <c r="WQK44" s="594"/>
      <c r="WQL44" s="594"/>
      <c r="WQM44" s="594"/>
      <c r="WQN44" s="594"/>
      <c r="WQO44" s="594"/>
      <c r="WQP44" s="594"/>
      <c r="WQQ44" s="594"/>
      <c r="WQR44" s="594"/>
      <c r="WQS44" s="594"/>
      <c r="WQT44" s="594" t="s">
        <v>0</v>
      </c>
      <c r="WQU44" s="594"/>
      <c r="WQV44" s="594"/>
      <c r="WQW44" s="594"/>
      <c r="WQX44" s="594"/>
      <c r="WQY44" s="594"/>
      <c r="WQZ44" s="594"/>
      <c r="WRA44" s="594"/>
      <c r="WRB44" s="594"/>
      <c r="WRC44" s="594"/>
      <c r="WRD44" s="594"/>
      <c r="WRE44" s="594"/>
      <c r="WRF44" s="594"/>
      <c r="WRG44" s="594"/>
      <c r="WRH44" s="594"/>
      <c r="WRI44" s="594"/>
      <c r="WRJ44" s="594" t="s">
        <v>0</v>
      </c>
      <c r="WRK44" s="594"/>
      <c r="WRL44" s="594"/>
      <c r="WRM44" s="594"/>
      <c r="WRN44" s="594"/>
      <c r="WRO44" s="594"/>
      <c r="WRP44" s="594"/>
      <c r="WRQ44" s="594"/>
      <c r="WRR44" s="594"/>
      <c r="WRS44" s="594"/>
      <c r="WRT44" s="594"/>
      <c r="WRU44" s="594"/>
      <c r="WRV44" s="594"/>
      <c r="WRW44" s="594"/>
      <c r="WRX44" s="594"/>
      <c r="WRY44" s="594"/>
      <c r="WRZ44" s="594" t="s">
        <v>0</v>
      </c>
      <c r="WSA44" s="594"/>
      <c r="WSB44" s="594"/>
      <c r="WSC44" s="594"/>
      <c r="WSD44" s="594"/>
      <c r="WSE44" s="594"/>
      <c r="WSF44" s="594"/>
      <c r="WSG44" s="594"/>
      <c r="WSH44" s="594"/>
      <c r="WSI44" s="594"/>
      <c r="WSJ44" s="594"/>
      <c r="WSK44" s="594"/>
      <c r="WSL44" s="594"/>
      <c r="WSM44" s="594"/>
      <c r="WSN44" s="594"/>
      <c r="WSO44" s="594"/>
      <c r="WSP44" s="594" t="s">
        <v>0</v>
      </c>
      <c r="WSQ44" s="594"/>
      <c r="WSR44" s="594"/>
      <c r="WSS44" s="594"/>
      <c r="WST44" s="594"/>
      <c r="WSU44" s="594"/>
      <c r="WSV44" s="594"/>
      <c r="WSW44" s="594"/>
      <c r="WSX44" s="594"/>
      <c r="WSY44" s="594"/>
      <c r="WSZ44" s="594"/>
      <c r="WTA44" s="594"/>
      <c r="WTB44" s="594"/>
      <c r="WTC44" s="594"/>
      <c r="WTD44" s="594"/>
      <c r="WTE44" s="594"/>
      <c r="WTF44" s="594" t="s">
        <v>0</v>
      </c>
      <c r="WTG44" s="594"/>
      <c r="WTH44" s="594"/>
      <c r="WTI44" s="594"/>
      <c r="WTJ44" s="594"/>
      <c r="WTK44" s="594"/>
      <c r="WTL44" s="594"/>
      <c r="WTM44" s="594"/>
      <c r="WTN44" s="594"/>
      <c r="WTO44" s="594"/>
      <c r="WTP44" s="594"/>
      <c r="WTQ44" s="594"/>
      <c r="WTR44" s="594"/>
      <c r="WTS44" s="594"/>
      <c r="WTT44" s="594"/>
      <c r="WTU44" s="594"/>
      <c r="WTV44" s="594" t="s">
        <v>0</v>
      </c>
      <c r="WTW44" s="594"/>
      <c r="WTX44" s="594"/>
      <c r="WTY44" s="594"/>
      <c r="WTZ44" s="594"/>
      <c r="WUA44" s="594"/>
      <c r="WUB44" s="594"/>
      <c r="WUC44" s="594"/>
      <c r="WUD44" s="594"/>
      <c r="WUE44" s="594"/>
      <c r="WUF44" s="594"/>
      <c r="WUG44" s="594"/>
      <c r="WUH44" s="594"/>
      <c r="WUI44" s="594"/>
      <c r="WUJ44" s="594"/>
      <c r="WUK44" s="594"/>
      <c r="WUL44" s="594" t="s">
        <v>0</v>
      </c>
      <c r="WUM44" s="594"/>
      <c r="WUN44" s="594"/>
      <c r="WUO44" s="594"/>
      <c r="WUP44" s="594"/>
      <c r="WUQ44" s="594"/>
      <c r="WUR44" s="594"/>
      <c r="WUS44" s="594"/>
      <c r="WUT44" s="594"/>
      <c r="WUU44" s="594"/>
      <c r="WUV44" s="594"/>
      <c r="WUW44" s="594"/>
      <c r="WUX44" s="594"/>
      <c r="WUY44" s="594"/>
      <c r="WUZ44" s="594"/>
      <c r="WVA44" s="594"/>
      <c r="WVB44" s="594" t="s">
        <v>0</v>
      </c>
      <c r="WVC44" s="594"/>
      <c r="WVD44" s="594"/>
      <c r="WVE44" s="594"/>
      <c r="WVF44" s="594"/>
      <c r="WVG44" s="594"/>
      <c r="WVH44" s="594"/>
      <c r="WVI44" s="594"/>
      <c r="WVJ44" s="594"/>
      <c r="WVK44" s="594"/>
      <c r="WVL44" s="594"/>
      <c r="WVM44" s="594"/>
      <c r="WVN44" s="594"/>
      <c r="WVO44" s="594"/>
      <c r="WVP44" s="594"/>
      <c r="WVQ44" s="594"/>
      <c r="WVR44" s="594" t="s">
        <v>0</v>
      </c>
      <c r="WVS44" s="594"/>
      <c r="WVT44" s="594"/>
      <c r="WVU44" s="594"/>
      <c r="WVV44" s="594"/>
      <c r="WVW44" s="594"/>
      <c r="WVX44" s="594"/>
      <c r="WVY44" s="594"/>
      <c r="WVZ44" s="594"/>
      <c r="WWA44" s="594"/>
      <c r="WWB44" s="594"/>
      <c r="WWC44" s="594"/>
      <c r="WWD44" s="594"/>
      <c r="WWE44" s="594"/>
      <c r="WWF44" s="594"/>
      <c r="WWG44" s="594"/>
      <c r="WWH44" s="594" t="s">
        <v>0</v>
      </c>
      <c r="WWI44" s="594"/>
      <c r="WWJ44" s="594"/>
      <c r="WWK44" s="594"/>
      <c r="WWL44" s="594"/>
      <c r="WWM44" s="594"/>
      <c r="WWN44" s="594"/>
      <c r="WWO44" s="594"/>
      <c r="WWP44" s="594"/>
      <c r="WWQ44" s="594"/>
      <c r="WWR44" s="594"/>
      <c r="WWS44" s="594"/>
      <c r="WWT44" s="594"/>
      <c r="WWU44" s="594"/>
      <c r="WWV44" s="594"/>
      <c r="WWW44" s="594"/>
      <c r="WWX44" s="594" t="s">
        <v>0</v>
      </c>
      <c r="WWY44" s="594"/>
      <c r="WWZ44" s="594"/>
      <c r="WXA44" s="594"/>
      <c r="WXB44" s="594"/>
      <c r="WXC44" s="594"/>
      <c r="WXD44" s="594"/>
      <c r="WXE44" s="594"/>
      <c r="WXF44" s="594"/>
      <c r="WXG44" s="594"/>
      <c r="WXH44" s="594"/>
      <c r="WXI44" s="594"/>
      <c r="WXJ44" s="594"/>
      <c r="WXK44" s="594"/>
      <c r="WXL44" s="594"/>
      <c r="WXM44" s="594"/>
      <c r="WXN44" s="594" t="s">
        <v>0</v>
      </c>
      <c r="WXO44" s="594"/>
      <c r="WXP44" s="594"/>
      <c r="WXQ44" s="594"/>
      <c r="WXR44" s="594"/>
      <c r="WXS44" s="594"/>
      <c r="WXT44" s="594"/>
      <c r="WXU44" s="594"/>
      <c r="WXV44" s="594"/>
      <c r="WXW44" s="594"/>
      <c r="WXX44" s="594"/>
      <c r="WXY44" s="594"/>
      <c r="WXZ44" s="594"/>
      <c r="WYA44" s="594"/>
      <c r="WYB44" s="594"/>
      <c r="WYC44" s="594"/>
      <c r="WYD44" s="594" t="s">
        <v>0</v>
      </c>
      <c r="WYE44" s="594"/>
      <c r="WYF44" s="594"/>
      <c r="WYG44" s="594"/>
      <c r="WYH44" s="594"/>
      <c r="WYI44" s="594"/>
      <c r="WYJ44" s="594"/>
      <c r="WYK44" s="594"/>
      <c r="WYL44" s="594"/>
      <c r="WYM44" s="594"/>
      <c r="WYN44" s="594"/>
      <c r="WYO44" s="594"/>
      <c r="WYP44" s="594"/>
      <c r="WYQ44" s="594"/>
      <c r="WYR44" s="594"/>
      <c r="WYS44" s="594"/>
      <c r="WYT44" s="594" t="s">
        <v>0</v>
      </c>
      <c r="WYU44" s="594"/>
      <c r="WYV44" s="594"/>
      <c r="WYW44" s="594"/>
      <c r="WYX44" s="594"/>
      <c r="WYY44" s="594"/>
      <c r="WYZ44" s="594"/>
      <c r="WZA44" s="594"/>
      <c r="WZB44" s="594"/>
      <c r="WZC44" s="594"/>
      <c r="WZD44" s="594"/>
      <c r="WZE44" s="594"/>
      <c r="WZF44" s="594"/>
      <c r="WZG44" s="594"/>
      <c r="WZH44" s="594"/>
      <c r="WZI44" s="594"/>
      <c r="WZJ44" s="594" t="s">
        <v>0</v>
      </c>
      <c r="WZK44" s="594"/>
      <c r="WZL44" s="594"/>
      <c r="WZM44" s="594"/>
      <c r="WZN44" s="594"/>
      <c r="WZO44" s="594"/>
      <c r="WZP44" s="594"/>
      <c r="WZQ44" s="594"/>
      <c r="WZR44" s="594"/>
      <c r="WZS44" s="594"/>
      <c r="WZT44" s="594"/>
      <c r="WZU44" s="594"/>
      <c r="WZV44" s="594"/>
      <c r="WZW44" s="594"/>
      <c r="WZX44" s="594"/>
      <c r="WZY44" s="594"/>
      <c r="WZZ44" s="594" t="s">
        <v>0</v>
      </c>
      <c r="XAA44" s="594"/>
      <c r="XAB44" s="594"/>
      <c r="XAC44" s="594"/>
      <c r="XAD44" s="594"/>
      <c r="XAE44" s="594"/>
      <c r="XAF44" s="594"/>
      <c r="XAG44" s="594"/>
      <c r="XAH44" s="594"/>
      <c r="XAI44" s="594"/>
      <c r="XAJ44" s="594"/>
      <c r="XAK44" s="594"/>
      <c r="XAL44" s="594"/>
      <c r="XAM44" s="594"/>
      <c r="XAN44" s="594"/>
      <c r="XAO44" s="594"/>
      <c r="XAP44" s="594" t="s">
        <v>0</v>
      </c>
      <c r="XAQ44" s="594"/>
      <c r="XAR44" s="594"/>
      <c r="XAS44" s="594"/>
      <c r="XAT44" s="594"/>
      <c r="XAU44" s="594"/>
      <c r="XAV44" s="594"/>
      <c r="XAW44" s="594"/>
      <c r="XAX44" s="594"/>
      <c r="XAY44" s="594"/>
      <c r="XAZ44" s="594"/>
      <c r="XBA44" s="594"/>
      <c r="XBB44" s="594"/>
      <c r="XBC44" s="594"/>
      <c r="XBD44" s="594"/>
      <c r="XBE44" s="594"/>
      <c r="XBF44" s="594" t="s">
        <v>0</v>
      </c>
      <c r="XBG44" s="594"/>
      <c r="XBH44" s="594"/>
      <c r="XBI44" s="594"/>
      <c r="XBJ44" s="594"/>
      <c r="XBK44" s="594"/>
      <c r="XBL44" s="594"/>
      <c r="XBM44" s="594"/>
      <c r="XBN44" s="594"/>
      <c r="XBO44" s="594"/>
      <c r="XBP44" s="594"/>
      <c r="XBQ44" s="594"/>
      <c r="XBR44" s="594"/>
      <c r="XBS44" s="594"/>
      <c r="XBT44" s="594"/>
      <c r="XBU44" s="594"/>
      <c r="XBV44" s="594" t="s">
        <v>0</v>
      </c>
      <c r="XBW44" s="594"/>
      <c r="XBX44" s="594"/>
      <c r="XBY44" s="594"/>
      <c r="XBZ44" s="594"/>
      <c r="XCA44" s="594"/>
      <c r="XCB44" s="594"/>
      <c r="XCC44" s="594"/>
      <c r="XCD44" s="594"/>
      <c r="XCE44" s="594"/>
      <c r="XCF44" s="594"/>
      <c r="XCG44" s="594"/>
      <c r="XCH44" s="594"/>
      <c r="XCI44" s="594"/>
      <c r="XCJ44" s="594"/>
      <c r="XCK44" s="594"/>
      <c r="XCL44" s="594" t="s">
        <v>0</v>
      </c>
      <c r="XCM44" s="594"/>
      <c r="XCN44" s="594"/>
      <c r="XCO44" s="594"/>
      <c r="XCP44" s="594"/>
      <c r="XCQ44" s="594"/>
      <c r="XCR44" s="594"/>
      <c r="XCS44" s="594"/>
      <c r="XCT44" s="594"/>
      <c r="XCU44" s="594"/>
      <c r="XCV44" s="594"/>
      <c r="XCW44" s="594"/>
      <c r="XCX44" s="594"/>
      <c r="XCY44" s="594"/>
      <c r="XCZ44" s="594"/>
      <c r="XDA44" s="594"/>
      <c r="XDB44" s="594" t="s">
        <v>0</v>
      </c>
      <c r="XDC44" s="594"/>
      <c r="XDD44" s="594"/>
      <c r="XDE44" s="594"/>
      <c r="XDF44" s="594"/>
      <c r="XDG44" s="594"/>
      <c r="XDH44" s="594"/>
      <c r="XDI44" s="594"/>
      <c r="XDJ44" s="594"/>
      <c r="XDK44" s="594"/>
      <c r="XDL44" s="594"/>
      <c r="XDM44" s="594"/>
      <c r="XDN44" s="594"/>
      <c r="XDO44" s="594"/>
      <c r="XDP44" s="594"/>
      <c r="XDQ44" s="594"/>
      <c r="XDR44" s="594" t="s">
        <v>0</v>
      </c>
      <c r="XDS44" s="594"/>
      <c r="XDT44" s="594"/>
      <c r="XDU44" s="594"/>
      <c r="XDV44" s="594"/>
      <c r="XDW44" s="594"/>
      <c r="XDX44" s="594"/>
      <c r="XDY44" s="594"/>
      <c r="XDZ44" s="594"/>
      <c r="XEA44" s="594"/>
      <c r="XEB44" s="594"/>
      <c r="XEC44" s="594"/>
      <c r="XED44" s="594"/>
      <c r="XEE44" s="594"/>
      <c r="XEF44" s="594"/>
      <c r="XEG44" s="594"/>
      <c r="XEH44" s="594" t="s">
        <v>0</v>
      </c>
      <c r="XEI44" s="594"/>
      <c r="XEJ44" s="594"/>
      <c r="XEK44" s="594"/>
      <c r="XEL44" s="594"/>
      <c r="XEM44" s="594"/>
      <c r="XEN44" s="594"/>
      <c r="XEO44" s="594"/>
      <c r="XEP44" s="594"/>
      <c r="XEQ44" s="594"/>
      <c r="XER44" s="594"/>
      <c r="XES44" s="594"/>
      <c r="XET44" s="594"/>
      <c r="XEU44" s="594"/>
      <c r="XEV44" s="594"/>
      <c r="XEW44" s="594"/>
    </row>
    <row r="45" spans="1:16377" s="63" customFormat="1" ht="13" x14ac:dyDescent="0.6">
      <c r="A45" s="51"/>
      <c r="B45" s="61"/>
      <c r="C45" s="61"/>
      <c r="D45" s="61"/>
      <c r="E45" s="61"/>
      <c r="F45" s="61"/>
      <c r="G45" s="61"/>
      <c r="H45" s="61"/>
      <c r="I45" s="61"/>
      <c r="J45" s="61"/>
      <c r="K45" s="61"/>
      <c r="L45" s="61"/>
      <c r="M45" s="61"/>
      <c r="N45" s="61"/>
      <c r="O45" s="62"/>
      <c r="P45" s="61"/>
      <c r="Q45" s="61"/>
      <c r="R45" s="61"/>
      <c r="S45" s="61"/>
      <c r="T45" s="61"/>
      <c r="U45" s="61"/>
      <c r="V45" s="61"/>
      <c r="W45" s="61"/>
      <c r="X45" s="61"/>
      <c r="Y45" s="61"/>
    </row>
    <row r="46" spans="1:16377" s="63" customFormat="1" ht="13" x14ac:dyDescent="0.6">
      <c r="A46" s="51"/>
      <c r="B46" s="61"/>
      <c r="C46" s="61"/>
      <c r="D46" s="61"/>
      <c r="E46" s="61"/>
      <c r="F46" s="61"/>
      <c r="G46" s="61"/>
      <c r="H46" s="61"/>
      <c r="I46" s="61"/>
      <c r="J46" s="61"/>
      <c r="K46" s="61"/>
      <c r="L46" s="61"/>
      <c r="M46" s="61"/>
      <c r="N46" s="61"/>
      <c r="O46" s="62"/>
      <c r="P46" s="61"/>
      <c r="Q46" s="61"/>
      <c r="R46" s="61"/>
      <c r="S46" s="61"/>
      <c r="T46" s="61"/>
      <c r="U46" s="61"/>
      <c r="V46" s="61"/>
      <c r="W46" s="61"/>
      <c r="X46" s="61"/>
      <c r="Y46" s="61"/>
    </row>
    <row r="47" spans="1:16377" s="28" customFormat="1" x14ac:dyDescent="0.75">
      <c r="A47"/>
      <c r="B47" s="29"/>
      <c r="C47" s="29"/>
      <c r="D47" s="29"/>
      <c r="E47" s="29"/>
      <c r="F47" s="29"/>
      <c r="G47" s="29"/>
      <c r="H47" s="29"/>
      <c r="I47" s="29"/>
      <c r="J47" s="29"/>
      <c r="K47" s="29"/>
      <c r="L47" s="29"/>
      <c r="M47" s="29"/>
      <c r="N47" s="29"/>
      <c r="O47" s="30"/>
      <c r="P47" s="29"/>
      <c r="Q47" s="29"/>
      <c r="R47" s="29"/>
      <c r="S47" s="29"/>
      <c r="T47" s="29"/>
      <c r="U47" s="29"/>
      <c r="V47" s="29"/>
      <c r="W47" s="29"/>
      <c r="X47" s="29"/>
      <c r="Y47" s="29"/>
    </row>
    <row r="48" spans="1:16377" x14ac:dyDescent="0.75">
      <c r="A48" s="477" t="s">
        <v>0</v>
      </c>
      <c r="B48" s="477"/>
      <c r="C48" s="477"/>
      <c r="D48" s="477"/>
      <c r="E48" s="477"/>
      <c r="F48" s="477"/>
      <c r="G48" s="477"/>
      <c r="H48" s="477"/>
      <c r="I48" s="477"/>
      <c r="J48" s="477"/>
      <c r="K48" s="477"/>
      <c r="L48" s="477"/>
      <c r="M48" s="477"/>
      <c r="N48" s="29"/>
      <c r="O48" s="30"/>
      <c r="P48" s="29"/>
      <c r="Q48" s="29"/>
      <c r="R48" s="29"/>
      <c r="S48" s="29"/>
      <c r="T48" s="29"/>
      <c r="U48" s="29"/>
      <c r="V48" s="29"/>
      <c r="W48" s="29"/>
      <c r="X48" s="29"/>
      <c r="Y48" s="29"/>
      <c r="Z48" s="477" t="s">
        <v>76</v>
      </c>
      <c r="AA48" s="477"/>
      <c r="AB48" s="477"/>
      <c r="AC48" s="477"/>
      <c r="AD48" s="477"/>
      <c r="AE48" s="477"/>
      <c r="AF48" s="477"/>
      <c r="AG48" s="477"/>
      <c r="AH48" s="477"/>
      <c r="AI48" s="477"/>
      <c r="AJ48" s="477"/>
      <c r="AK48" s="477"/>
      <c r="AL48" s="477"/>
      <c r="AM48" s="477"/>
      <c r="AN48" s="477"/>
      <c r="AO48" s="477"/>
      <c r="AP48" s="477" t="s">
        <v>76</v>
      </c>
      <c r="AQ48" s="477"/>
      <c r="AR48" s="477"/>
      <c r="AS48" s="477"/>
      <c r="AT48" s="477"/>
      <c r="AU48" s="477"/>
      <c r="AV48" s="477"/>
      <c r="AW48" s="477"/>
      <c r="AX48" s="477"/>
      <c r="AY48" s="477"/>
      <c r="AZ48" s="477"/>
      <c r="BA48" s="477"/>
      <c r="BB48" s="477"/>
      <c r="BC48" s="477"/>
      <c r="BD48" s="477"/>
      <c r="BE48" s="477"/>
      <c r="BF48" s="477" t="s">
        <v>76</v>
      </c>
      <c r="BG48" s="477"/>
      <c r="BH48" s="477"/>
      <c r="BI48" s="477"/>
      <c r="BJ48" s="477"/>
      <c r="BK48" s="477"/>
      <c r="BL48" s="477"/>
      <c r="BM48" s="477"/>
      <c r="BN48" s="477"/>
      <c r="BO48" s="477"/>
      <c r="BP48" s="477"/>
      <c r="BQ48" s="477"/>
      <c r="BR48" s="477"/>
      <c r="BS48" s="477"/>
      <c r="BT48" s="477"/>
      <c r="BU48" s="477"/>
      <c r="BV48" s="477" t="s">
        <v>76</v>
      </c>
      <c r="BW48" s="477"/>
      <c r="BX48" s="477"/>
      <c r="BY48" s="477"/>
      <c r="BZ48" s="477"/>
      <c r="CA48" s="477"/>
      <c r="CB48" s="477"/>
      <c r="CC48" s="477"/>
      <c r="CD48" s="477"/>
      <c r="CE48" s="477"/>
      <c r="CF48" s="477"/>
      <c r="CG48" s="477"/>
      <c r="CH48" s="477"/>
      <c r="CI48" s="477"/>
      <c r="CJ48" s="477"/>
      <c r="CK48" s="477"/>
      <c r="CL48" s="477" t="s">
        <v>76</v>
      </c>
      <c r="CM48" s="477"/>
      <c r="CN48" s="477"/>
      <c r="CO48" s="477"/>
      <c r="CP48" s="477"/>
      <c r="CQ48" s="477"/>
      <c r="CR48" s="477"/>
      <c r="CS48" s="477"/>
      <c r="CT48" s="477"/>
      <c r="CU48" s="477"/>
      <c r="CV48" s="477"/>
      <c r="CW48" s="477"/>
      <c r="CX48" s="477"/>
      <c r="CY48" s="477"/>
      <c r="CZ48" s="477"/>
      <c r="DA48" s="477"/>
      <c r="DB48" s="477" t="s">
        <v>76</v>
      </c>
      <c r="DC48" s="477"/>
      <c r="DD48" s="477"/>
      <c r="DE48" s="477"/>
      <c r="DF48" s="477"/>
      <c r="DG48" s="477"/>
      <c r="DH48" s="477"/>
      <c r="DI48" s="477"/>
      <c r="DJ48" s="477"/>
      <c r="DK48" s="477"/>
      <c r="DL48" s="477"/>
      <c r="DM48" s="477"/>
      <c r="DN48" s="477"/>
      <c r="DO48" s="477"/>
      <c r="DP48" s="477"/>
      <c r="DQ48" s="477"/>
      <c r="DR48" s="477" t="s">
        <v>76</v>
      </c>
      <c r="DS48" s="477"/>
      <c r="DT48" s="477"/>
      <c r="DU48" s="477"/>
      <c r="DV48" s="477"/>
      <c r="DW48" s="477"/>
      <c r="DX48" s="477"/>
      <c r="DY48" s="477"/>
      <c r="DZ48" s="477"/>
      <c r="EA48" s="477"/>
      <c r="EB48" s="477"/>
      <c r="EC48" s="477"/>
      <c r="ED48" s="477"/>
      <c r="EE48" s="477"/>
      <c r="EF48" s="477"/>
      <c r="EG48" s="477"/>
      <c r="EH48" s="477" t="s">
        <v>76</v>
      </c>
      <c r="EI48" s="477"/>
      <c r="EJ48" s="477"/>
      <c r="EK48" s="477"/>
      <c r="EL48" s="477"/>
      <c r="EM48" s="477"/>
      <c r="EN48" s="477"/>
      <c r="EO48" s="477"/>
      <c r="EP48" s="477"/>
      <c r="EQ48" s="477"/>
      <c r="ER48" s="477"/>
      <c r="ES48" s="477"/>
      <c r="ET48" s="477"/>
      <c r="EU48" s="477"/>
      <c r="EV48" s="477"/>
      <c r="EW48" s="477"/>
      <c r="EX48" s="477" t="s">
        <v>76</v>
      </c>
      <c r="EY48" s="477"/>
      <c r="EZ48" s="477"/>
      <c r="FA48" s="477"/>
      <c r="FB48" s="477"/>
      <c r="FC48" s="477"/>
      <c r="FD48" s="477"/>
      <c r="FE48" s="477"/>
      <c r="FF48" s="477"/>
      <c r="FG48" s="477"/>
      <c r="FH48" s="477"/>
      <c r="FI48" s="477"/>
      <c r="FJ48" s="477"/>
      <c r="FK48" s="477"/>
      <c r="FL48" s="477"/>
      <c r="FM48" s="477"/>
      <c r="FN48" s="477" t="s">
        <v>76</v>
      </c>
      <c r="FO48" s="477"/>
      <c r="FP48" s="477"/>
      <c r="FQ48" s="477"/>
      <c r="FR48" s="477"/>
      <c r="FS48" s="477"/>
      <c r="FT48" s="477"/>
      <c r="FU48" s="477"/>
      <c r="FV48" s="477"/>
      <c r="FW48" s="477"/>
      <c r="FX48" s="477"/>
      <c r="FY48" s="477"/>
      <c r="FZ48" s="477"/>
      <c r="GA48" s="477"/>
      <c r="GB48" s="477"/>
      <c r="GC48" s="477"/>
      <c r="GD48" s="477" t="s">
        <v>76</v>
      </c>
      <c r="GE48" s="477"/>
      <c r="GF48" s="477"/>
      <c r="GG48" s="477"/>
      <c r="GH48" s="477"/>
      <c r="GI48" s="477"/>
      <c r="GJ48" s="477"/>
      <c r="GK48" s="477"/>
      <c r="GL48" s="477"/>
      <c r="GM48" s="477"/>
      <c r="GN48" s="477"/>
      <c r="GO48" s="477"/>
      <c r="GP48" s="477"/>
      <c r="GQ48" s="477"/>
      <c r="GR48" s="477"/>
      <c r="GS48" s="477"/>
      <c r="GT48" s="477" t="s">
        <v>76</v>
      </c>
      <c r="GU48" s="477"/>
      <c r="GV48" s="477"/>
      <c r="GW48" s="477"/>
      <c r="GX48" s="477"/>
      <c r="GY48" s="477"/>
      <c r="GZ48" s="477"/>
      <c r="HA48" s="477"/>
      <c r="HB48" s="477"/>
      <c r="HC48" s="477"/>
      <c r="HD48" s="477"/>
      <c r="HE48" s="477"/>
      <c r="HF48" s="477"/>
      <c r="HG48" s="477"/>
      <c r="HH48" s="477"/>
      <c r="HI48" s="477"/>
      <c r="HJ48" s="477" t="s">
        <v>76</v>
      </c>
      <c r="HK48" s="477"/>
      <c r="HL48" s="477"/>
      <c r="HM48" s="477"/>
      <c r="HN48" s="477"/>
      <c r="HO48" s="477"/>
      <c r="HP48" s="477"/>
      <c r="HQ48" s="477"/>
      <c r="HR48" s="477"/>
      <c r="HS48" s="477"/>
      <c r="HT48" s="477"/>
      <c r="HU48" s="477"/>
      <c r="HV48" s="477"/>
      <c r="HW48" s="477"/>
      <c r="HX48" s="477"/>
      <c r="HY48" s="477"/>
      <c r="HZ48" s="477" t="s">
        <v>76</v>
      </c>
      <c r="IA48" s="477"/>
      <c r="IB48" s="477"/>
      <c r="IC48" s="477"/>
      <c r="ID48" s="477"/>
      <c r="IE48" s="477"/>
      <c r="IF48" s="477"/>
      <c r="IG48" s="477"/>
      <c r="IH48" s="477"/>
      <c r="II48" s="477"/>
      <c r="IJ48" s="477"/>
      <c r="IK48" s="477"/>
      <c r="IL48" s="477"/>
      <c r="IM48" s="477"/>
      <c r="IN48" s="477"/>
      <c r="IO48" s="477"/>
      <c r="IP48" s="477" t="s">
        <v>76</v>
      </c>
      <c r="IQ48" s="477"/>
      <c r="IR48" s="477"/>
      <c r="IS48" s="477"/>
      <c r="IT48" s="477"/>
      <c r="IU48" s="477"/>
      <c r="IV48" s="477"/>
      <c r="IW48" s="477"/>
      <c r="IX48" s="477"/>
      <c r="IY48" s="477"/>
      <c r="IZ48" s="477"/>
      <c r="JA48" s="477"/>
      <c r="JB48" s="477"/>
      <c r="JC48" s="477"/>
      <c r="JD48" s="477"/>
      <c r="JE48" s="477"/>
      <c r="JF48" s="477" t="s">
        <v>76</v>
      </c>
      <c r="JG48" s="477"/>
      <c r="JH48" s="477"/>
      <c r="JI48" s="477"/>
      <c r="JJ48" s="477"/>
      <c r="JK48" s="477"/>
      <c r="JL48" s="477"/>
      <c r="JM48" s="477"/>
      <c r="JN48" s="477"/>
      <c r="JO48" s="477"/>
      <c r="JP48" s="477"/>
      <c r="JQ48" s="477"/>
      <c r="JR48" s="477"/>
      <c r="JS48" s="477"/>
      <c r="JT48" s="477"/>
      <c r="JU48" s="477"/>
      <c r="JV48" s="477" t="s">
        <v>76</v>
      </c>
      <c r="JW48" s="477"/>
      <c r="JX48" s="477"/>
      <c r="JY48" s="477"/>
      <c r="JZ48" s="477"/>
      <c r="KA48" s="477"/>
      <c r="KB48" s="477"/>
      <c r="KC48" s="477"/>
      <c r="KD48" s="477"/>
      <c r="KE48" s="477"/>
      <c r="KF48" s="477"/>
      <c r="KG48" s="477"/>
      <c r="KH48" s="477"/>
      <c r="KI48" s="477"/>
      <c r="KJ48" s="477"/>
      <c r="KK48" s="477"/>
      <c r="KL48" s="477" t="s">
        <v>76</v>
      </c>
      <c r="KM48" s="477"/>
      <c r="KN48" s="477"/>
      <c r="KO48" s="477"/>
      <c r="KP48" s="477"/>
      <c r="KQ48" s="477"/>
      <c r="KR48" s="477"/>
      <c r="KS48" s="477"/>
      <c r="KT48" s="477"/>
      <c r="KU48" s="477"/>
      <c r="KV48" s="477"/>
      <c r="KW48" s="477"/>
      <c r="KX48" s="477"/>
      <c r="KY48" s="477"/>
      <c r="KZ48" s="477"/>
      <c r="LA48" s="477"/>
      <c r="LB48" s="477" t="s">
        <v>76</v>
      </c>
      <c r="LC48" s="477"/>
      <c r="LD48" s="477"/>
      <c r="LE48" s="477"/>
      <c r="LF48" s="477"/>
      <c r="LG48" s="477"/>
      <c r="LH48" s="477"/>
      <c r="LI48" s="477"/>
      <c r="LJ48" s="477"/>
      <c r="LK48" s="477"/>
      <c r="LL48" s="477"/>
      <c r="LM48" s="477"/>
      <c r="LN48" s="477"/>
      <c r="LO48" s="477"/>
      <c r="LP48" s="477"/>
      <c r="LQ48" s="477"/>
      <c r="LR48" s="477" t="s">
        <v>76</v>
      </c>
      <c r="LS48" s="477"/>
      <c r="LT48" s="477"/>
      <c r="LU48" s="477"/>
      <c r="LV48" s="477"/>
      <c r="LW48" s="477"/>
      <c r="LX48" s="477"/>
      <c r="LY48" s="477"/>
      <c r="LZ48" s="477"/>
      <c r="MA48" s="477"/>
      <c r="MB48" s="477"/>
      <c r="MC48" s="477"/>
      <c r="MD48" s="477"/>
      <c r="ME48" s="477"/>
      <c r="MF48" s="477"/>
      <c r="MG48" s="477"/>
      <c r="MH48" s="477" t="s">
        <v>76</v>
      </c>
      <c r="MI48" s="477"/>
      <c r="MJ48" s="477"/>
      <c r="MK48" s="477"/>
      <c r="ML48" s="477"/>
      <c r="MM48" s="477"/>
      <c r="MN48" s="477"/>
      <c r="MO48" s="477"/>
      <c r="MP48" s="477"/>
      <c r="MQ48" s="477"/>
      <c r="MR48" s="477"/>
      <c r="MS48" s="477"/>
      <c r="MT48" s="477"/>
      <c r="MU48" s="477"/>
      <c r="MV48" s="477"/>
      <c r="MW48" s="477"/>
      <c r="MX48" s="477" t="s">
        <v>76</v>
      </c>
      <c r="MY48" s="477"/>
      <c r="MZ48" s="477"/>
      <c r="NA48" s="477"/>
      <c r="NB48" s="477"/>
      <c r="NC48" s="477"/>
      <c r="ND48" s="477"/>
      <c r="NE48" s="477"/>
      <c r="NF48" s="477"/>
      <c r="NG48" s="477"/>
      <c r="NH48" s="477"/>
      <c r="NI48" s="477"/>
      <c r="NJ48" s="477"/>
      <c r="NK48" s="477"/>
      <c r="NL48" s="477"/>
      <c r="NM48" s="477"/>
      <c r="NN48" s="477" t="s">
        <v>76</v>
      </c>
      <c r="NO48" s="477"/>
      <c r="NP48" s="477"/>
      <c r="NQ48" s="477"/>
      <c r="NR48" s="477"/>
      <c r="NS48" s="477"/>
      <c r="NT48" s="477"/>
      <c r="NU48" s="477"/>
      <c r="NV48" s="477"/>
      <c r="NW48" s="477"/>
      <c r="NX48" s="477"/>
      <c r="NY48" s="477"/>
      <c r="NZ48" s="477"/>
      <c r="OA48" s="477"/>
      <c r="OB48" s="477"/>
      <c r="OC48" s="477"/>
      <c r="OD48" s="477" t="s">
        <v>76</v>
      </c>
      <c r="OE48" s="477"/>
      <c r="OF48" s="477"/>
      <c r="OG48" s="477"/>
      <c r="OH48" s="477"/>
      <c r="OI48" s="477"/>
      <c r="OJ48" s="477"/>
      <c r="OK48" s="477"/>
      <c r="OL48" s="477"/>
      <c r="OM48" s="477"/>
      <c r="ON48" s="477"/>
      <c r="OO48" s="477"/>
      <c r="OP48" s="477"/>
      <c r="OQ48" s="477"/>
      <c r="OR48" s="477"/>
      <c r="OS48" s="477"/>
      <c r="OT48" s="477" t="s">
        <v>76</v>
      </c>
      <c r="OU48" s="477"/>
      <c r="OV48" s="477"/>
      <c r="OW48" s="477"/>
      <c r="OX48" s="477"/>
      <c r="OY48" s="477"/>
      <c r="OZ48" s="477"/>
      <c r="PA48" s="477"/>
      <c r="PB48" s="477"/>
      <c r="PC48" s="477"/>
      <c r="PD48" s="477"/>
      <c r="PE48" s="477"/>
      <c r="PF48" s="477"/>
      <c r="PG48" s="477"/>
      <c r="PH48" s="477"/>
      <c r="PI48" s="477"/>
      <c r="PJ48" s="477" t="s">
        <v>76</v>
      </c>
      <c r="PK48" s="477"/>
      <c r="PL48" s="477"/>
      <c r="PM48" s="477"/>
      <c r="PN48" s="477"/>
      <c r="PO48" s="477"/>
      <c r="PP48" s="477"/>
      <c r="PQ48" s="477"/>
      <c r="PR48" s="477"/>
      <c r="PS48" s="477"/>
      <c r="PT48" s="477"/>
      <c r="PU48" s="477"/>
      <c r="PV48" s="477"/>
      <c r="PW48" s="477"/>
      <c r="PX48" s="477"/>
      <c r="PY48" s="477"/>
      <c r="PZ48" s="477" t="s">
        <v>76</v>
      </c>
      <c r="QA48" s="477"/>
      <c r="QB48" s="477"/>
      <c r="QC48" s="477"/>
      <c r="QD48" s="477"/>
      <c r="QE48" s="477"/>
      <c r="QF48" s="477"/>
      <c r="QG48" s="477"/>
      <c r="QH48" s="477"/>
      <c r="QI48" s="477"/>
      <c r="QJ48" s="477"/>
      <c r="QK48" s="477"/>
      <c r="QL48" s="477"/>
      <c r="QM48" s="477"/>
      <c r="QN48" s="477"/>
      <c r="QO48" s="477"/>
      <c r="QP48" s="477" t="s">
        <v>76</v>
      </c>
      <c r="QQ48" s="477"/>
      <c r="QR48" s="477"/>
      <c r="QS48" s="477"/>
      <c r="QT48" s="477"/>
      <c r="QU48" s="477"/>
      <c r="QV48" s="477"/>
      <c r="QW48" s="477"/>
      <c r="QX48" s="477"/>
      <c r="QY48" s="477"/>
      <c r="QZ48" s="477"/>
      <c r="RA48" s="477"/>
      <c r="RB48" s="477"/>
      <c r="RC48" s="477"/>
      <c r="RD48" s="477"/>
      <c r="RE48" s="477"/>
      <c r="RF48" s="477" t="s">
        <v>76</v>
      </c>
      <c r="RG48" s="477"/>
      <c r="RH48" s="477"/>
      <c r="RI48" s="477"/>
      <c r="RJ48" s="477"/>
      <c r="RK48" s="477"/>
      <c r="RL48" s="477"/>
      <c r="RM48" s="477"/>
      <c r="RN48" s="477"/>
      <c r="RO48" s="477"/>
      <c r="RP48" s="477"/>
      <c r="RQ48" s="477"/>
      <c r="RR48" s="477"/>
      <c r="RS48" s="477"/>
      <c r="RT48" s="477"/>
      <c r="RU48" s="477"/>
      <c r="RV48" s="477" t="s">
        <v>76</v>
      </c>
      <c r="RW48" s="477"/>
      <c r="RX48" s="477"/>
      <c r="RY48" s="477"/>
      <c r="RZ48" s="477"/>
      <c r="SA48" s="477"/>
      <c r="SB48" s="477"/>
      <c r="SC48" s="477"/>
      <c r="SD48" s="477"/>
      <c r="SE48" s="477"/>
      <c r="SF48" s="477"/>
      <c r="SG48" s="477"/>
      <c r="SH48" s="477"/>
      <c r="SI48" s="477"/>
      <c r="SJ48" s="477"/>
      <c r="SK48" s="477"/>
      <c r="SL48" s="477" t="s">
        <v>76</v>
      </c>
      <c r="SM48" s="477"/>
      <c r="SN48" s="477"/>
      <c r="SO48" s="477"/>
      <c r="SP48" s="477"/>
      <c r="SQ48" s="477"/>
      <c r="SR48" s="477"/>
      <c r="SS48" s="477"/>
      <c r="ST48" s="477"/>
      <c r="SU48" s="477"/>
      <c r="SV48" s="477"/>
      <c r="SW48" s="477"/>
      <c r="SX48" s="477"/>
      <c r="SY48" s="477"/>
      <c r="SZ48" s="477"/>
      <c r="TA48" s="477"/>
      <c r="TB48" s="477" t="s">
        <v>76</v>
      </c>
      <c r="TC48" s="477"/>
      <c r="TD48" s="477"/>
      <c r="TE48" s="477"/>
      <c r="TF48" s="477"/>
      <c r="TG48" s="477"/>
      <c r="TH48" s="477"/>
      <c r="TI48" s="477"/>
      <c r="TJ48" s="477"/>
      <c r="TK48" s="477"/>
      <c r="TL48" s="477"/>
      <c r="TM48" s="477"/>
      <c r="TN48" s="477"/>
      <c r="TO48" s="477"/>
      <c r="TP48" s="477"/>
      <c r="TQ48" s="477"/>
      <c r="TR48" s="477" t="s">
        <v>76</v>
      </c>
      <c r="TS48" s="477"/>
      <c r="TT48" s="477"/>
      <c r="TU48" s="477"/>
      <c r="TV48" s="477"/>
      <c r="TW48" s="477"/>
      <c r="TX48" s="477"/>
      <c r="TY48" s="477"/>
      <c r="TZ48" s="477"/>
      <c r="UA48" s="477"/>
      <c r="UB48" s="477"/>
      <c r="UC48" s="477"/>
      <c r="UD48" s="477"/>
      <c r="UE48" s="477"/>
      <c r="UF48" s="477"/>
      <c r="UG48" s="477"/>
      <c r="UH48" s="477" t="s">
        <v>76</v>
      </c>
      <c r="UI48" s="477"/>
      <c r="UJ48" s="477"/>
      <c r="UK48" s="477"/>
      <c r="UL48" s="477"/>
      <c r="UM48" s="477"/>
      <c r="UN48" s="477"/>
      <c r="UO48" s="477"/>
      <c r="UP48" s="477"/>
      <c r="UQ48" s="477"/>
      <c r="UR48" s="477"/>
      <c r="US48" s="477"/>
      <c r="UT48" s="477"/>
      <c r="UU48" s="477"/>
      <c r="UV48" s="477"/>
      <c r="UW48" s="477"/>
      <c r="UX48" s="477" t="s">
        <v>76</v>
      </c>
      <c r="UY48" s="477"/>
      <c r="UZ48" s="477"/>
      <c r="VA48" s="477"/>
      <c r="VB48" s="477"/>
      <c r="VC48" s="477"/>
      <c r="VD48" s="477"/>
      <c r="VE48" s="477"/>
      <c r="VF48" s="477"/>
      <c r="VG48" s="477"/>
      <c r="VH48" s="477"/>
      <c r="VI48" s="477"/>
      <c r="VJ48" s="477"/>
      <c r="VK48" s="477"/>
      <c r="VL48" s="477"/>
      <c r="VM48" s="477"/>
      <c r="VN48" s="477" t="s">
        <v>76</v>
      </c>
      <c r="VO48" s="477"/>
      <c r="VP48" s="477"/>
      <c r="VQ48" s="477"/>
      <c r="VR48" s="477"/>
      <c r="VS48" s="477"/>
      <c r="VT48" s="477"/>
      <c r="VU48" s="477"/>
      <c r="VV48" s="477"/>
      <c r="VW48" s="477"/>
      <c r="VX48" s="477"/>
      <c r="VY48" s="477"/>
      <c r="VZ48" s="477"/>
      <c r="WA48" s="477"/>
      <c r="WB48" s="477"/>
      <c r="WC48" s="477"/>
      <c r="WD48" s="477" t="s">
        <v>76</v>
      </c>
      <c r="WE48" s="477"/>
      <c r="WF48" s="477"/>
      <c r="WG48" s="477"/>
      <c r="WH48" s="477"/>
      <c r="WI48" s="477"/>
      <c r="WJ48" s="477"/>
      <c r="WK48" s="477"/>
      <c r="WL48" s="477"/>
      <c r="WM48" s="477"/>
      <c r="WN48" s="477"/>
      <c r="WO48" s="477"/>
      <c r="WP48" s="477"/>
      <c r="WQ48" s="477"/>
      <c r="WR48" s="477"/>
      <c r="WS48" s="477"/>
      <c r="WT48" s="477" t="s">
        <v>76</v>
      </c>
      <c r="WU48" s="477"/>
      <c r="WV48" s="477"/>
      <c r="WW48" s="477"/>
      <c r="WX48" s="477"/>
      <c r="WY48" s="477"/>
      <c r="WZ48" s="477"/>
      <c r="XA48" s="477"/>
      <c r="XB48" s="477"/>
      <c r="XC48" s="477"/>
      <c r="XD48" s="477"/>
      <c r="XE48" s="477"/>
      <c r="XF48" s="477"/>
      <c r="XG48" s="477"/>
      <c r="XH48" s="477"/>
      <c r="XI48" s="477"/>
      <c r="XJ48" s="477" t="s">
        <v>76</v>
      </c>
      <c r="XK48" s="477"/>
      <c r="XL48" s="477"/>
      <c r="XM48" s="477"/>
      <c r="XN48" s="477"/>
      <c r="XO48" s="477"/>
      <c r="XP48" s="477"/>
      <c r="XQ48" s="477"/>
      <c r="XR48" s="477"/>
      <c r="XS48" s="477"/>
      <c r="XT48" s="477"/>
      <c r="XU48" s="477"/>
      <c r="XV48" s="477"/>
      <c r="XW48" s="477"/>
      <c r="XX48" s="477"/>
      <c r="XY48" s="477"/>
      <c r="XZ48" s="477" t="s">
        <v>76</v>
      </c>
      <c r="YA48" s="477"/>
      <c r="YB48" s="477"/>
      <c r="YC48" s="477"/>
      <c r="YD48" s="477"/>
      <c r="YE48" s="477"/>
      <c r="YF48" s="477"/>
      <c r="YG48" s="477"/>
      <c r="YH48" s="477"/>
      <c r="YI48" s="477"/>
      <c r="YJ48" s="477"/>
      <c r="YK48" s="477"/>
      <c r="YL48" s="477"/>
      <c r="YM48" s="477"/>
      <c r="YN48" s="477"/>
      <c r="YO48" s="477"/>
      <c r="YP48" s="477" t="s">
        <v>76</v>
      </c>
      <c r="YQ48" s="477"/>
      <c r="YR48" s="477"/>
      <c r="YS48" s="477"/>
      <c r="YT48" s="477"/>
      <c r="YU48" s="477"/>
      <c r="YV48" s="477"/>
      <c r="YW48" s="477"/>
      <c r="YX48" s="477"/>
      <c r="YY48" s="477"/>
      <c r="YZ48" s="477"/>
      <c r="ZA48" s="477"/>
      <c r="ZB48" s="477"/>
      <c r="ZC48" s="477"/>
      <c r="ZD48" s="477"/>
      <c r="ZE48" s="477"/>
      <c r="ZF48" s="477" t="s">
        <v>76</v>
      </c>
      <c r="ZG48" s="477"/>
      <c r="ZH48" s="477"/>
      <c r="ZI48" s="477"/>
      <c r="ZJ48" s="477"/>
      <c r="ZK48" s="477"/>
      <c r="ZL48" s="477"/>
      <c r="ZM48" s="477"/>
      <c r="ZN48" s="477"/>
      <c r="ZO48" s="477"/>
      <c r="ZP48" s="477"/>
      <c r="ZQ48" s="477"/>
      <c r="ZR48" s="477"/>
      <c r="ZS48" s="477"/>
      <c r="ZT48" s="477"/>
      <c r="ZU48" s="477"/>
      <c r="ZV48" s="477" t="s">
        <v>76</v>
      </c>
      <c r="ZW48" s="477"/>
      <c r="ZX48" s="477"/>
      <c r="ZY48" s="477"/>
      <c r="ZZ48" s="477"/>
      <c r="AAA48" s="477"/>
      <c r="AAB48" s="477"/>
      <c r="AAC48" s="477"/>
      <c r="AAD48" s="477"/>
      <c r="AAE48" s="477"/>
      <c r="AAF48" s="477"/>
      <c r="AAG48" s="477"/>
      <c r="AAH48" s="477"/>
      <c r="AAI48" s="477"/>
      <c r="AAJ48" s="477"/>
      <c r="AAK48" s="477"/>
      <c r="AAL48" s="477" t="s">
        <v>76</v>
      </c>
      <c r="AAM48" s="477"/>
      <c r="AAN48" s="477"/>
      <c r="AAO48" s="477"/>
      <c r="AAP48" s="477"/>
      <c r="AAQ48" s="477"/>
      <c r="AAR48" s="477"/>
      <c r="AAS48" s="477"/>
      <c r="AAT48" s="477"/>
      <c r="AAU48" s="477"/>
      <c r="AAV48" s="477"/>
      <c r="AAW48" s="477"/>
      <c r="AAX48" s="477"/>
      <c r="AAY48" s="477"/>
      <c r="AAZ48" s="477"/>
      <c r="ABA48" s="477"/>
      <c r="ABB48" s="477" t="s">
        <v>76</v>
      </c>
      <c r="ABC48" s="477"/>
      <c r="ABD48" s="477"/>
      <c r="ABE48" s="477"/>
      <c r="ABF48" s="477"/>
      <c r="ABG48" s="477"/>
      <c r="ABH48" s="477"/>
      <c r="ABI48" s="477"/>
      <c r="ABJ48" s="477"/>
      <c r="ABK48" s="477"/>
      <c r="ABL48" s="477"/>
      <c r="ABM48" s="477"/>
      <c r="ABN48" s="477"/>
      <c r="ABO48" s="477"/>
      <c r="ABP48" s="477"/>
      <c r="ABQ48" s="477"/>
      <c r="ABR48" s="477" t="s">
        <v>76</v>
      </c>
      <c r="ABS48" s="477"/>
      <c r="ABT48" s="477"/>
      <c r="ABU48" s="477"/>
      <c r="ABV48" s="477"/>
      <c r="ABW48" s="477"/>
      <c r="ABX48" s="477"/>
      <c r="ABY48" s="477"/>
      <c r="ABZ48" s="477"/>
      <c r="ACA48" s="477"/>
      <c r="ACB48" s="477"/>
      <c r="ACC48" s="477"/>
      <c r="ACD48" s="477"/>
      <c r="ACE48" s="477"/>
      <c r="ACF48" s="477"/>
      <c r="ACG48" s="477"/>
      <c r="ACH48" s="477" t="s">
        <v>76</v>
      </c>
      <c r="ACI48" s="477"/>
      <c r="ACJ48" s="477"/>
      <c r="ACK48" s="477"/>
      <c r="ACL48" s="477"/>
      <c r="ACM48" s="477"/>
      <c r="ACN48" s="477"/>
      <c r="ACO48" s="477"/>
      <c r="ACP48" s="477"/>
      <c r="ACQ48" s="477"/>
      <c r="ACR48" s="477"/>
      <c r="ACS48" s="477"/>
      <c r="ACT48" s="477"/>
      <c r="ACU48" s="477"/>
      <c r="ACV48" s="477"/>
      <c r="ACW48" s="477"/>
      <c r="ACX48" s="477" t="s">
        <v>76</v>
      </c>
      <c r="ACY48" s="477"/>
      <c r="ACZ48" s="477"/>
      <c r="ADA48" s="477"/>
      <c r="ADB48" s="477"/>
      <c r="ADC48" s="477"/>
      <c r="ADD48" s="477"/>
      <c r="ADE48" s="477"/>
      <c r="ADF48" s="477"/>
      <c r="ADG48" s="477"/>
      <c r="ADH48" s="477"/>
      <c r="ADI48" s="477"/>
      <c r="ADJ48" s="477"/>
      <c r="ADK48" s="477"/>
      <c r="ADL48" s="477"/>
      <c r="ADM48" s="477"/>
      <c r="ADN48" s="477" t="s">
        <v>76</v>
      </c>
      <c r="ADO48" s="477"/>
      <c r="ADP48" s="477"/>
      <c r="ADQ48" s="477"/>
      <c r="ADR48" s="477"/>
      <c r="ADS48" s="477"/>
      <c r="ADT48" s="477"/>
      <c r="ADU48" s="477"/>
      <c r="ADV48" s="477"/>
      <c r="ADW48" s="477"/>
      <c r="ADX48" s="477"/>
      <c r="ADY48" s="477"/>
      <c r="ADZ48" s="477"/>
      <c r="AEA48" s="477"/>
      <c r="AEB48" s="477"/>
      <c r="AEC48" s="477"/>
      <c r="AED48" s="477" t="s">
        <v>76</v>
      </c>
      <c r="AEE48" s="477"/>
      <c r="AEF48" s="477"/>
      <c r="AEG48" s="477"/>
      <c r="AEH48" s="477"/>
      <c r="AEI48" s="477"/>
      <c r="AEJ48" s="477"/>
      <c r="AEK48" s="477"/>
      <c r="AEL48" s="477"/>
      <c r="AEM48" s="477"/>
      <c r="AEN48" s="477"/>
      <c r="AEO48" s="477"/>
      <c r="AEP48" s="477"/>
      <c r="AEQ48" s="477"/>
      <c r="AER48" s="477"/>
      <c r="AES48" s="477"/>
      <c r="AET48" s="477" t="s">
        <v>76</v>
      </c>
      <c r="AEU48" s="477"/>
      <c r="AEV48" s="477"/>
      <c r="AEW48" s="477"/>
      <c r="AEX48" s="477"/>
      <c r="AEY48" s="477"/>
      <c r="AEZ48" s="477"/>
      <c r="AFA48" s="477"/>
      <c r="AFB48" s="477"/>
      <c r="AFC48" s="477"/>
      <c r="AFD48" s="477"/>
      <c r="AFE48" s="477"/>
      <c r="AFF48" s="477"/>
      <c r="AFG48" s="477"/>
      <c r="AFH48" s="477"/>
      <c r="AFI48" s="477"/>
      <c r="AFJ48" s="477" t="s">
        <v>76</v>
      </c>
      <c r="AFK48" s="477"/>
      <c r="AFL48" s="477"/>
      <c r="AFM48" s="477"/>
      <c r="AFN48" s="477"/>
      <c r="AFO48" s="477"/>
      <c r="AFP48" s="477"/>
      <c r="AFQ48" s="477"/>
      <c r="AFR48" s="477"/>
      <c r="AFS48" s="477"/>
      <c r="AFT48" s="477"/>
      <c r="AFU48" s="477"/>
      <c r="AFV48" s="477"/>
      <c r="AFW48" s="477"/>
      <c r="AFX48" s="477"/>
      <c r="AFY48" s="477"/>
      <c r="AFZ48" s="477" t="s">
        <v>76</v>
      </c>
      <c r="AGA48" s="477"/>
      <c r="AGB48" s="477"/>
      <c r="AGC48" s="477"/>
      <c r="AGD48" s="477"/>
      <c r="AGE48" s="477"/>
      <c r="AGF48" s="477"/>
      <c r="AGG48" s="477"/>
      <c r="AGH48" s="477"/>
      <c r="AGI48" s="477"/>
      <c r="AGJ48" s="477"/>
      <c r="AGK48" s="477"/>
      <c r="AGL48" s="477"/>
      <c r="AGM48" s="477"/>
      <c r="AGN48" s="477"/>
      <c r="AGO48" s="477"/>
      <c r="AGP48" s="477" t="s">
        <v>76</v>
      </c>
      <c r="AGQ48" s="477"/>
      <c r="AGR48" s="477"/>
      <c r="AGS48" s="477"/>
      <c r="AGT48" s="477"/>
      <c r="AGU48" s="477"/>
      <c r="AGV48" s="477"/>
      <c r="AGW48" s="477"/>
      <c r="AGX48" s="477"/>
      <c r="AGY48" s="477"/>
      <c r="AGZ48" s="477"/>
      <c r="AHA48" s="477"/>
      <c r="AHB48" s="477"/>
      <c r="AHC48" s="477"/>
      <c r="AHD48" s="477"/>
      <c r="AHE48" s="477"/>
      <c r="AHF48" s="477" t="s">
        <v>76</v>
      </c>
      <c r="AHG48" s="477"/>
      <c r="AHH48" s="477"/>
      <c r="AHI48" s="477"/>
      <c r="AHJ48" s="477"/>
      <c r="AHK48" s="477"/>
      <c r="AHL48" s="477"/>
      <c r="AHM48" s="477"/>
      <c r="AHN48" s="477"/>
      <c r="AHO48" s="477"/>
      <c r="AHP48" s="477"/>
      <c r="AHQ48" s="477"/>
      <c r="AHR48" s="477"/>
      <c r="AHS48" s="477"/>
      <c r="AHT48" s="477"/>
      <c r="AHU48" s="477"/>
      <c r="AHV48" s="477" t="s">
        <v>76</v>
      </c>
      <c r="AHW48" s="477"/>
      <c r="AHX48" s="477"/>
      <c r="AHY48" s="477"/>
      <c r="AHZ48" s="477"/>
      <c r="AIA48" s="477"/>
      <c r="AIB48" s="477"/>
      <c r="AIC48" s="477"/>
      <c r="AID48" s="477"/>
      <c r="AIE48" s="477"/>
      <c r="AIF48" s="477"/>
      <c r="AIG48" s="477"/>
      <c r="AIH48" s="477"/>
      <c r="AII48" s="477"/>
      <c r="AIJ48" s="477"/>
      <c r="AIK48" s="477"/>
      <c r="AIL48" s="477" t="s">
        <v>76</v>
      </c>
      <c r="AIM48" s="477"/>
      <c r="AIN48" s="477"/>
      <c r="AIO48" s="477"/>
      <c r="AIP48" s="477"/>
      <c r="AIQ48" s="477"/>
      <c r="AIR48" s="477"/>
      <c r="AIS48" s="477"/>
      <c r="AIT48" s="477"/>
      <c r="AIU48" s="477"/>
      <c r="AIV48" s="477"/>
      <c r="AIW48" s="477"/>
      <c r="AIX48" s="477"/>
      <c r="AIY48" s="477"/>
      <c r="AIZ48" s="477"/>
      <c r="AJA48" s="477"/>
      <c r="AJB48" s="477" t="s">
        <v>76</v>
      </c>
      <c r="AJC48" s="477"/>
      <c r="AJD48" s="477"/>
      <c r="AJE48" s="477"/>
      <c r="AJF48" s="477"/>
      <c r="AJG48" s="477"/>
      <c r="AJH48" s="477"/>
      <c r="AJI48" s="477"/>
      <c r="AJJ48" s="477"/>
      <c r="AJK48" s="477"/>
      <c r="AJL48" s="477"/>
      <c r="AJM48" s="477"/>
      <c r="AJN48" s="477"/>
      <c r="AJO48" s="477"/>
      <c r="AJP48" s="477"/>
      <c r="AJQ48" s="477"/>
      <c r="AJR48" s="477" t="s">
        <v>76</v>
      </c>
      <c r="AJS48" s="477"/>
      <c r="AJT48" s="477"/>
      <c r="AJU48" s="477"/>
      <c r="AJV48" s="477"/>
      <c r="AJW48" s="477"/>
      <c r="AJX48" s="477"/>
      <c r="AJY48" s="477"/>
      <c r="AJZ48" s="477"/>
      <c r="AKA48" s="477"/>
      <c r="AKB48" s="477"/>
      <c r="AKC48" s="477"/>
      <c r="AKD48" s="477"/>
      <c r="AKE48" s="477"/>
      <c r="AKF48" s="477"/>
      <c r="AKG48" s="477"/>
      <c r="AKH48" s="477" t="s">
        <v>76</v>
      </c>
      <c r="AKI48" s="477"/>
      <c r="AKJ48" s="477"/>
      <c r="AKK48" s="477"/>
      <c r="AKL48" s="477"/>
      <c r="AKM48" s="477"/>
      <c r="AKN48" s="477"/>
      <c r="AKO48" s="477"/>
      <c r="AKP48" s="477"/>
      <c r="AKQ48" s="477"/>
      <c r="AKR48" s="477"/>
      <c r="AKS48" s="477"/>
      <c r="AKT48" s="477"/>
      <c r="AKU48" s="477"/>
      <c r="AKV48" s="477"/>
      <c r="AKW48" s="477"/>
      <c r="AKX48" s="477" t="s">
        <v>76</v>
      </c>
      <c r="AKY48" s="477"/>
      <c r="AKZ48" s="477"/>
      <c r="ALA48" s="477"/>
      <c r="ALB48" s="477"/>
      <c r="ALC48" s="477"/>
      <c r="ALD48" s="477"/>
      <c r="ALE48" s="477"/>
      <c r="ALF48" s="477"/>
      <c r="ALG48" s="477"/>
      <c r="ALH48" s="477"/>
      <c r="ALI48" s="477"/>
      <c r="ALJ48" s="477"/>
      <c r="ALK48" s="477"/>
      <c r="ALL48" s="477"/>
      <c r="ALM48" s="477"/>
      <c r="ALN48" s="477" t="s">
        <v>76</v>
      </c>
      <c r="ALO48" s="477"/>
      <c r="ALP48" s="477"/>
      <c r="ALQ48" s="477"/>
      <c r="ALR48" s="477"/>
      <c r="ALS48" s="477"/>
      <c r="ALT48" s="477"/>
      <c r="ALU48" s="477"/>
      <c r="ALV48" s="477"/>
      <c r="ALW48" s="477"/>
      <c r="ALX48" s="477"/>
      <c r="ALY48" s="477"/>
      <c r="ALZ48" s="477"/>
      <c r="AMA48" s="477"/>
      <c r="AMB48" s="477"/>
      <c r="AMC48" s="477"/>
      <c r="AMD48" s="477" t="s">
        <v>76</v>
      </c>
      <c r="AME48" s="477"/>
      <c r="AMF48" s="477"/>
      <c r="AMG48" s="477"/>
      <c r="AMH48" s="477"/>
      <c r="AMI48" s="477"/>
      <c r="AMJ48" s="477"/>
      <c r="AMK48" s="477"/>
      <c r="AML48" s="477"/>
      <c r="AMM48" s="477"/>
      <c r="AMN48" s="477"/>
      <c r="AMO48" s="477"/>
      <c r="AMP48" s="477"/>
      <c r="AMQ48" s="477"/>
      <c r="AMR48" s="477"/>
      <c r="AMS48" s="477"/>
      <c r="AMT48" s="477" t="s">
        <v>76</v>
      </c>
      <c r="AMU48" s="477"/>
      <c r="AMV48" s="477"/>
      <c r="AMW48" s="477"/>
      <c r="AMX48" s="477"/>
      <c r="AMY48" s="477"/>
      <c r="AMZ48" s="477"/>
      <c r="ANA48" s="477"/>
      <c r="ANB48" s="477"/>
      <c r="ANC48" s="477"/>
      <c r="AND48" s="477"/>
      <c r="ANE48" s="477"/>
      <c r="ANF48" s="477"/>
      <c r="ANG48" s="477"/>
      <c r="ANH48" s="477"/>
      <c r="ANI48" s="477"/>
      <c r="ANJ48" s="477" t="s">
        <v>76</v>
      </c>
      <c r="ANK48" s="477"/>
      <c r="ANL48" s="477"/>
      <c r="ANM48" s="477"/>
      <c r="ANN48" s="477"/>
      <c r="ANO48" s="477"/>
      <c r="ANP48" s="477"/>
      <c r="ANQ48" s="477"/>
      <c r="ANR48" s="477"/>
      <c r="ANS48" s="477"/>
      <c r="ANT48" s="477"/>
      <c r="ANU48" s="477"/>
      <c r="ANV48" s="477"/>
      <c r="ANW48" s="477"/>
      <c r="ANX48" s="477"/>
      <c r="ANY48" s="477"/>
      <c r="ANZ48" s="477" t="s">
        <v>76</v>
      </c>
      <c r="AOA48" s="477"/>
      <c r="AOB48" s="477"/>
      <c r="AOC48" s="477"/>
      <c r="AOD48" s="477"/>
      <c r="AOE48" s="477"/>
      <c r="AOF48" s="477"/>
      <c r="AOG48" s="477"/>
      <c r="AOH48" s="477"/>
      <c r="AOI48" s="477"/>
      <c r="AOJ48" s="477"/>
      <c r="AOK48" s="477"/>
      <c r="AOL48" s="477"/>
      <c r="AOM48" s="477"/>
      <c r="AON48" s="477"/>
      <c r="AOO48" s="477"/>
      <c r="AOP48" s="477" t="s">
        <v>76</v>
      </c>
      <c r="AOQ48" s="477"/>
      <c r="AOR48" s="477"/>
      <c r="AOS48" s="477"/>
      <c r="AOT48" s="477"/>
      <c r="AOU48" s="477"/>
      <c r="AOV48" s="477"/>
      <c r="AOW48" s="477"/>
      <c r="AOX48" s="477"/>
      <c r="AOY48" s="477"/>
      <c r="AOZ48" s="477"/>
      <c r="APA48" s="477"/>
      <c r="APB48" s="477"/>
      <c r="APC48" s="477"/>
      <c r="APD48" s="477"/>
      <c r="APE48" s="477"/>
      <c r="APF48" s="477" t="s">
        <v>76</v>
      </c>
      <c r="APG48" s="477"/>
      <c r="APH48" s="477"/>
      <c r="API48" s="477"/>
      <c r="APJ48" s="477"/>
      <c r="APK48" s="477"/>
      <c r="APL48" s="477"/>
      <c r="APM48" s="477"/>
      <c r="APN48" s="477"/>
      <c r="APO48" s="477"/>
      <c r="APP48" s="477"/>
      <c r="APQ48" s="477"/>
      <c r="APR48" s="477"/>
      <c r="APS48" s="477"/>
      <c r="APT48" s="477"/>
      <c r="APU48" s="477"/>
      <c r="APV48" s="477" t="s">
        <v>76</v>
      </c>
      <c r="APW48" s="477"/>
      <c r="APX48" s="477"/>
      <c r="APY48" s="477"/>
      <c r="APZ48" s="477"/>
      <c r="AQA48" s="477"/>
      <c r="AQB48" s="477"/>
      <c r="AQC48" s="477"/>
      <c r="AQD48" s="477"/>
      <c r="AQE48" s="477"/>
      <c r="AQF48" s="477"/>
      <c r="AQG48" s="477"/>
      <c r="AQH48" s="477"/>
      <c r="AQI48" s="477"/>
      <c r="AQJ48" s="477"/>
      <c r="AQK48" s="477"/>
      <c r="AQL48" s="477" t="s">
        <v>76</v>
      </c>
      <c r="AQM48" s="477"/>
      <c r="AQN48" s="477"/>
      <c r="AQO48" s="477"/>
      <c r="AQP48" s="477"/>
      <c r="AQQ48" s="477"/>
      <c r="AQR48" s="477"/>
      <c r="AQS48" s="477"/>
      <c r="AQT48" s="477"/>
      <c r="AQU48" s="477"/>
      <c r="AQV48" s="477"/>
      <c r="AQW48" s="477"/>
      <c r="AQX48" s="477"/>
      <c r="AQY48" s="477"/>
      <c r="AQZ48" s="477"/>
      <c r="ARA48" s="477"/>
      <c r="ARB48" s="477" t="s">
        <v>76</v>
      </c>
      <c r="ARC48" s="477"/>
      <c r="ARD48" s="477"/>
      <c r="ARE48" s="477"/>
      <c r="ARF48" s="477"/>
      <c r="ARG48" s="477"/>
      <c r="ARH48" s="477"/>
      <c r="ARI48" s="477"/>
      <c r="ARJ48" s="477"/>
      <c r="ARK48" s="477"/>
      <c r="ARL48" s="477"/>
      <c r="ARM48" s="477"/>
      <c r="ARN48" s="477"/>
      <c r="ARO48" s="477"/>
      <c r="ARP48" s="477"/>
      <c r="ARQ48" s="477"/>
      <c r="ARR48" s="477" t="s">
        <v>76</v>
      </c>
      <c r="ARS48" s="477"/>
      <c r="ART48" s="477"/>
      <c r="ARU48" s="477"/>
      <c r="ARV48" s="477"/>
      <c r="ARW48" s="477"/>
      <c r="ARX48" s="477"/>
      <c r="ARY48" s="477"/>
      <c r="ARZ48" s="477"/>
      <c r="ASA48" s="477"/>
      <c r="ASB48" s="477"/>
      <c r="ASC48" s="477"/>
      <c r="ASD48" s="477"/>
      <c r="ASE48" s="477"/>
      <c r="ASF48" s="477"/>
      <c r="ASG48" s="477"/>
      <c r="ASH48" s="477" t="s">
        <v>76</v>
      </c>
      <c r="ASI48" s="477"/>
      <c r="ASJ48" s="477"/>
      <c r="ASK48" s="477"/>
      <c r="ASL48" s="477"/>
      <c r="ASM48" s="477"/>
      <c r="ASN48" s="477"/>
      <c r="ASO48" s="477"/>
      <c r="ASP48" s="477"/>
      <c r="ASQ48" s="477"/>
      <c r="ASR48" s="477"/>
      <c r="ASS48" s="477"/>
      <c r="AST48" s="477"/>
      <c r="ASU48" s="477"/>
      <c r="ASV48" s="477"/>
      <c r="ASW48" s="477"/>
      <c r="ASX48" s="477" t="s">
        <v>76</v>
      </c>
      <c r="ASY48" s="477"/>
      <c r="ASZ48" s="477"/>
      <c r="ATA48" s="477"/>
      <c r="ATB48" s="477"/>
      <c r="ATC48" s="477"/>
      <c r="ATD48" s="477"/>
      <c r="ATE48" s="477"/>
      <c r="ATF48" s="477"/>
      <c r="ATG48" s="477"/>
      <c r="ATH48" s="477"/>
      <c r="ATI48" s="477"/>
      <c r="ATJ48" s="477"/>
      <c r="ATK48" s="477"/>
      <c r="ATL48" s="477"/>
      <c r="ATM48" s="477"/>
      <c r="ATN48" s="477" t="s">
        <v>76</v>
      </c>
      <c r="ATO48" s="477"/>
      <c r="ATP48" s="477"/>
      <c r="ATQ48" s="477"/>
      <c r="ATR48" s="477"/>
      <c r="ATS48" s="477"/>
      <c r="ATT48" s="477"/>
      <c r="ATU48" s="477"/>
      <c r="ATV48" s="477"/>
      <c r="ATW48" s="477"/>
      <c r="ATX48" s="477"/>
      <c r="ATY48" s="477"/>
      <c r="ATZ48" s="477"/>
      <c r="AUA48" s="477"/>
      <c r="AUB48" s="477"/>
      <c r="AUC48" s="477"/>
      <c r="AUD48" s="477" t="s">
        <v>76</v>
      </c>
      <c r="AUE48" s="477"/>
      <c r="AUF48" s="477"/>
      <c r="AUG48" s="477"/>
      <c r="AUH48" s="477"/>
      <c r="AUI48" s="477"/>
      <c r="AUJ48" s="477"/>
      <c r="AUK48" s="477"/>
      <c r="AUL48" s="477"/>
      <c r="AUM48" s="477"/>
      <c r="AUN48" s="477"/>
      <c r="AUO48" s="477"/>
      <c r="AUP48" s="477"/>
      <c r="AUQ48" s="477"/>
      <c r="AUR48" s="477"/>
      <c r="AUS48" s="477"/>
      <c r="AUT48" s="477" t="s">
        <v>76</v>
      </c>
      <c r="AUU48" s="477"/>
      <c r="AUV48" s="477"/>
      <c r="AUW48" s="477"/>
      <c r="AUX48" s="477"/>
      <c r="AUY48" s="477"/>
      <c r="AUZ48" s="477"/>
      <c r="AVA48" s="477"/>
      <c r="AVB48" s="477"/>
      <c r="AVC48" s="477"/>
      <c r="AVD48" s="477"/>
      <c r="AVE48" s="477"/>
      <c r="AVF48" s="477"/>
      <c r="AVG48" s="477"/>
      <c r="AVH48" s="477"/>
      <c r="AVI48" s="477"/>
      <c r="AVJ48" s="477" t="s">
        <v>76</v>
      </c>
      <c r="AVK48" s="477"/>
      <c r="AVL48" s="477"/>
      <c r="AVM48" s="477"/>
      <c r="AVN48" s="477"/>
      <c r="AVO48" s="477"/>
      <c r="AVP48" s="477"/>
      <c r="AVQ48" s="477"/>
      <c r="AVR48" s="477"/>
      <c r="AVS48" s="477"/>
      <c r="AVT48" s="477"/>
      <c r="AVU48" s="477"/>
      <c r="AVV48" s="477"/>
      <c r="AVW48" s="477"/>
      <c r="AVX48" s="477"/>
      <c r="AVY48" s="477"/>
      <c r="AVZ48" s="477" t="s">
        <v>76</v>
      </c>
      <c r="AWA48" s="477"/>
      <c r="AWB48" s="477"/>
      <c r="AWC48" s="477"/>
      <c r="AWD48" s="477"/>
      <c r="AWE48" s="477"/>
      <c r="AWF48" s="477"/>
      <c r="AWG48" s="477"/>
      <c r="AWH48" s="477"/>
      <c r="AWI48" s="477"/>
      <c r="AWJ48" s="477"/>
      <c r="AWK48" s="477"/>
      <c r="AWL48" s="477"/>
      <c r="AWM48" s="477"/>
      <c r="AWN48" s="477"/>
      <c r="AWO48" s="477"/>
      <c r="AWP48" s="477" t="s">
        <v>76</v>
      </c>
      <c r="AWQ48" s="477"/>
      <c r="AWR48" s="477"/>
      <c r="AWS48" s="477"/>
      <c r="AWT48" s="477"/>
      <c r="AWU48" s="477"/>
      <c r="AWV48" s="477"/>
      <c r="AWW48" s="477"/>
      <c r="AWX48" s="477"/>
      <c r="AWY48" s="477"/>
      <c r="AWZ48" s="477"/>
      <c r="AXA48" s="477"/>
      <c r="AXB48" s="477"/>
      <c r="AXC48" s="477"/>
      <c r="AXD48" s="477"/>
      <c r="AXE48" s="477"/>
      <c r="AXF48" s="477" t="s">
        <v>76</v>
      </c>
      <c r="AXG48" s="477"/>
      <c r="AXH48" s="477"/>
      <c r="AXI48" s="477"/>
      <c r="AXJ48" s="477"/>
      <c r="AXK48" s="477"/>
      <c r="AXL48" s="477"/>
      <c r="AXM48" s="477"/>
      <c r="AXN48" s="477"/>
      <c r="AXO48" s="477"/>
      <c r="AXP48" s="477"/>
      <c r="AXQ48" s="477"/>
      <c r="AXR48" s="477"/>
      <c r="AXS48" s="477"/>
      <c r="AXT48" s="477"/>
      <c r="AXU48" s="477"/>
      <c r="AXV48" s="477" t="s">
        <v>76</v>
      </c>
      <c r="AXW48" s="477"/>
      <c r="AXX48" s="477"/>
      <c r="AXY48" s="477"/>
      <c r="AXZ48" s="477"/>
      <c r="AYA48" s="477"/>
      <c r="AYB48" s="477"/>
      <c r="AYC48" s="477"/>
      <c r="AYD48" s="477"/>
      <c r="AYE48" s="477"/>
      <c r="AYF48" s="477"/>
      <c r="AYG48" s="477"/>
      <c r="AYH48" s="477"/>
      <c r="AYI48" s="477"/>
      <c r="AYJ48" s="477"/>
      <c r="AYK48" s="477"/>
      <c r="AYL48" s="477" t="s">
        <v>76</v>
      </c>
      <c r="AYM48" s="477"/>
      <c r="AYN48" s="477"/>
      <c r="AYO48" s="477"/>
      <c r="AYP48" s="477"/>
      <c r="AYQ48" s="477"/>
      <c r="AYR48" s="477"/>
      <c r="AYS48" s="477"/>
      <c r="AYT48" s="477"/>
      <c r="AYU48" s="477"/>
      <c r="AYV48" s="477"/>
      <c r="AYW48" s="477"/>
      <c r="AYX48" s="477"/>
      <c r="AYY48" s="477"/>
      <c r="AYZ48" s="477"/>
      <c r="AZA48" s="477"/>
      <c r="AZB48" s="477" t="s">
        <v>76</v>
      </c>
      <c r="AZC48" s="477"/>
      <c r="AZD48" s="477"/>
      <c r="AZE48" s="477"/>
      <c r="AZF48" s="477"/>
      <c r="AZG48" s="477"/>
      <c r="AZH48" s="477"/>
      <c r="AZI48" s="477"/>
      <c r="AZJ48" s="477"/>
      <c r="AZK48" s="477"/>
      <c r="AZL48" s="477"/>
      <c r="AZM48" s="477"/>
      <c r="AZN48" s="477"/>
      <c r="AZO48" s="477"/>
      <c r="AZP48" s="477"/>
      <c r="AZQ48" s="477"/>
      <c r="AZR48" s="477" t="s">
        <v>76</v>
      </c>
      <c r="AZS48" s="477"/>
      <c r="AZT48" s="477"/>
      <c r="AZU48" s="477"/>
      <c r="AZV48" s="477"/>
      <c r="AZW48" s="477"/>
      <c r="AZX48" s="477"/>
      <c r="AZY48" s="477"/>
      <c r="AZZ48" s="477"/>
      <c r="BAA48" s="477"/>
      <c r="BAB48" s="477"/>
      <c r="BAC48" s="477"/>
      <c r="BAD48" s="477"/>
      <c r="BAE48" s="477"/>
      <c r="BAF48" s="477"/>
      <c r="BAG48" s="477"/>
      <c r="BAH48" s="477" t="s">
        <v>76</v>
      </c>
      <c r="BAI48" s="477"/>
      <c r="BAJ48" s="477"/>
      <c r="BAK48" s="477"/>
      <c r="BAL48" s="477"/>
      <c r="BAM48" s="477"/>
      <c r="BAN48" s="477"/>
      <c r="BAO48" s="477"/>
      <c r="BAP48" s="477"/>
      <c r="BAQ48" s="477"/>
      <c r="BAR48" s="477"/>
      <c r="BAS48" s="477"/>
      <c r="BAT48" s="477"/>
      <c r="BAU48" s="477"/>
      <c r="BAV48" s="477"/>
      <c r="BAW48" s="477"/>
      <c r="BAX48" s="477" t="s">
        <v>76</v>
      </c>
      <c r="BAY48" s="477"/>
      <c r="BAZ48" s="477"/>
      <c r="BBA48" s="477"/>
      <c r="BBB48" s="477"/>
      <c r="BBC48" s="477"/>
      <c r="BBD48" s="477"/>
      <c r="BBE48" s="477"/>
      <c r="BBF48" s="477"/>
      <c r="BBG48" s="477"/>
      <c r="BBH48" s="477"/>
      <c r="BBI48" s="477"/>
      <c r="BBJ48" s="477"/>
      <c r="BBK48" s="477"/>
      <c r="BBL48" s="477"/>
      <c r="BBM48" s="477"/>
      <c r="BBN48" s="477" t="s">
        <v>76</v>
      </c>
      <c r="BBO48" s="477"/>
      <c r="BBP48" s="477"/>
      <c r="BBQ48" s="477"/>
      <c r="BBR48" s="477"/>
      <c r="BBS48" s="477"/>
      <c r="BBT48" s="477"/>
      <c r="BBU48" s="477"/>
      <c r="BBV48" s="477"/>
      <c r="BBW48" s="477"/>
      <c r="BBX48" s="477"/>
      <c r="BBY48" s="477"/>
      <c r="BBZ48" s="477"/>
      <c r="BCA48" s="477"/>
      <c r="BCB48" s="477"/>
      <c r="BCC48" s="477"/>
      <c r="BCD48" s="477" t="s">
        <v>76</v>
      </c>
      <c r="BCE48" s="477"/>
      <c r="BCF48" s="477"/>
      <c r="BCG48" s="477"/>
      <c r="BCH48" s="477"/>
      <c r="BCI48" s="477"/>
      <c r="BCJ48" s="477"/>
      <c r="BCK48" s="477"/>
      <c r="BCL48" s="477"/>
      <c r="BCM48" s="477"/>
      <c r="BCN48" s="477"/>
      <c r="BCO48" s="477"/>
      <c r="BCP48" s="477"/>
      <c r="BCQ48" s="477"/>
      <c r="BCR48" s="477"/>
      <c r="BCS48" s="477"/>
      <c r="BCT48" s="477" t="s">
        <v>76</v>
      </c>
      <c r="BCU48" s="477"/>
      <c r="BCV48" s="477"/>
      <c r="BCW48" s="477"/>
      <c r="BCX48" s="477"/>
      <c r="BCY48" s="477"/>
      <c r="BCZ48" s="477"/>
      <c r="BDA48" s="477"/>
      <c r="BDB48" s="477"/>
      <c r="BDC48" s="477"/>
      <c r="BDD48" s="477"/>
      <c r="BDE48" s="477"/>
      <c r="BDF48" s="477"/>
      <c r="BDG48" s="477"/>
      <c r="BDH48" s="477"/>
      <c r="BDI48" s="477"/>
      <c r="BDJ48" s="477" t="s">
        <v>76</v>
      </c>
      <c r="BDK48" s="477"/>
      <c r="BDL48" s="477"/>
      <c r="BDM48" s="477"/>
      <c r="BDN48" s="477"/>
      <c r="BDO48" s="477"/>
      <c r="BDP48" s="477"/>
      <c r="BDQ48" s="477"/>
      <c r="BDR48" s="477"/>
      <c r="BDS48" s="477"/>
      <c r="BDT48" s="477"/>
      <c r="BDU48" s="477"/>
      <c r="BDV48" s="477"/>
      <c r="BDW48" s="477"/>
      <c r="BDX48" s="477"/>
      <c r="BDY48" s="477"/>
      <c r="BDZ48" s="477" t="s">
        <v>76</v>
      </c>
      <c r="BEA48" s="477"/>
      <c r="BEB48" s="477"/>
      <c r="BEC48" s="477"/>
      <c r="BED48" s="477"/>
      <c r="BEE48" s="477"/>
      <c r="BEF48" s="477"/>
      <c r="BEG48" s="477"/>
      <c r="BEH48" s="477"/>
      <c r="BEI48" s="477"/>
      <c r="BEJ48" s="477"/>
      <c r="BEK48" s="477"/>
      <c r="BEL48" s="477"/>
      <c r="BEM48" s="477"/>
      <c r="BEN48" s="477"/>
      <c r="BEO48" s="477"/>
      <c r="BEP48" s="477" t="s">
        <v>76</v>
      </c>
      <c r="BEQ48" s="477"/>
      <c r="BER48" s="477"/>
      <c r="BES48" s="477"/>
      <c r="BET48" s="477"/>
      <c r="BEU48" s="477"/>
      <c r="BEV48" s="477"/>
      <c r="BEW48" s="477"/>
      <c r="BEX48" s="477"/>
      <c r="BEY48" s="477"/>
      <c r="BEZ48" s="477"/>
      <c r="BFA48" s="477"/>
      <c r="BFB48" s="477"/>
      <c r="BFC48" s="477"/>
      <c r="BFD48" s="477"/>
      <c r="BFE48" s="477"/>
      <c r="BFF48" s="477" t="s">
        <v>76</v>
      </c>
      <c r="BFG48" s="477"/>
      <c r="BFH48" s="477"/>
      <c r="BFI48" s="477"/>
      <c r="BFJ48" s="477"/>
      <c r="BFK48" s="477"/>
      <c r="BFL48" s="477"/>
      <c r="BFM48" s="477"/>
      <c r="BFN48" s="477"/>
      <c r="BFO48" s="477"/>
      <c r="BFP48" s="477"/>
      <c r="BFQ48" s="477"/>
      <c r="BFR48" s="477"/>
      <c r="BFS48" s="477"/>
      <c r="BFT48" s="477"/>
      <c r="BFU48" s="477"/>
      <c r="BFV48" s="477" t="s">
        <v>76</v>
      </c>
      <c r="BFW48" s="477"/>
      <c r="BFX48" s="477"/>
      <c r="BFY48" s="477"/>
      <c r="BFZ48" s="477"/>
      <c r="BGA48" s="477"/>
      <c r="BGB48" s="477"/>
      <c r="BGC48" s="477"/>
      <c r="BGD48" s="477"/>
      <c r="BGE48" s="477"/>
      <c r="BGF48" s="477"/>
      <c r="BGG48" s="477"/>
      <c r="BGH48" s="477"/>
      <c r="BGI48" s="477"/>
      <c r="BGJ48" s="477"/>
      <c r="BGK48" s="477"/>
      <c r="BGL48" s="477" t="s">
        <v>76</v>
      </c>
      <c r="BGM48" s="477"/>
      <c r="BGN48" s="477"/>
      <c r="BGO48" s="477"/>
      <c r="BGP48" s="477"/>
      <c r="BGQ48" s="477"/>
      <c r="BGR48" s="477"/>
      <c r="BGS48" s="477"/>
      <c r="BGT48" s="477"/>
      <c r="BGU48" s="477"/>
      <c r="BGV48" s="477"/>
      <c r="BGW48" s="477"/>
      <c r="BGX48" s="477"/>
      <c r="BGY48" s="477"/>
      <c r="BGZ48" s="477"/>
      <c r="BHA48" s="477"/>
      <c r="BHB48" s="477" t="s">
        <v>76</v>
      </c>
      <c r="BHC48" s="477"/>
      <c r="BHD48" s="477"/>
      <c r="BHE48" s="477"/>
      <c r="BHF48" s="477"/>
      <c r="BHG48" s="477"/>
      <c r="BHH48" s="477"/>
      <c r="BHI48" s="477"/>
      <c r="BHJ48" s="477"/>
      <c r="BHK48" s="477"/>
      <c r="BHL48" s="477"/>
      <c r="BHM48" s="477"/>
      <c r="BHN48" s="477"/>
      <c r="BHO48" s="477"/>
      <c r="BHP48" s="477"/>
      <c r="BHQ48" s="477"/>
      <c r="BHR48" s="477" t="s">
        <v>76</v>
      </c>
      <c r="BHS48" s="477"/>
      <c r="BHT48" s="477"/>
      <c r="BHU48" s="477"/>
      <c r="BHV48" s="477"/>
      <c r="BHW48" s="477"/>
      <c r="BHX48" s="477"/>
      <c r="BHY48" s="477"/>
      <c r="BHZ48" s="477"/>
      <c r="BIA48" s="477"/>
      <c r="BIB48" s="477"/>
      <c r="BIC48" s="477"/>
      <c r="BID48" s="477"/>
      <c r="BIE48" s="477"/>
      <c r="BIF48" s="477"/>
      <c r="BIG48" s="477"/>
      <c r="BIH48" s="477" t="s">
        <v>76</v>
      </c>
      <c r="BII48" s="477"/>
      <c r="BIJ48" s="477"/>
      <c r="BIK48" s="477"/>
      <c r="BIL48" s="477"/>
      <c r="BIM48" s="477"/>
      <c r="BIN48" s="477"/>
      <c r="BIO48" s="477"/>
      <c r="BIP48" s="477"/>
      <c r="BIQ48" s="477"/>
      <c r="BIR48" s="477"/>
      <c r="BIS48" s="477"/>
      <c r="BIT48" s="477"/>
      <c r="BIU48" s="477"/>
      <c r="BIV48" s="477"/>
      <c r="BIW48" s="477"/>
      <c r="BIX48" s="477" t="s">
        <v>76</v>
      </c>
      <c r="BIY48" s="477"/>
      <c r="BIZ48" s="477"/>
      <c r="BJA48" s="477"/>
      <c r="BJB48" s="477"/>
      <c r="BJC48" s="477"/>
      <c r="BJD48" s="477"/>
      <c r="BJE48" s="477"/>
      <c r="BJF48" s="477"/>
      <c r="BJG48" s="477"/>
      <c r="BJH48" s="477"/>
      <c r="BJI48" s="477"/>
      <c r="BJJ48" s="477"/>
      <c r="BJK48" s="477"/>
      <c r="BJL48" s="477"/>
      <c r="BJM48" s="477"/>
      <c r="BJN48" s="477" t="s">
        <v>76</v>
      </c>
      <c r="BJO48" s="477"/>
      <c r="BJP48" s="477"/>
      <c r="BJQ48" s="477"/>
      <c r="BJR48" s="477"/>
      <c r="BJS48" s="477"/>
      <c r="BJT48" s="477"/>
      <c r="BJU48" s="477"/>
      <c r="BJV48" s="477"/>
      <c r="BJW48" s="477"/>
      <c r="BJX48" s="477"/>
      <c r="BJY48" s="477"/>
      <c r="BJZ48" s="477"/>
      <c r="BKA48" s="477"/>
      <c r="BKB48" s="477"/>
      <c r="BKC48" s="477"/>
      <c r="BKD48" s="477" t="s">
        <v>76</v>
      </c>
      <c r="BKE48" s="477"/>
      <c r="BKF48" s="477"/>
      <c r="BKG48" s="477"/>
      <c r="BKH48" s="477"/>
      <c r="BKI48" s="477"/>
      <c r="BKJ48" s="477"/>
      <c r="BKK48" s="477"/>
      <c r="BKL48" s="477"/>
      <c r="BKM48" s="477"/>
      <c r="BKN48" s="477"/>
      <c r="BKO48" s="477"/>
      <c r="BKP48" s="477"/>
      <c r="BKQ48" s="477"/>
      <c r="BKR48" s="477"/>
      <c r="BKS48" s="477"/>
      <c r="BKT48" s="477" t="s">
        <v>76</v>
      </c>
      <c r="BKU48" s="477"/>
      <c r="BKV48" s="477"/>
      <c r="BKW48" s="477"/>
      <c r="BKX48" s="477"/>
      <c r="BKY48" s="477"/>
      <c r="BKZ48" s="477"/>
      <c r="BLA48" s="477"/>
      <c r="BLB48" s="477"/>
      <c r="BLC48" s="477"/>
      <c r="BLD48" s="477"/>
      <c r="BLE48" s="477"/>
      <c r="BLF48" s="477"/>
      <c r="BLG48" s="477"/>
      <c r="BLH48" s="477"/>
      <c r="BLI48" s="477"/>
      <c r="BLJ48" s="477" t="s">
        <v>76</v>
      </c>
      <c r="BLK48" s="477"/>
      <c r="BLL48" s="477"/>
      <c r="BLM48" s="477"/>
      <c r="BLN48" s="477"/>
      <c r="BLO48" s="477"/>
      <c r="BLP48" s="477"/>
      <c r="BLQ48" s="477"/>
      <c r="BLR48" s="477"/>
      <c r="BLS48" s="477"/>
      <c r="BLT48" s="477"/>
      <c r="BLU48" s="477"/>
      <c r="BLV48" s="477"/>
      <c r="BLW48" s="477"/>
      <c r="BLX48" s="477"/>
      <c r="BLY48" s="477"/>
      <c r="BLZ48" s="477" t="s">
        <v>76</v>
      </c>
      <c r="BMA48" s="477"/>
      <c r="BMB48" s="477"/>
      <c r="BMC48" s="477"/>
      <c r="BMD48" s="477"/>
      <c r="BME48" s="477"/>
      <c r="BMF48" s="477"/>
      <c r="BMG48" s="477"/>
      <c r="BMH48" s="477"/>
      <c r="BMI48" s="477"/>
      <c r="BMJ48" s="477"/>
      <c r="BMK48" s="477"/>
      <c r="BML48" s="477"/>
      <c r="BMM48" s="477"/>
      <c r="BMN48" s="477"/>
      <c r="BMO48" s="477"/>
      <c r="BMP48" s="477" t="s">
        <v>76</v>
      </c>
      <c r="BMQ48" s="477"/>
      <c r="BMR48" s="477"/>
      <c r="BMS48" s="477"/>
      <c r="BMT48" s="477"/>
      <c r="BMU48" s="477"/>
      <c r="BMV48" s="477"/>
      <c r="BMW48" s="477"/>
      <c r="BMX48" s="477"/>
      <c r="BMY48" s="477"/>
      <c r="BMZ48" s="477"/>
      <c r="BNA48" s="477"/>
      <c r="BNB48" s="477"/>
      <c r="BNC48" s="477"/>
      <c r="BND48" s="477"/>
      <c r="BNE48" s="477"/>
      <c r="BNF48" s="477" t="s">
        <v>76</v>
      </c>
      <c r="BNG48" s="477"/>
      <c r="BNH48" s="477"/>
      <c r="BNI48" s="477"/>
      <c r="BNJ48" s="477"/>
      <c r="BNK48" s="477"/>
      <c r="BNL48" s="477"/>
      <c r="BNM48" s="477"/>
      <c r="BNN48" s="477"/>
      <c r="BNO48" s="477"/>
      <c r="BNP48" s="477"/>
      <c r="BNQ48" s="477"/>
      <c r="BNR48" s="477"/>
      <c r="BNS48" s="477"/>
      <c r="BNT48" s="477"/>
      <c r="BNU48" s="477"/>
      <c r="BNV48" s="477" t="s">
        <v>76</v>
      </c>
      <c r="BNW48" s="477"/>
      <c r="BNX48" s="477"/>
      <c r="BNY48" s="477"/>
      <c r="BNZ48" s="477"/>
      <c r="BOA48" s="477"/>
      <c r="BOB48" s="477"/>
      <c r="BOC48" s="477"/>
      <c r="BOD48" s="477"/>
      <c r="BOE48" s="477"/>
      <c r="BOF48" s="477"/>
      <c r="BOG48" s="477"/>
      <c r="BOH48" s="477"/>
      <c r="BOI48" s="477"/>
      <c r="BOJ48" s="477"/>
      <c r="BOK48" s="477"/>
      <c r="BOL48" s="477" t="s">
        <v>76</v>
      </c>
      <c r="BOM48" s="477"/>
      <c r="BON48" s="477"/>
      <c r="BOO48" s="477"/>
      <c r="BOP48" s="477"/>
      <c r="BOQ48" s="477"/>
      <c r="BOR48" s="477"/>
      <c r="BOS48" s="477"/>
      <c r="BOT48" s="477"/>
      <c r="BOU48" s="477"/>
      <c r="BOV48" s="477"/>
      <c r="BOW48" s="477"/>
      <c r="BOX48" s="477"/>
      <c r="BOY48" s="477"/>
      <c r="BOZ48" s="477"/>
      <c r="BPA48" s="477"/>
      <c r="BPB48" s="477" t="s">
        <v>76</v>
      </c>
      <c r="BPC48" s="477"/>
      <c r="BPD48" s="477"/>
      <c r="BPE48" s="477"/>
      <c r="BPF48" s="477"/>
      <c r="BPG48" s="477"/>
      <c r="BPH48" s="477"/>
      <c r="BPI48" s="477"/>
      <c r="BPJ48" s="477"/>
      <c r="BPK48" s="477"/>
      <c r="BPL48" s="477"/>
      <c r="BPM48" s="477"/>
      <c r="BPN48" s="477"/>
      <c r="BPO48" s="477"/>
      <c r="BPP48" s="477"/>
      <c r="BPQ48" s="477"/>
      <c r="BPR48" s="477" t="s">
        <v>76</v>
      </c>
      <c r="BPS48" s="477"/>
      <c r="BPT48" s="477"/>
      <c r="BPU48" s="477"/>
      <c r="BPV48" s="477"/>
      <c r="BPW48" s="477"/>
      <c r="BPX48" s="477"/>
      <c r="BPY48" s="477"/>
      <c r="BPZ48" s="477"/>
      <c r="BQA48" s="477"/>
      <c r="BQB48" s="477"/>
      <c r="BQC48" s="477"/>
      <c r="BQD48" s="477"/>
      <c r="BQE48" s="477"/>
      <c r="BQF48" s="477"/>
      <c r="BQG48" s="477"/>
      <c r="BQH48" s="477" t="s">
        <v>76</v>
      </c>
      <c r="BQI48" s="477"/>
      <c r="BQJ48" s="477"/>
      <c r="BQK48" s="477"/>
      <c r="BQL48" s="477"/>
      <c r="BQM48" s="477"/>
      <c r="BQN48" s="477"/>
      <c r="BQO48" s="477"/>
      <c r="BQP48" s="477"/>
      <c r="BQQ48" s="477"/>
      <c r="BQR48" s="477"/>
      <c r="BQS48" s="477"/>
      <c r="BQT48" s="477"/>
      <c r="BQU48" s="477"/>
      <c r="BQV48" s="477"/>
      <c r="BQW48" s="477"/>
      <c r="BQX48" s="477" t="s">
        <v>76</v>
      </c>
      <c r="BQY48" s="477"/>
      <c r="BQZ48" s="477"/>
      <c r="BRA48" s="477"/>
      <c r="BRB48" s="477"/>
      <c r="BRC48" s="477"/>
      <c r="BRD48" s="477"/>
      <c r="BRE48" s="477"/>
      <c r="BRF48" s="477"/>
      <c r="BRG48" s="477"/>
      <c r="BRH48" s="477"/>
      <c r="BRI48" s="477"/>
      <c r="BRJ48" s="477"/>
      <c r="BRK48" s="477"/>
      <c r="BRL48" s="477"/>
      <c r="BRM48" s="477"/>
      <c r="BRN48" s="477" t="s">
        <v>76</v>
      </c>
      <c r="BRO48" s="477"/>
      <c r="BRP48" s="477"/>
      <c r="BRQ48" s="477"/>
      <c r="BRR48" s="477"/>
      <c r="BRS48" s="477"/>
      <c r="BRT48" s="477"/>
      <c r="BRU48" s="477"/>
      <c r="BRV48" s="477"/>
      <c r="BRW48" s="477"/>
      <c r="BRX48" s="477"/>
      <c r="BRY48" s="477"/>
      <c r="BRZ48" s="477"/>
      <c r="BSA48" s="477"/>
      <c r="BSB48" s="477"/>
      <c r="BSC48" s="477"/>
      <c r="BSD48" s="477" t="s">
        <v>76</v>
      </c>
      <c r="BSE48" s="477"/>
      <c r="BSF48" s="477"/>
      <c r="BSG48" s="477"/>
      <c r="BSH48" s="477"/>
      <c r="BSI48" s="477"/>
      <c r="BSJ48" s="477"/>
      <c r="BSK48" s="477"/>
      <c r="BSL48" s="477"/>
      <c r="BSM48" s="477"/>
      <c r="BSN48" s="477"/>
      <c r="BSO48" s="477"/>
      <c r="BSP48" s="477"/>
      <c r="BSQ48" s="477"/>
      <c r="BSR48" s="477"/>
      <c r="BSS48" s="477"/>
      <c r="BST48" s="477" t="s">
        <v>76</v>
      </c>
      <c r="BSU48" s="477"/>
      <c r="BSV48" s="477"/>
      <c r="BSW48" s="477"/>
      <c r="BSX48" s="477"/>
      <c r="BSY48" s="477"/>
      <c r="BSZ48" s="477"/>
      <c r="BTA48" s="477"/>
      <c r="BTB48" s="477"/>
      <c r="BTC48" s="477"/>
      <c r="BTD48" s="477"/>
      <c r="BTE48" s="477"/>
      <c r="BTF48" s="477"/>
      <c r="BTG48" s="477"/>
      <c r="BTH48" s="477"/>
      <c r="BTI48" s="477"/>
      <c r="BTJ48" s="477" t="s">
        <v>76</v>
      </c>
      <c r="BTK48" s="477"/>
      <c r="BTL48" s="477"/>
      <c r="BTM48" s="477"/>
      <c r="BTN48" s="477"/>
      <c r="BTO48" s="477"/>
      <c r="BTP48" s="477"/>
      <c r="BTQ48" s="477"/>
      <c r="BTR48" s="477"/>
      <c r="BTS48" s="477"/>
      <c r="BTT48" s="477"/>
      <c r="BTU48" s="477"/>
      <c r="BTV48" s="477"/>
      <c r="BTW48" s="477"/>
      <c r="BTX48" s="477"/>
      <c r="BTY48" s="477"/>
      <c r="BTZ48" s="477" t="s">
        <v>76</v>
      </c>
      <c r="BUA48" s="477"/>
      <c r="BUB48" s="477"/>
      <c r="BUC48" s="477"/>
      <c r="BUD48" s="477"/>
      <c r="BUE48" s="477"/>
      <c r="BUF48" s="477"/>
      <c r="BUG48" s="477"/>
      <c r="BUH48" s="477"/>
      <c r="BUI48" s="477"/>
      <c r="BUJ48" s="477"/>
      <c r="BUK48" s="477"/>
      <c r="BUL48" s="477"/>
      <c r="BUM48" s="477"/>
      <c r="BUN48" s="477"/>
      <c r="BUO48" s="477"/>
      <c r="BUP48" s="477" t="s">
        <v>76</v>
      </c>
      <c r="BUQ48" s="477"/>
      <c r="BUR48" s="477"/>
      <c r="BUS48" s="477"/>
      <c r="BUT48" s="477"/>
      <c r="BUU48" s="477"/>
      <c r="BUV48" s="477"/>
      <c r="BUW48" s="477"/>
      <c r="BUX48" s="477"/>
      <c r="BUY48" s="477"/>
      <c r="BUZ48" s="477"/>
      <c r="BVA48" s="477"/>
      <c r="BVB48" s="477"/>
      <c r="BVC48" s="477"/>
      <c r="BVD48" s="477"/>
      <c r="BVE48" s="477"/>
      <c r="BVF48" s="477" t="s">
        <v>76</v>
      </c>
      <c r="BVG48" s="477"/>
      <c r="BVH48" s="477"/>
      <c r="BVI48" s="477"/>
      <c r="BVJ48" s="477"/>
      <c r="BVK48" s="477"/>
      <c r="BVL48" s="477"/>
      <c r="BVM48" s="477"/>
      <c r="BVN48" s="477"/>
      <c r="BVO48" s="477"/>
      <c r="BVP48" s="477"/>
      <c r="BVQ48" s="477"/>
      <c r="BVR48" s="477"/>
      <c r="BVS48" s="477"/>
      <c r="BVT48" s="477"/>
      <c r="BVU48" s="477"/>
      <c r="BVV48" s="477" t="s">
        <v>76</v>
      </c>
      <c r="BVW48" s="477"/>
      <c r="BVX48" s="477"/>
      <c r="BVY48" s="477"/>
      <c r="BVZ48" s="477"/>
      <c r="BWA48" s="477"/>
      <c r="BWB48" s="477"/>
      <c r="BWC48" s="477"/>
      <c r="BWD48" s="477"/>
      <c r="BWE48" s="477"/>
      <c r="BWF48" s="477"/>
      <c r="BWG48" s="477"/>
      <c r="BWH48" s="477"/>
      <c r="BWI48" s="477"/>
      <c r="BWJ48" s="477"/>
      <c r="BWK48" s="477"/>
      <c r="BWL48" s="477" t="s">
        <v>76</v>
      </c>
      <c r="BWM48" s="477"/>
      <c r="BWN48" s="477"/>
      <c r="BWO48" s="477"/>
      <c r="BWP48" s="477"/>
      <c r="BWQ48" s="477"/>
      <c r="BWR48" s="477"/>
      <c r="BWS48" s="477"/>
      <c r="BWT48" s="477"/>
      <c r="BWU48" s="477"/>
      <c r="BWV48" s="477"/>
      <c r="BWW48" s="477"/>
      <c r="BWX48" s="477"/>
      <c r="BWY48" s="477"/>
      <c r="BWZ48" s="477"/>
      <c r="BXA48" s="477"/>
      <c r="BXB48" s="477" t="s">
        <v>76</v>
      </c>
      <c r="BXC48" s="477"/>
      <c r="BXD48" s="477"/>
      <c r="BXE48" s="477"/>
      <c r="BXF48" s="477"/>
      <c r="BXG48" s="477"/>
      <c r="BXH48" s="477"/>
      <c r="BXI48" s="477"/>
      <c r="BXJ48" s="477"/>
      <c r="BXK48" s="477"/>
      <c r="BXL48" s="477"/>
      <c r="BXM48" s="477"/>
      <c r="BXN48" s="477"/>
      <c r="BXO48" s="477"/>
      <c r="BXP48" s="477"/>
      <c r="BXQ48" s="477"/>
      <c r="BXR48" s="477" t="s">
        <v>76</v>
      </c>
      <c r="BXS48" s="477"/>
      <c r="BXT48" s="477"/>
      <c r="BXU48" s="477"/>
      <c r="BXV48" s="477"/>
      <c r="BXW48" s="477"/>
      <c r="BXX48" s="477"/>
      <c r="BXY48" s="477"/>
      <c r="BXZ48" s="477"/>
      <c r="BYA48" s="477"/>
      <c r="BYB48" s="477"/>
      <c r="BYC48" s="477"/>
      <c r="BYD48" s="477"/>
      <c r="BYE48" s="477"/>
      <c r="BYF48" s="477"/>
      <c r="BYG48" s="477"/>
      <c r="BYH48" s="477" t="s">
        <v>76</v>
      </c>
      <c r="BYI48" s="477"/>
      <c r="BYJ48" s="477"/>
      <c r="BYK48" s="477"/>
      <c r="BYL48" s="477"/>
      <c r="BYM48" s="477"/>
      <c r="BYN48" s="477"/>
      <c r="BYO48" s="477"/>
      <c r="BYP48" s="477"/>
      <c r="BYQ48" s="477"/>
      <c r="BYR48" s="477"/>
      <c r="BYS48" s="477"/>
      <c r="BYT48" s="477"/>
      <c r="BYU48" s="477"/>
      <c r="BYV48" s="477"/>
      <c r="BYW48" s="477"/>
      <c r="BYX48" s="477" t="s">
        <v>76</v>
      </c>
      <c r="BYY48" s="477"/>
      <c r="BYZ48" s="477"/>
      <c r="BZA48" s="477"/>
      <c r="BZB48" s="477"/>
      <c r="BZC48" s="477"/>
      <c r="BZD48" s="477"/>
      <c r="BZE48" s="477"/>
      <c r="BZF48" s="477"/>
      <c r="BZG48" s="477"/>
      <c r="BZH48" s="477"/>
      <c r="BZI48" s="477"/>
      <c r="BZJ48" s="477"/>
      <c r="BZK48" s="477"/>
      <c r="BZL48" s="477"/>
      <c r="BZM48" s="477"/>
      <c r="BZN48" s="477" t="s">
        <v>76</v>
      </c>
      <c r="BZO48" s="477"/>
      <c r="BZP48" s="477"/>
      <c r="BZQ48" s="477"/>
      <c r="BZR48" s="477"/>
      <c r="BZS48" s="477"/>
      <c r="BZT48" s="477"/>
      <c r="BZU48" s="477"/>
      <c r="BZV48" s="477"/>
      <c r="BZW48" s="477"/>
      <c r="BZX48" s="477"/>
      <c r="BZY48" s="477"/>
      <c r="BZZ48" s="477"/>
      <c r="CAA48" s="477"/>
      <c r="CAB48" s="477"/>
      <c r="CAC48" s="477"/>
      <c r="CAD48" s="477" t="s">
        <v>76</v>
      </c>
      <c r="CAE48" s="477"/>
      <c r="CAF48" s="477"/>
      <c r="CAG48" s="477"/>
      <c r="CAH48" s="477"/>
      <c r="CAI48" s="477"/>
      <c r="CAJ48" s="477"/>
      <c r="CAK48" s="477"/>
      <c r="CAL48" s="477"/>
      <c r="CAM48" s="477"/>
      <c r="CAN48" s="477"/>
      <c r="CAO48" s="477"/>
      <c r="CAP48" s="477"/>
      <c r="CAQ48" s="477"/>
      <c r="CAR48" s="477"/>
      <c r="CAS48" s="477"/>
      <c r="CAT48" s="477" t="s">
        <v>76</v>
      </c>
      <c r="CAU48" s="477"/>
      <c r="CAV48" s="477"/>
      <c r="CAW48" s="477"/>
      <c r="CAX48" s="477"/>
      <c r="CAY48" s="477"/>
      <c r="CAZ48" s="477"/>
      <c r="CBA48" s="477"/>
      <c r="CBB48" s="477"/>
      <c r="CBC48" s="477"/>
      <c r="CBD48" s="477"/>
      <c r="CBE48" s="477"/>
      <c r="CBF48" s="477"/>
      <c r="CBG48" s="477"/>
      <c r="CBH48" s="477"/>
      <c r="CBI48" s="477"/>
      <c r="CBJ48" s="477" t="s">
        <v>76</v>
      </c>
      <c r="CBK48" s="477"/>
      <c r="CBL48" s="477"/>
      <c r="CBM48" s="477"/>
      <c r="CBN48" s="477"/>
      <c r="CBO48" s="477"/>
      <c r="CBP48" s="477"/>
      <c r="CBQ48" s="477"/>
      <c r="CBR48" s="477"/>
      <c r="CBS48" s="477"/>
      <c r="CBT48" s="477"/>
      <c r="CBU48" s="477"/>
      <c r="CBV48" s="477"/>
      <c r="CBW48" s="477"/>
      <c r="CBX48" s="477"/>
      <c r="CBY48" s="477"/>
      <c r="CBZ48" s="477" t="s">
        <v>76</v>
      </c>
      <c r="CCA48" s="477"/>
      <c r="CCB48" s="477"/>
      <c r="CCC48" s="477"/>
      <c r="CCD48" s="477"/>
      <c r="CCE48" s="477"/>
      <c r="CCF48" s="477"/>
      <c r="CCG48" s="477"/>
      <c r="CCH48" s="477"/>
      <c r="CCI48" s="477"/>
      <c r="CCJ48" s="477"/>
      <c r="CCK48" s="477"/>
      <c r="CCL48" s="477"/>
      <c r="CCM48" s="477"/>
      <c r="CCN48" s="477"/>
      <c r="CCO48" s="477"/>
      <c r="CCP48" s="477" t="s">
        <v>76</v>
      </c>
      <c r="CCQ48" s="477"/>
      <c r="CCR48" s="477"/>
      <c r="CCS48" s="477"/>
      <c r="CCT48" s="477"/>
      <c r="CCU48" s="477"/>
      <c r="CCV48" s="477"/>
      <c r="CCW48" s="477"/>
      <c r="CCX48" s="477"/>
      <c r="CCY48" s="477"/>
      <c r="CCZ48" s="477"/>
      <c r="CDA48" s="477"/>
      <c r="CDB48" s="477"/>
      <c r="CDC48" s="477"/>
      <c r="CDD48" s="477"/>
      <c r="CDE48" s="477"/>
      <c r="CDF48" s="477" t="s">
        <v>76</v>
      </c>
      <c r="CDG48" s="477"/>
      <c r="CDH48" s="477"/>
      <c r="CDI48" s="477"/>
      <c r="CDJ48" s="477"/>
      <c r="CDK48" s="477"/>
      <c r="CDL48" s="477"/>
      <c r="CDM48" s="477"/>
      <c r="CDN48" s="477"/>
      <c r="CDO48" s="477"/>
      <c r="CDP48" s="477"/>
      <c r="CDQ48" s="477"/>
      <c r="CDR48" s="477"/>
      <c r="CDS48" s="477"/>
      <c r="CDT48" s="477"/>
      <c r="CDU48" s="477"/>
      <c r="CDV48" s="477" t="s">
        <v>76</v>
      </c>
      <c r="CDW48" s="477"/>
      <c r="CDX48" s="477"/>
      <c r="CDY48" s="477"/>
      <c r="CDZ48" s="477"/>
      <c r="CEA48" s="477"/>
      <c r="CEB48" s="477"/>
      <c r="CEC48" s="477"/>
      <c r="CED48" s="477"/>
      <c r="CEE48" s="477"/>
      <c r="CEF48" s="477"/>
      <c r="CEG48" s="477"/>
      <c r="CEH48" s="477"/>
      <c r="CEI48" s="477"/>
      <c r="CEJ48" s="477"/>
      <c r="CEK48" s="477"/>
      <c r="CEL48" s="477" t="s">
        <v>76</v>
      </c>
      <c r="CEM48" s="477"/>
      <c r="CEN48" s="477"/>
      <c r="CEO48" s="477"/>
      <c r="CEP48" s="477"/>
      <c r="CEQ48" s="477"/>
      <c r="CER48" s="477"/>
      <c r="CES48" s="477"/>
      <c r="CET48" s="477"/>
      <c r="CEU48" s="477"/>
      <c r="CEV48" s="477"/>
      <c r="CEW48" s="477"/>
      <c r="CEX48" s="477"/>
      <c r="CEY48" s="477"/>
      <c r="CEZ48" s="477"/>
      <c r="CFA48" s="477"/>
      <c r="CFB48" s="477" t="s">
        <v>76</v>
      </c>
      <c r="CFC48" s="477"/>
      <c r="CFD48" s="477"/>
      <c r="CFE48" s="477"/>
      <c r="CFF48" s="477"/>
      <c r="CFG48" s="477"/>
      <c r="CFH48" s="477"/>
      <c r="CFI48" s="477"/>
      <c r="CFJ48" s="477"/>
      <c r="CFK48" s="477"/>
      <c r="CFL48" s="477"/>
      <c r="CFM48" s="477"/>
      <c r="CFN48" s="477"/>
      <c r="CFO48" s="477"/>
      <c r="CFP48" s="477"/>
      <c r="CFQ48" s="477"/>
      <c r="CFR48" s="477" t="s">
        <v>76</v>
      </c>
      <c r="CFS48" s="477"/>
      <c r="CFT48" s="477"/>
      <c r="CFU48" s="477"/>
      <c r="CFV48" s="477"/>
      <c r="CFW48" s="477"/>
      <c r="CFX48" s="477"/>
      <c r="CFY48" s="477"/>
      <c r="CFZ48" s="477"/>
      <c r="CGA48" s="477"/>
      <c r="CGB48" s="477"/>
      <c r="CGC48" s="477"/>
      <c r="CGD48" s="477"/>
      <c r="CGE48" s="477"/>
      <c r="CGF48" s="477"/>
      <c r="CGG48" s="477"/>
      <c r="CGH48" s="477" t="s">
        <v>76</v>
      </c>
      <c r="CGI48" s="477"/>
      <c r="CGJ48" s="477"/>
      <c r="CGK48" s="477"/>
      <c r="CGL48" s="477"/>
      <c r="CGM48" s="477"/>
      <c r="CGN48" s="477"/>
      <c r="CGO48" s="477"/>
      <c r="CGP48" s="477"/>
      <c r="CGQ48" s="477"/>
      <c r="CGR48" s="477"/>
      <c r="CGS48" s="477"/>
      <c r="CGT48" s="477"/>
      <c r="CGU48" s="477"/>
      <c r="CGV48" s="477"/>
      <c r="CGW48" s="477"/>
      <c r="CGX48" s="477" t="s">
        <v>76</v>
      </c>
      <c r="CGY48" s="477"/>
      <c r="CGZ48" s="477"/>
      <c r="CHA48" s="477"/>
      <c r="CHB48" s="477"/>
      <c r="CHC48" s="477"/>
      <c r="CHD48" s="477"/>
      <c r="CHE48" s="477"/>
      <c r="CHF48" s="477"/>
      <c r="CHG48" s="477"/>
      <c r="CHH48" s="477"/>
      <c r="CHI48" s="477"/>
      <c r="CHJ48" s="477"/>
      <c r="CHK48" s="477"/>
      <c r="CHL48" s="477"/>
      <c r="CHM48" s="477"/>
      <c r="CHN48" s="477" t="s">
        <v>76</v>
      </c>
      <c r="CHO48" s="477"/>
      <c r="CHP48" s="477"/>
      <c r="CHQ48" s="477"/>
      <c r="CHR48" s="477"/>
      <c r="CHS48" s="477"/>
      <c r="CHT48" s="477"/>
      <c r="CHU48" s="477"/>
      <c r="CHV48" s="477"/>
      <c r="CHW48" s="477"/>
      <c r="CHX48" s="477"/>
      <c r="CHY48" s="477"/>
      <c r="CHZ48" s="477"/>
      <c r="CIA48" s="477"/>
      <c r="CIB48" s="477"/>
      <c r="CIC48" s="477"/>
      <c r="CID48" s="477" t="s">
        <v>76</v>
      </c>
      <c r="CIE48" s="477"/>
      <c r="CIF48" s="477"/>
      <c r="CIG48" s="477"/>
      <c r="CIH48" s="477"/>
      <c r="CII48" s="477"/>
      <c r="CIJ48" s="477"/>
      <c r="CIK48" s="477"/>
      <c r="CIL48" s="477"/>
      <c r="CIM48" s="477"/>
      <c r="CIN48" s="477"/>
      <c r="CIO48" s="477"/>
      <c r="CIP48" s="477"/>
      <c r="CIQ48" s="477"/>
      <c r="CIR48" s="477"/>
      <c r="CIS48" s="477"/>
      <c r="CIT48" s="477" t="s">
        <v>76</v>
      </c>
      <c r="CIU48" s="477"/>
      <c r="CIV48" s="477"/>
      <c r="CIW48" s="477"/>
      <c r="CIX48" s="477"/>
      <c r="CIY48" s="477"/>
      <c r="CIZ48" s="477"/>
      <c r="CJA48" s="477"/>
      <c r="CJB48" s="477"/>
      <c r="CJC48" s="477"/>
      <c r="CJD48" s="477"/>
      <c r="CJE48" s="477"/>
      <c r="CJF48" s="477"/>
      <c r="CJG48" s="477"/>
      <c r="CJH48" s="477"/>
      <c r="CJI48" s="477"/>
      <c r="CJJ48" s="477" t="s">
        <v>76</v>
      </c>
      <c r="CJK48" s="477"/>
      <c r="CJL48" s="477"/>
      <c r="CJM48" s="477"/>
      <c r="CJN48" s="477"/>
      <c r="CJO48" s="477"/>
      <c r="CJP48" s="477"/>
      <c r="CJQ48" s="477"/>
      <c r="CJR48" s="477"/>
      <c r="CJS48" s="477"/>
      <c r="CJT48" s="477"/>
      <c r="CJU48" s="477"/>
      <c r="CJV48" s="477"/>
      <c r="CJW48" s="477"/>
      <c r="CJX48" s="477"/>
      <c r="CJY48" s="477"/>
      <c r="CJZ48" s="477" t="s">
        <v>76</v>
      </c>
      <c r="CKA48" s="477"/>
      <c r="CKB48" s="477"/>
      <c r="CKC48" s="477"/>
      <c r="CKD48" s="477"/>
      <c r="CKE48" s="477"/>
      <c r="CKF48" s="477"/>
      <c r="CKG48" s="477"/>
      <c r="CKH48" s="477"/>
      <c r="CKI48" s="477"/>
      <c r="CKJ48" s="477"/>
      <c r="CKK48" s="477"/>
      <c r="CKL48" s="477"/>
      <c r="CKM48" s="477"/>
      <c r="CKN48" s="477"/>
      <c r="CKO48" s="477"/>
      <c r="CKP48" s="477" t="s">
        <v>76</v>
      </c>
      <c r="CKQ48" s="477"/>
      <c r="CKR48" s="477"/>
      <c r="CKS48" s="477"/>
      <c r="CKT48" s="477"/>
      <c r="CKU48" s="477"/>
      <c r="CKV48" s="477"/>
      <c r="CKW48" s="477"/>
      <c r="CKX48" s="477"/>
      <c r="CKY48" s="477"/>
      <c r="CKZ48" s="477"/>
      <c r="CLA48" s="477"/>
      <c r="CLB48" s="477"/>
      <c r="CLC48" s="477"/>
      <c r="CLD48" s="477"/>
      <c r="CLE48" s="477"/>
      <c r="CLF48" s="477" t="s">
        <v>76</v>
      </c>
      <c r="CLG48" s="477"/>
      <c r="CLH48" s="477"/>
      <c r="CLI48" s="477"/>
      <c r="CLJ48" s="477"/>
      <c r="CLK48" s="477"/>
      <c r="CLL48" s="477"/>
      <c r="CLM48" s="477"/>
      <c r="CLN48" s="477"/>
      <c r="CLO48" s="477"/>
      <c r="CLP48" s="477"/>
      <c r="CLQ48" s="477"/>
      <c r="CLR48" s="477"/>
      <c r="CLS48" s="477"/>
      <c r="CLT48" s="477"/>
      <c r="CLU48" s="477"/>
      <c r="CLV48" s="477" t="s">
        <v>76</v>
      </c>
      <c r="CLW48" s="477"/>
      <c r="CLX48" s="477"/>
      <c r="CLY48" s="477"/>
      <c r="CLZ48" s="477"/>
      <c r="CMA48" s="477"/>
      <c r="CMB48" s="477"/>
      <c r="CMC48" s="477"/>
      <c r="CMD48" s="477"/>
      <c r="CME48" s="477"/>
      <c r="CMF48" s="477"/>
      <c r="CMG48" s="477"/>
      <c r="CMH48" s="477"/>
      <c r="CMI48" s="477"/>
      <c r="CMJ48" s="477"/>
      <c r="CMK48" s="477"/>
      <c r="CML48" s="477" t="s">
        <v>76</v>
      </c>
      <c r="CMM48" s="477"/>
      <c r="CMN48" s="477"/>
      <c r="CMO48" s="477"/>
      <c r="CMP48" s="477"/>
      <c r="CMQ48" s="477"/>
      <c r="CMR48" s="477"/>
      <c r="CMS48" s="477"/>
      <c r="CMT48" s="477"/>
      <c r="CMU48" s="477"/>
      <c r="CMV48" s="477"/>
      <c r="CMW48" s="477"/>
      <c r="CMX48" s="477"/>
      <c r="CMY48" s="477"/>
      <c r="CMZ48" s="477"/>
      <c r="CNA48" s="477"/>
      <c r="CNB48" s="477" t="s">
        <v>76</v>
      </c>
      <c r="CNC48" s="477"/>
      <c r="CND48" s="477"/>
      <c r="CNE48" s="477"/>
      <c r="CNF48" s="477"/>
      <c r="CNG48" s="477"/>
      <c r="CNH48" s="477"/>
      <c r="CNI48" s="477"/>
      <c r="CNJ48" s="477"/>
      <c r="CNK48" s="477"/>
      <c r="CNL48" s="477"/>
      <c r="CNM48" s="477"/>
      <c r="CNN48" s="477"/>
      <c r="CNO48" s="477"/>
      <c r="CNP48" s="477"/>
      <c r="CNQ48" s="477"/>
      <c r="CNR48" s="477" t="s">
        <v>76</v>
      </c>
      <c r="CNS48" s="477"/>
      <c r="CNT48" s="477"/>
      <c r="CNU48" s="477"/>
      <c r="CNV48" s="477"/>
      <c r="CNW48" s="477"/>
      <c r="CNX48" s="477"/>
      <c r="CNY48" s="477"/>
      <c r="CNZ48" s="477"/>
      <c r="COA48" s="477"/>
      <c r="COB48" s="477"/>
      <c r="COC48" s="477"/>
      <c r="COD48" s="477"/>
      <c r="COE48" s="477"/>
      <c r="COF48" s="477"/>
      <c r="COG48" s="477"/>
      <c r="COH48" s="477" t="s">
        <v>76</v>
      </c>
      <c r="COI48" s="477"/>
      <c r="COJ48" s="477"/>
      <c r="COK48" s="477"/>
      <c r="COL48" s="477"/>
      <c r="COM48" s="477"/>
      <c r="CON48" s="477"/>
      <c r="COO48" s="477"/>
      <c r="COP48" s="477"/>
      <c r="COQ48" s="477"/>
      <c r="COR48" s="477"/>
      <c r="COS48" s="477"/>
      <c r="COT48" s="477"/>
      <c r="COU48" s="477"/>
      <c r="COV48" s="477"/>
      <c r="COW48" s="477"/>
      <c r="COX48" s="477" t="s">
        <v>76</v>
      </c>
      <c r="COY48" s="477"/>
      <c r="COZ48" s="477"/>
      <c r="CPA48" s="477"/>
      <c r="CPB48" s="477"/>
      <c r="CPC48" s="477"/>
      <c r="CPD48" s="477"/>
      <c r="CPE48" s="477"/>
      <c r="CPF48" s="477"/>
      <c r="CPG48" s="477"/>
      <c r="CPH48" s="477"/>
      <c r="CPI48" s="477"/>
      <c r="CPJ48" s="477"/>
      <c r="CPK48" s="477"/>
      <c r="CPL48" s="477"/>
      <c r="CPM48" s="477"/>
      <c r="CPN48" s="477" t="s">
        <v>76</v>
      </c>
      <c r="CPO48" s="477"/>
      <c r="CPP48" s="477"/>
      <c r="CPQ48" s="477"/>
      <c r="CPR48" s="477"/>
      <c r="CPS48" s="477"/>
      <c r="CPT48" s="477"/>
      <c r="CPU48" s="477"/>
      <c r="CPV48" s="477"/>
      <c r="CPW48" s="477"/>
      <c r="CPX48" s="477"/>
      <c r="CPY48" s="477"/>
      <c r="CPZ48" s="477"/>
      <c r="CQA48" s="477"/>
      <c r="CQB48" s="477"/>
      <c r="CQC48" s="477"/>
      <c r="CQD48" s="477" t="s">
        <v>76</v>
      </c>
      <c r="CQE48" s="477"/>
      <c r="CQF48" s="477"/>
      <c r="CQG48" s="477"/>
      <c r="CQH48" s="477"/>
      <c r="CQI48" s="477"/>
      <c r="CQJ48" s="477"/>
      <c r="CQK48" s="477"/>
      <c r="CQL48" s="477"/>
      <c r="CQM48" s="477"/>
      <c r="CQN48" s="477"/>
      <c r="CQO48" s="477"/>
      <c r="CQP48" s="477"/>
      <c r="CQQ48" s="477"/>
      <c r="CQR48" s="477"/>
      <c r="CQS48" s="477"/>
      <c r="CQT48" s="477" t="s">
        <v>76</v>
      </c>
      <c r="CQU48" s="477"/>
      <c r="CQV48" s="477"/>
      <c r="CQW48" s="477"/>
      <c r="CQX48" s="477"/>
      <c r="CQY48" s="477"/>
      <c r="CQZ48" s="477"/>
      <c r="CRA48" s="477"/>
      <c r="CRB48" s="477"/>
      <c r="CRC48" s="477"/>
      <c r="CRD48" s="477"/>
      <c r="CRE48" s="477"/>
      <c r="CRF48" s="477"/>
      <c r="CRG48" s="477"/>
      <c r="CRH48" s="477"/>
      <c r="CRI48" s="477"/>
      <c r="CRJ48" s="477" t="s">
        <v>76</v>
      </c>
      <c r="CRK48" s="477"/>
      <c r="CRL48" s="477"/>
      <c r="CRM48" s="477"/>
      <c r="CRN48" s="477"/>
      <c r="CRO48" s="477"/>
      <c r="CRP48" s="477"/>
      <c r="CRQ48" s="477"/>
      <c r="CRR48" s="477"/>
      <c r="CRS48" s="477"/>
      <c r="CRT48" s="477"/>
      <c r="CRU48" s="477"/>
      <c r="CRV48" s="477"/>
      <c r="CRW48" s="477"/>
      <c r="CRX48" s="477"/>
      <c r="CRY48" s="477"/>
      <c r="CRZ48" s="477" t="s">
        <v>76</v>
      </c>
      <c r="CSA48" s="477"/>
      <c r="CSB48" s="477"/>
      <c r="CSC48" s="477"/>
      <c r="CSD48" s="477"/>
      <c r="CSE48" s="477"/>
      <c r="CSF48" s="477"/>
      <c r="CSG48" s="477"/>
      <c r="CSH48" s="477"/>
      <c r="CSI48" s="477"/>
      <c r="CSJ48" s="477"/>
      <c r="CSK48" s="477"/>
      <c r="CSL48" s="477"/>
      <c r="CSM48" s="477"/>
      <c r="CSN48" s="477"/>
      <c r="CSO48" s="477"/>
      <c r="CSP48" s="477" t="s">
        <v>76</v>
      </c>
      <c r="CSQ48" s="477"/>
      <c r="CSR48" s="477"/>
      <c r="CSS48" s="477"/>
      <c r="CST48" s="477"/>
      <c r="CSU48" s="477"/>
      <c r="CSV48" s="477"/>
      <c r="CSW48" s="477"/>
      <c r="CSX48" s="477"/>
      <c r="CSY48" s="477"/>
      <c r="CSZ48" s="477"/>
      <c r="CTA48" s="477"/>
      <c r="CTB48" s="477"/>
      <c r="CTC48" s="477"/>
      <c r="CTD48" s="477"/>
      <c r="CTE48" s="477"/>
      <c r="CTF48" s="477" t="s">
        <v>76</v>
      </c>
      <c r="CTG48" s="477"/>
      <c r="CTH48" s="477"/>
      <c r="CTI48" s="477"/>
      <c r="CTJ48" s="477"/>
      <c r="CTK48" s="477"/>
      <c r="CTL48" s="477"/>
      <c r="CTM48" s="477"/>
      <c r="CTN48" s="477"/>
      <c r="CTO48" s="477"/>
      <c r="CTP48" s="477"/>
      <c r="CTQ48" s="477"/>
      <c r="CTR48" s="477"/>
      <c r="CTS48" s="477"/>
      <c r="CTT48" s="477"/>
      <c r="CTU48" s="477"/>
      <c r="CTV48" s="477" t="s">
        <v>76</v>
      </c>
      <c r="CTW48" s="477"/>
      <c r="CTX48" s="477"/>
      <c r="CTY48" s="477"/>
      <c r="CTZ48" s="477"/>
      <c r="CUA48" s="477"/>
      <c r="CUB48" s="477"/>
      <c r="CUC48" s="477"/>
      <c r="CUD48" s="477"/>
      <c r="CUE48" s="477"/>
      <c r="CUF48" s="477"/>
      <c r="CUG48" s="477"/>
      <c r="CUH48" s="477"/>
      <c r="CUI48" s="477"/>
      <c r="CUJ48" s="477"/>
      <c r="CUK48" s="477"/>
      <c r="CUL48" s="477" t="s">
        <v>76</v>
      </c>
      <c r="CUM48" s="477"/>
      <c r="CUN48" s="477"/>
      <c r="CUO48" s="477"/>
      <c r="CUP48" s="477"/>
      <c r="CUQ48" s="477"/>
      <c r="CUR48" s="477"/>
      <c r="CUS48" s="477"/>
      <c r="CUT48" s="477"/>
      <c r="CUU48" s="477"/>
      <c r="CUV48" s="477"/>
      <c r="CUW48" s="477"/>
      <c r="CUX48" s="477"/>
      <c r="CUY48" s="477"/>
      <c r="CUZ48" s="477"/>
      <c r="CVA48" s="477"/>
      <c r="CVB48" s="477" t="s">
        <v>76</v>
      </c>
      <c r="CVC48" s="477"/>
      <c r="CVD48" s="477"/>
      <c r="CVE48" s="477"/>
      <c r="CVF48" s="477"/>
      <c r="CVG48" s="477"/>
      <c r="CVH48" s="477"/>
      <c r="CVI48" s="477"/>
      <c r="CVJ48" s="477"/>
      <c r="CVK48" s="477"/>
      <c r="CVL48" s="477"/>
      <c r="CVM48" s="477"/>
      <c r="CVN48" s="477"/>
      <c r="CVO48" s="477"/>
      <c r="CVP48" s="477"/>
      <c r="CVQ48" s="477"/>
      <c r="CVR48" s="477" t="s">
        <v>76</v>
      </c>
      <c r="CVS48" s="477"/>
      <c r="CVT48" s="477"/>
      <c r="CVU48" s="477"/>
      <c r="CVV48" s="477"/>
      <c r="CVW48" s="477"/>
      <c r="CVX48" s="477"/>
      <c r="CVY48" s="477"/>
      <c r="CVZ48" s="477"/>
      <c r="CWA48" s="477"/>
      <c r="CWB48" s="477"/>
      <c r="CWC48" s="477"/>
      <c r="CWD48" s="477"/>
      <c r="CWE48" s="477"/>
      <c r="CWF48" s="477"/>
      <c r="CWG48" s="477"/>
      <c r="CWH48" s="477" t="s">
        <v>76</v>
      </c>
      <c r="CWI48" s="477"/>
      <c r="CWJ48" s="477"/>
      <c r="CWK48" s="477"/>
      <c r="CWL48" s="477"/>
      <c r="CWM48" s="477"/>
      <c r="CWN48" s="477"/>
      <c r="CWO48" s="477"/>
      <c r="CWP48" s="477"/>
      <c r="CWQ48" s="477"/>
      <c r="CWR48" s="477"/>
      <c r="CWS48" s="477"/>
      <c r="CWT48" s="477"/>
      <c r="CWU48" s="477"/>
      <c r="CWV48" s="477"/>
      <c r="CWW48" s="477"/>
      <c r="CWX48" s="477" t="s">
        <v>76</v>
      </c>
      <c r="CWY48" s="477"/>
      <c r="CWZ48" s="477"/>
      <c r="CXA48" s="477"/>
      <c r="CXB48" s="477"/>
      <c r="CXC48" s="477"/>
      <c r="CXD48" s="477"/>
      <c r="CXE48" s="477"/>
      <c r="CXF48" s="477"/>
      <c r="CXG48" s="477"/>
      <c r="CXH48" s="477"/>
      <c r="CXI48" s="477"/>
      <c r="CXJ48" s="477"/>
      <c r="CXK48" s="477"/>
      <c r="CXL48" s="477"/>
      <c r="CXM48" s="477"/>
      <c r="CXN48" s="477" t="s">
        <v>76</v>
      </c>
      <c r="CXO48" s="477"/>
      <c r="CXP48" s="477"/>
      <c r="CXQ48" s="477"/>
      <c r="CXR48" s="477"/>
      <c r="CXS48" s="477"/>
      <c r="CXT48" s="477"/>
      <c r="CXU48" s="477"/>
      <c r="CXV48" s="477"/>
      <c r="CXW48" s="477"/>
      <c r="CXX48" s="477"/>
      <c r="CXY48" s="477"/>
      <c r="CXZ48" s="477"/>
      <c r="CYA48" s="477"/>
      <c r="CYB48" s="477"/>
      <c r="CYC48" s="477"/>
      <c r="CYD48" s="477" t="s">
        <v>76</v>
      </c>
      <c r="CYE48" s="477"/>
      <c r="CYF48" s="477"/>
      <c r="CYG48" s="477"/>
      <c r="CYH48" s="477"/>
      <c r="CYI48" s="477"/>
      <c r="CYJ48" s="477"/>
      <c r="CYK48" s="477"/>
      <c r="CYL48" s="477"/>
      <c r="CYM48" s="477"/>
      <c r="CYN48" s="477"/>
      <c r="CYO48" s="477"/>
      <c r="CYP48" s="477"/>
      <c r="CYQ48" s="477"/>
      <c r="CYR48" s="477"/>
      <c r="CYS48" s="477"/>
      <c r="CYT48" s="477" t="s">
        <v>76</v>
      </c>
      <c r="CYU48" s="477"/>
      <c r="CYV48" s="477"/>
      <c r="CYW48" s="477"/>
      <c r="CYX48" s="477"/>
      <c r="CYY48" s="477"/>
      <c r="CYZ48" s="477"/>
      <c r="CZA48" s="477"/>
      <c r="CZB48" s="477"/>
      <c r="CZC48" s="477"/>
      <c r="CZD48" s="477"/>
      <c r="CZE48" s="477"/>
      <c r="CZF48" s="477"/>
      <c r="CZG48" s="477"/>
      <c r="CZH48" s="477"/>
      <c r="CZI48" s="477"/>
      <c r="CZJ48" s="477" t="s">
        <v>76</v>
      </c>
      <c r="CZK48" s="477"/>
      <c r="CZL48" s="477"/>
      <c r="CZM48" s="477"/>
      <c r="CZN48" s="477"/>
      <c r="CZO48" s="477"/>
      <c r="CZP48" s="477"/>
      <c r="CZQ48" s="477"/>
      <c r="CZR48" s="477"/>
      <c r="CZS48" s="477"/>
      <c r="CZT48" s="477"/>
      <c r="CZU48" s="477"/>
      <c r="CZV48" s="477"/>
      <c r="CZW48" s="477"/>
      <c r="CZX48" s="477"/>
      <c r="CZY48" s="477"/>
      <c r="CZZ48" s="477" t="s">
        <v>76</v>
      </c>
      <c r="DAA48" s="477"/>
      <c r="DAB48" s="477"/>
      <c r="DAC48" s="477"/>
      <c r="DAD48" s="477"/>
      <c r="DAE48" s="477"/>
      <c r="DAF48" s="477"/>
      <c r="DAG48" s="477"/>
      <c r="DAH48" s="477"/>
      <c r="DAI48" s="477"/>
      <c r="DAJ48" s="477"/>
      <c r="DAK48" s="477"/>
      <c r="DAL48" s="477"/>
      <c r="DAM48" s="477"/>
      <c r="DAN48" s="477"/>
      <c r="DAO48" s="477"/>
      <c r="DAP48" s="477" t="s">
        <v>76</v>
      </c>
      <c r="DAQ48" s="477"/>
      <c r="DAR48" s="477"/>
      <c r="DAS48" s="477"/>
      <c r="DAT48" s="477"/>
      <c r="DAU48" s="477"/>
      <c r="DAV48" s="477"/>
      <c r="DAW48" s="477"/>
      <c r="DAX48" s="477"/>
      <c r="DAY48" s="477"/>
      <c r="DAZ48" s="477"/>
      <c r="DBA48" s="477"/>
      <c r="DBB48" s="477"/>
      <c r="DBC48" s="477"/>
      <c r="DBD48" s="477"/>
      <c r="DBE48" s="477"/>
      <c r="DBF48" s="477" t="s">
        <v>76</v>
      </c>
      <c r="DBG48" s="477"/>
      <c r="DBH48" s="477"/>
      <c r="DBI48" s="477"/>
      <c r="DBJ48" s="477"/>
      <c r="DBK48" s="477"/>
      <c r="DBL48" s="477"/>
      <c r="DBM48" s="477"/>
      <c r="DBN48" s="477"/>
      <c r="DBO48" s="477"/>
      <c r="DBP48" s="477"/>
      <c r="DBQ48" s="477"/>
      <c r="DBR48" s="477"/>
      <c r="DBS48" s="477"/>
      <c r="DBT48" s="477"/>
      <c r="DBU48" s="477"/>
      <c r="DBV48" s="477" t="s">
        <v>76</v>
      </c>
      <c r="DBW48" s="477"/>
      <c r="DBX48" s="477"/>
      <c r="DBY48" s="477"/>
      <c r="DBZ48" s="477"/>
      <c r="DCA48" s="477"/>
      <c r="DCB48" s="477"/>
      <c r="DCC48" s="477"/>
      <c r="DCD48" s="477"/>
      <c r="DCE48" s="477"/>
      <c r="DCF48" s="477"/>
      <c r="DCG48" s="477"/>
      <c r="DCH48" s="477"/>
      <c r="DCI48" s="477"/>
      <c r="DCJ48" s="477"/>
      <c r="DCK48" s="477"/>
      <c r="DCL48" s="477" t="s">
        <v>76</v>
      </c>
      <c r="DCM48" s="477"/>
      <c r="DCN48" s="477"/>
      <c r="DCO48" s="477"/>
      <c r="DCP48" s="477"/>
      <c r="DCQ48" s="477"/>
      <c r="DCR48" s="477"/>
      <c r="DCS48" s="477"/>
      <c r="DCT48" s="477"/>
      <c r="DCU48" s="477"/>
      <c r="DCV48" s="477"/>
      <c r="DCW48" s="477"/>
      <c r="DCX48" s="477"/>
      <c r="DCY48" s="477"/>
      <c r="DCZ48" s="477"/>
      <c r="DDA48" s="477"/>
      <c r="DDB48" s="477" t="s">
        <v>76</v>
      </c>
      <c r="DDC48" s="477"/>
      <c r="DDD48" s="477"/>
      <c r="DDE48" s="477"/>
      <c r="DDF48" s="477"/>
      <c r="DDG48" s="477"/>
      <c r="DDH48" s="477"/>
      <c r="DDI48" s="477"/>
      <c r="DDJ48" s="477"/>
      <c r="DDK48" s="477"/>
      <c r="DDL48" s="477"/>
      <c r="DDM48" s="477"/>
      <c r="DDN48" s="477"/>
      <c r="DDO48" s="477"/>
      <c r="DDP48" s="477"/>
      <c r="DDQ48" s="477"/>
      <c r="DDR48" s="477" t="s">
        <v>76</v>
      </c>
      <c r="DDS48" s="477"/>
      <c r="DDT48" s="477"/>
      <c r="DDU48" s="477"/>
      <c r="DDV48" s="477"/>
      <c r="DDW48" s="477"/>
      <c r="DDX48" s="477"/>
      <c r="DDY48" s="477"/>
      <c r="DDZ48" s="477"/>
      <c r="DEA48" s="477"/>
      <c r="DEB48" s="477"/>
      <c r="DEC48" s="477"/>
      <c r="DED48" s="477"/>
      <c r="DEE48" s="477"/>
      <c r="DEF48" s="477"/>
      <c r="DEG48" s="477"/>
      <c r="DEH48" s="477" t="s">
        <v>76</v>
      </c>
      <c r="DEI48" s="477"/>
      <c r="DEJ48" s="477"/>
      <c r="DEK48" s="477"/>
      <c r="DEL48" s="477"/>
      <c r="DEM48" s="477"/>
      <c r="DEN48" s="477"/>
      <c r="DEO48" s="477"/>
      <c r="DEP48" s="477"/>
      <c r="DEQ48" s="477"/>
      <c r="DER48" s="477"/>
      <c r="DES48" s="477"/>
      <c r="DET48" s="477"/>
      <c r="DEU48" s="477"/>
      <c r="DEV48" s="477"/>
      <c r="DEW48" s="477"/>
      <c r="DEX48" s="477" t="s">
        <v>76</v>
      </c>
      <c r="DEY48" s="477"/>
      <c r="DEZ48" s="477"/>
      <c r="DFA48" s="477"/>
      <c r="DFB48" s="477"/>
      <c r="DFC48" s="477"/>
      <c r="DFD48" s="477"/>
      <c r="DFE48" s="477"/>
      <c r="DFF48" s="477"/>
      <c r="DFG48" s="477"/>
      <c r="DFH48" s="477"/>
      <c r="DFI48" s="477"/>
      <c r="DFJ48" s="477"/>
      <c r="DFK48" s="477"/>
      <c r="DFL48" s="477"/>
      <c r="DFM48" s="477"/>
      <c r="DFN48" s="477" t="s">
        <v>76</v>
      </c>
      <c r="DFO48" s="477"/>
      <c r="DFP48" s="477"/>
      <c r="DFQ48" s="477"/>
      <c r="DFR48" s="477"/>
      <c r="DFS48" s="477"/>
      <c r="DFT48" s="477"/>
      <c r="DFU48" s="477"/>
      <c r="DFV48" s="477"/>
      <c r="DFW48" s="477"/>
      <c r="DFX48" s="477"/>
      <c r="DFY48" s="477"/>
      <c r="DFZ48" s="477"/>
      <c r="DGA48" s="477"/>
      <c r="DGB48" s="477"/>
      <c r="DGC48" s="477"/>
      <c r="DGD48" s="477" t="s">
        <v>76</v>
      </c>
      <c r="DGE48" s="477"/>
      <c r="DGF48" s="477"/>
      <c r="DGG48" s="477"/>
      <c r="DGH48" s="477"/>
      <c r="DGI48" s="477"/>
      <c r="DGJ48" s="477"/>
      <c r="DGK48" s="477"/>
      <c r="DGL48" s="477"/>
      <c r="DGM48" s="477"/>
      <c r="DGN48" s="477"/>
      <c r="DGO48" s="477"/>
      <c r="DGP48" s="477"/>
      <c r="DGQ48" s="477"/>
      <c r="DGR48" s="477"/>
      <c r="DGS48" s="477"/>
      <c r="DGT48" s="477" t="s">
        <v>76</v>
      </c>
      <c r="DGU48" s="477"/>
      <c r="DGV48" s="477"/>
      <c r="DGW48" s="477"/>
      <c r="DGX48" s="477"/>
      <c r="DGY48" s="477"/>
      <c r="DGZ48" s="477"/>
      <c r="DHA48" s="477"/>
      <c r="DHB48" s="477"/>
      <c r="DHC48" s="477"/>
      <c r="DHD48" s="477"/>
      <c r="DHE48" s="477"/>
      <c r="DHF48" s="477"/>
      <c r="DHG48" s="477"/>
      <c r="DHH48" s="477"/>
      <c r="DHI48" s="477"/>
      <c r="DHJ48" s="477" t="s">
        <v>76</v>
      </c>
      <c r="DHK48" s="477"/>
      <c r="DHL48" s="477"/>
      <c r="DHM48" s="477"/>
      <c r="DHN48" s="477"/>
      <c r="DHO48" s="477"/>
      <c r="DHP48" s="477"/>
      <c r="DHQ48" s="477"/>
      <c r="DHR48" s="477"/>
      <c r="DHS48" s="477"/>
      <c r="DHT48" s="477"/>
      <c r="DHU48" s="477"/>
      <c r="DHV48" s="477"/>
      <c r="DHW48" s="477"/>
      <c r="DHX48" s="477"/>
      <c r="DHY48" s="477"/>
      <c r="DHZ48" s="477" t="s">
        <v>76</v>
      </c>
      <c r="DIA48" s="477"/>
      <c r="DIB48" s="477"/>
      <c r="DIC48" s="477"/>
      <c r="DID48" s="477"/>
      <c r="DIE48" s="477"/>
      <c r="DIF48" s="477"/>
      <c r="DIG48" s="477"/>
      <c r="DIH48" s="477"/>
      <c r="DII48" s="477"/>
      <c r="DIJ48" s="477"/>
      <c r="DIK48" s="477"/>
      <c r="DIL48" s="477"/>
      <c r="DIM48" s="477"/>
      <c r="DIN48" s="477"/>
      <c r="DIO48" s="477"/>
      <c r="DIP48" s="477" t="s">
        <v>76</v>
      </c>
      <c r="DIQ48" s="477"/>
      <c r="DIR48" s="477"/>
      <c r="DIS48" s="477"/>
      <c r="DIT48" s="477"/>
      <c r="DIU48" s="477"/>
      <c r="DIV48" s="477"/>
      <c r="DIW48" s="477"/>
      <c r="DIX48" s="477"/>
      <c r="DIY48" s="477"/>
      <c r="DIZ48" s="477"/>
      <c r="DJA48" s="477"/>
      <c r="DJB48" s="477"/>
      <c r="DJC48" s="477"/>
      <c r="DJD48" s="477"/>
      <c r="DJE48" s="477"/>
      <c r="DJF48" s="477" t="s">
        <v>76</v>
      </c>
      <c r="DJG48" s="477"/>
      <c r="DJH48" s="477"/>
      <c r="DJI48" s="477"/>
      <c r="DJJ48" s="477"/>
      <c r="DJK48" s="477"/>
      <c r="DJL48" s="477"/>
      <c r="DJM48" s="477"/>
      <c r="DJN48" s="477"/>
      <c r="DJO48" s="477"/>
      <c r="DJP48" s="477"/>
      <c r="DJQ48" s="477"/>
      <c r="DJR48" s="477"/>
      <c r="DJS48" s="477"/>
      <c r="DJT48" s="477"/>
      <c r="DJU48" s="477"/>
      <c r="DJV48" s="477" t="s">
        <v>76</v>
      </c>
      <c r="DJW48" s="477"/>
      <c r="DJX48" s="477"/>
      <c r="DJY48" s="477"/>
      <c r="DJZ48" s="477"/>
      <c r="DKA48" s="477"/>
      <c r="DKB48" s="477"/>
      <c r="DKC48" s="477"/>
      <c r="DKD48" s="477"/>
      <c r="DKE48" s="477"/>
      <c r="DKF48" s="477"/>
      <c r="DKG48" s="477"/>
      <c r="DKH48" s="477"/>
      <c r="DKI48" s="477"/>
      <c r="DKJ48" s="477"/>
      <c r="DKK48" s="477"/>
      <c r="DKL48" s="477" t="s">
        <v>76</v>
      </c>
      <c r="DKM48" s="477"/>
      <c r="DKN48" s="477"/>
      <c r="DKO48" s="477"/>
      <c r="DKP48" s="477"/>
      <c r="DKQ48" s="477"/>
      <c r="DKR48" s="477"/>
      <c r="DKS48" s="477"/>
      <c r="DKT48" s="477"/>
      <c r="DKU48" s="477"/>
      <c r="DKV48" s="477"/>
      <c r="DKW48" s="477"/>
      <c r="DKX48" s="477"/>
      <c r="DKY48" s="477"/>
      <c r="DKZ48" s="477"/>
      <c r="DLA48" s="477"/>
      <c r="DLB48" s="477" t="s">
        <v>76</v>
      </c>
      <c r="DLC48" s="477"/>
      <c r="DLD48" s="477"/>
      <c r="DLE48" s="477"/>
      <c r="DLF48" s="477"/>
      <c r="DLG48" s="477"/>
      <c r="DLH48" s="477"/>
      <c r="DLI48" s="477"/>
      <c r="DLJ48" s="477"/>
      <c r="DLK48" s="477"/>
      <c r="DLL48" s="477"/>
      <c r="DLM48" s="477"/>
      <c r="DLN48" s="477"/>
      <c r="DLO48" s="477"/>
      <c r="DLP48" s="477"/>
      <c r="DLQ48" s="477"/>
      <c r="DLR48" s="477" t="s">
        <v>76</v>
      </c>
      <c r="DLS48" s="477"/>
      <c r="DLT48" s="477"/>
      <c r="DLU48" s="477"/>
      <c r="DLV48" s="477"/>
      <c r="DLW48" s="477"/>
      <c r="DLX48" s="477"/>
      <c r="DLY48" s="477"/>
      <c r="DLZ48" s="477"/>
      <c r="DMA48" s="477"/>
      <c r="DMB48" s="477"/>
      <c r="DMC48" s="477"/>
      <c r="DMD48" s="477"/>
      <c r="DME48" s="477"/>
      <c r="DMF48" s="477"/>
      <c r="DMG48" s="477"/>
      <c r="DMH48" s="477" t="s">
        <v>76</v>
      </c>
      <c r="DMI48" s="477"/>
      <c r="DMJ48" s="477"/>
      <c r="DMK48" s="477"/>
      <c r="DML48" s="477"/>
      <c r="DMM48" s="477"/>
      <c r="DMN48" s="477"/>
      <c r="DMO48" s="477"/>
      <c r="DMP48" s="477"/>
      <c r="DMQ48" s="477"/>
      <c r="DMR48" s="477"/>
      <c r="DMS48" s="477"/>
      <c r="DMT48" s="477"/>
      <c r="DMU48" s="477"/>
      <c r="DMV48" s="477"/>
      <c r="DMW48" s="477"/>
      <c r="DMX48" s="477" t="s">
        <v>76</v>
      </c>
      <c r="DMY48" s="477"/>
      <c r="DMZ48" s="477"/>
      <c r="DNA48" s="477"/>
      <c r="DNB48" s="477"/>
      <c r="DNC48" s="477"/>
      <c r="DND48" s="477"/>
      <c r="DNE48" s="477"/>
      <c r="DNF48" s="477"/>
      <c r="DNG48" s="477"/>
      <c r="DNH48" s="477"/>
      <c r="DNI48" s="477"/>
      <c r="DNJ48" s="477"/>
      <c r="DNK48" s="477"/>
      <c r="DNL48" s="477"/>
      <c r="DNM48" s="477"/>
      <c r="DNN48" s="477" t="s">
        <v>76</v>
      </c>
      <c r="DNO48" s="477"/>
      <c r="DNP48" s="477"/>
      <c r="DNQ48" s="477"/>
      <c r="DNR48" s="477"/>
      <c r="DNS48" s="477"/>
      <c r="DNT48" s="477"/>
      <c r="DNU48" s="477"/>
      <c r="DNV48" s="477"/>
      <c r="DNW48" s="477"/>
      <c r="DNX48" s="477"/>
      <c r="DNY48" s="477"/>
      <c r="DNZ48" s="477"/>
      <c r="DOA48" s="477"/>
      <c r="DOB48" s="477"/>
      <c r="DOC48" s="477"/>
      <c r="DOD48" s="477" t="s">
        <v>76</v>
      </c>
      <c r="DOE48" s="477"/>
      <c r="DOF48" s="477"/>
      <c r="DOG48" s="477"/>
      <c r="DOH48" s="477"/>
      <c r="DOI48" s="477"/>
      <c r="DOJ48" s="477"/>
      <c r="DOK48" s="477"/>
      <c r="DOL48" s="477"/>
      <c r="DOM48" s="477"/>
      <c r="DON48" s="477"/>
      <c r="DOO48" s="477"/>
      <c r="DOP48" s="477"/>
      <c r="DOQ48" s="477"/>
      <c r="DOR48" s="477"/>
      <c r="DOS48" s="477"/>
      <c r="DOT48" s="477" t="s">
        <v>76</v>
      </c>
      <c r="DOU48" s="477"/>
      <c r="DOV48" s="477"/>
      <c r="DOW48" s="477"/>
      <c r="DOX48" s="477"/>
      <c r="DOY48" s="477"/>
      <c r="DOZ48" s="477"/>
      <c r="DPA48" s="477"/>
      <c r="DPB48" s="477"/>
      <c r="DPC48" s="477"/>
      <c r="DPD48" s="477"/>
      <c r="DPE48" s="477"/>
      <c r="DPF48" s="477"/>
      <c r="DPG48" s="477"/>
      <c r="DPH48" s="477"/>
      <c r="DPI48" s="477"/>
      <c r="DPJ48" s="477" t="s">
        <v>76</v>
      </c>
      <c r="DPK48" s="477"/>
      <c r="DPL48" s="477"/>
      <c r="DPM48" s="477"/>
      <c r="DPN48" s="477"/>
      <c r="DPO48" s="477"/>
      <c r="DPP48" s="477"/>
      <c r="DPQ48" s="477"/>
      <c r="DPR48" s="477"/>
      <c r="DPS48" s="477"/>
      <c r="DPT48" s="477"/>
      <c r="DPU48" s="477"/>
      <c r="DPV48" s="477"/>
      <c r="DPW48" s="477"/>
      <c r="DPX48" s="477"/>
      <c r="DPY48" s="477"/>
      <c r="DPZ48" s="477" t="s">
        <v>76</v>
      </c>
      <c r="DQA48" s="477"/>
      <c r="DQB48" s="477"/>
      <c r="DQC48" s="477"/>
      <c r="DQD48" s="477"/>
      <c r="DQE48" s="477"/>
      <c r="DQF48" s="477"/>
      <c r="DQG48" s="477"/>
      <c r="DQH48" s="477"/>
      <c r="DQI48" s="477"/>
      <c r="DQJ48" s="477"/>
      <c r="DQK48" s="477"/>
      <c r="DQL48" s="477"/>
      <c r="DQM48" s="477"/>
      <c r="DQN48" s="477"/>
      <c r="DQO48" s="477"/>
      <c r="DQP48" s="477" t="s">
        <v>76</v>
      </c>
      <c r="DQQ48" s="477"/>
      <c r="DQR48" s="477"/>
      <c r="DQS48" s="477"/>
      <c r="DQT48" s="477"/>
      <c r="DQU48" s="477"/>
      <c r="DQV48" s="477"/>
      <c r="DQW48" s="477"/>
      <c r="DQX48" s="477"/>
      <c r="DQY48" s="477"/>
      <c r="DQZ48" s="477"/>
      <c r="DRA48" s="477"/>
      <c r="DRB48" s="477"/>
      <c r="DRC48" s="477"/>
      <c r="DRD48" s="477"/>
      <c r="DRE48" s="477"/>
      <c r="DRF48" s="477" t="s">
        <v>76</v>
      </c>
      <c r="DRG48" s="477"/>
      <c r="DRH48" s="477"/>
      <c r="DRI48" s="477"/>
      <c r="DRJ48" s="477"/>
      <c r="DRK48" s="477"/>
      <c r="DRL48" s="477"/>
      <c r="DRM48" s="477"/>
      <c r="DRN48" s="477"/>
      <c r="DRO48" s="477"/>
      <c r="DRP48" s="477"/>
      <c r="DRQ48" s="477"/>
      <c r="DRR48" s="477"/>
      <c r="DRS48" s="477"/>
      <c r="DRT48" s="477"/>
      <c r="DRU48" s="477"/>
      <c r="DRV48" s="477" t="s">
        <v>76</v>
      </c>
      <c r="DRW48" s="477"/>
      <c r="DRX48" s="477"/>
      <c r="DRY48" s="477"/>
      <c r="DRZ48" s="477"/>
      <c r="DSA48" s="477"/>
      <c r="DSB48" s="477"/>
      <c r="DSC48" s="477"/>
      <c r="DSD48" s="477"/>
      <c r="DSE48" s="477"/>
      <c r="DSF48" s="477"/>
      <c r="DSG48" s="477"/>
      <c r="DSH48" s="477"/>
      <c r="DSI48" s="477"/>
      <c r="DSJ48" s="477"/>
      <c r="DSK48" s="477"/>
      <c r="DSL48" s="477" t="s">
        <v>76</v>
      </c>
      <c r="DSM48" s="477"/>
      <c r="DSN48" s="477"/>
      <c r="DSO48" s="477"/>
      <c r="DSP48" s="477"/>
      <c r="DSQ48" s="477"/>
      <c r="DSR48" s="477"/>
      <c r="DSS48" s="477"/>
      <c r="DST48" s="477"/>
      <c r="DSU48" s="477"/>
      <c r="DSV48" s="477"/>
      <c r="DSW48" s="477"/>
      <c r="DSX48" s="477"/>
      <c r="DSY48" s="477"/>
      <c r="DSZ48" s="477"/>
      <c r="DTA48" s="477"/>
      <c r="DTB48" s="477" t="s">
        <v>76</v>
      </c>
      <c r="DTC48" s="477"/>
      <c r="DTD48" s="477"/>
      <c r="DTE48" s="477"/>
      <c r="DTF48" s="477"/>
      <c r="DTG48" s="477"/>
      <c r="DTH48" s="477"/>
      <c r="DTI48" s="477"/>
      <c r="DTJ48" s="477"/>
      <c r="DTK48" s="477"/>
      <c r="DTL48" s="477"/>
      <c r="DTM48" s="477"/>
      <c r="DTN48" s="477"/>
      <c r="DTO48" s="477"/>
      <c r="DTP48" s="477"/>
      <c r="DTQ48" s="477"/>
      <c r="DTR48" s="477" t="s">
        <v>76</v>
      </c>
      <c r="DTS48" s="477"/>
      <c r="DTT48" s="477"/>
      <c r="DTU48" s="477"/>
      <c r="DTV48" s="477"/>
      <c r="DTW48" s="477"/>
      <c r="DTX48" s="477"/>
      <c r="DTY48" s="477"/>
      <c r="DTZ48" s="477"/>
      <c r="DUA48" s="477"/>
      <c r="DUB48" s="477"/>
      <c r="DUC48" s="477"/>
      <c r="DUD48" s="477"/>
      <c r="DUE48" s="477"/>
      <c r="DUF48" s="477"/>
      <c r="DUG48" s="477"/>
      <c r="DUH48" s="477" t="s">
        <v>76</v>
      </c>
      <c r="DUI48" s="477"/>
      <c r="DUJ48" s="477"/>
      <c r="DUK48" s="477"/>
      <c r="DUL48" s="477"/>
      <c r="DUM48" s="477"/>
      <c r="DUN48" s="477"/>
      <c r="DUO48" s="477"/>
      <c r="DUP48" s="477"/>
      <c r="DUQ48" s="477"/>
      <c r="DUR48" s="477"/>
      <c r="DUS48" s="477"/>
      <c r="DUT48" s="477"/>
      <c r="DUU48" s="477"/>
      <c r="DUV48" s="477"/>
      <c r="DUW48" s="477"/>
      <c r="DUX48" s="477" t="s">
        <v>76</v>
      </c>
      <c r="DUY48" s="477"/>
      <c r="DUZ48" s="477"/>
      <c r="DVA48" s="477"/>
      <c r="DVB48" s="477"/>
      <c r="DVC48" s="477"/>
      <c r="DVD48" s="477"/>
      <c r="DVE48" s="477"/>
      <c r="DVF48" s="477"/>
      <c r="DVG48" s="477"/>
      <c r="DVH48" s="477"/>
      <c r="DVI48" s="477"/>
      <c r="DVJ48" s="477"/>
      <c r="DVK48" s="477"/>
      <c r="DVL48" s="477"/>
      <c r="DVM48" s="477"/>
      <c r="DVN48" s="477" t="s">
        <v>76</v>
      </c>
      <c r="DVO48" s="477"/>
      <c r="DVP48" s="477"/>
      <c r="DVQ48" s="477"/>
      <c r="DVR48" s="477"/>
      <c r="DVS48" s="477"/>
      <c r="DVT48" s="477"/>
      <c r="DVU48" s="477"/>
      <c r="DVV48" s="477"/>
      <c r="DVW48" s="477"/>
      <c r="DVX48" s="477"/>
      <c r="DVY48" s="477"/>
      <c r="DVZ48" s="477"/>
      <c r="DWA48" s="477"/>
      <c r="DWB48" s="477"/>
      <c r="DWC48" s="477"/>
      <c r="DWD48" s="477" t="s">
        <v>76</v>
      </c>
      <c r="DWE48" s="477"/>
      <c r="DWF48" s="477"/>
      <c r="DWG48" s="477"/>
      <c r="DWH48" s="477"/>
      <c r="DWI48" s="477"/>
      <c r="DWJ48" s="477"/>
      <c r="DWK48" s="477"/>
      <c r="DWL48" s="477"/>
      <c r="DWM48" s="477"/>
      <c r="DWN48" s="477"/>
      <c r="DWO48" s="477"/>
      <c r="DWP48" s="477"/>
      <c r="DWQ48" s="477"/>
      <c r="DWR48" s="477"/>
      <c r="DWS48" s="477"/>
      <c r="DWT48" s="477" t="s">
        <v>76</v>
      </c>
      <c r="DWU48" s="477"/>
      <c r="DWV48" s="477"/>
      <c r="DWW48" s="477"/>
      <c r="DWX48" s="477"/>
      <c r="DWY48" s="477"/>
      <c r="DWZ48" s="477"/>
      <c r="DXA48" s="477"/>
      <c r="DXB48" s="477"/>
      <c r="DXC48" s="477"/>
      <c r="DXD48" s="477"/>
      <c r="DXE48" s="477"/>
      <c r="DXF48" s="477"/>
      <c r="DXG48" s="477"/>
      <c r="DXH48" s="477"/>
      <c r="DXI48" s="477"/>
      <c r="DXJ48" s="477" t="s">
        <v>76</v>
      </c>
      <c r="DXK48" s="477"/>
      <c r="DXL48" s="477"/>
      <c r="DXM48" s="477"/>
      <c r="DXN48" s="477"/>
      <c r="DXO48" s="477"/>
      <c r="DXP48" s="477"/>
      <c r="DXQ48" s="477"/>
      <c r="DXR48" s="477"/>
      <c r="DXS48" s="477"/>
      <c r="DXT48" s="477"/>
      <c r="DXU48" s="477"/>
      <c r="DXV48" s="477"/>
      <c r="DXW48" s="477"/>
      <c r="DXX48" s="477"/>
      <c r="DXY48" s="477"/>
      <c r="DXZ48" s="477" t="s">
        <v>76</v>
      </c>
      <c r="DYA48" s="477"/>
      <c r="DYB48" s="477"/>
      <c r="DYC48" s="477"/>
      <c r="DYD48" s="477"/>
      <c r="DYE48" s="477"/>
      <c r="DYF48" s="477"/>
      <c r="DYG48" s="477"/>
      <c r="DYH48" s="477"/>
      <c r="DYI48" s="477"/>
      <c r="DYJ48" s="477"/>
      <c r="DYK48" s="477"/>
      <c r="DYL48" s="477"/>
      <c r="DYM48" s="477"/>
      <c r="DYN48" s="477"/>
      <c r="DYO48" s="477"/>
      <c r="DYP48" s="477" t="s">
        <v>76</v>
      </c>
      <c r="DYQ48" s="477"/>
      <c r="DYR48" s="477"/>
      <c r="DYS48" s="477"/>
      <c r="DYT48" s="477"/>
      <c r="DYU48" s="477"/>
      <c r="DYV48" s="477"/>
      <c r="DYW48" s="477"/>
      <c r="DYX48" s="477"/>
      <c r="DYY48" s="477"/>
      <c r="DYZ48" s="477"/>
      <c r="DZA48" s="477"/>
      <c r="DZB48" s="477"/>
      <c r="DZC48" s="477"/>
      <c r="DZD48" s="477"/>
      <c r="DZE48" s="477"/>
      <c r="DZF48" s="477" t="s">
        <v>76</v>
      </c>
      <c r="DZG48" s="477"/>
      <c r="DZH48" s="477"/>
      <c r="DZI48" s="477"/>
      <c r="DZJ48" s="477"/>
      <c r="DZK48" s="477"/>
      <c r="DZL48" s="477"/>
      <c r="DZM48" s="477"/>
      <c r="DZN48" s="477"/>
      <c r="DZO48" s="477"/>
      <c r="DZP48" s="477"/>
      <c r="DZQ48" s="477"/>
      <c r="DZR48" s="477"/>
      <c r="DZS48" s="477"/>
      <c r="DZT48" s="477"/>
      <c r="DZU48" s="477"/>
      <c r="DZV48" s="477" t="s">
        <v>76</v>
      </c>
      <c r="DZW48" s="477"/>
      <c r="DZX48" s="477"/>
      <c r="DZY48" s="477"/>
      <c r="DZZ48" s="477"/>
      <c r="EAA48" s="477"/>
      <c r="EAB48" s="477"/>
      <c r="EAC48" s="477"/>
      <c r="EAD48" s="477"/>
      <c r="EAE48" s="477"/>
      <c r="EAF48" s="477"/>
      <c r="EAG48" s="477"/>
      <c r="EAH48" s="477"/>
      <c r="EAI48" s="477"/>
      <c r="EAJ48" s="477"/>
      <c r="EAK48" s="477"/>
      <c r="EAL48" s="477" t="s">
        <v>76</v>
      </c>
      <c r="EAM48" s="477"/>
      <c r="EAN48" s="477"/>
      <c r="EAO48" s="477"/>
      <c r="EAP48" s="477"/>
      <c r="EAQ48" s="477"/>
      <c r="EAR48" s="477"/>
      <c r="EAS48" s="477"/>
      <c r="EAT48" s="477"/>
      <c r="EAU48" s="477"/>
      <c r="EAV48" s="477"/>
      <c r="EAW48" s="477"/>
      <c r="EAX48" s="477"/>
      <c r="EAY48" s="477"/>
      <c r="EAZ48" s="477"/>
      <c r="EBA48" s="477"/>
      <c r="EBB48" s="477" t="s">
        <v>76</v>
      </c>
      <c r="EBC48" s="477"/>
      <c r="EBD48" s="477"/>
      <c r="EBE48" s="477"/>
      <c r="EBF48" s="477"/>
      <c r="EBG48" s="477"/>
      <c r="EBH48" s="477"/>
      <c r="EBI48" s="477"/>
      <c r="EBJ48" s="477"/>
      <c r="EBK48" s="477"/>
      <c r="EBL48" s="477"/>
      <c r="EBM48" s="477"/>
      <c r="EBN48" s="477"/>
      <c r="EBO48" s="477"/>
      <c r="EBP48" s="477"/>
      <c r="EBQ48" s="477"/>
      <c r="EBR48" s="477" t="s">
        <v>76</v>
      </c>
      <c r="EBS48" s="477"/>
      <c r="EBT48" s="477"/>
      <c r="EBU48" s="477"/>
      <c r="EBV48" s="477"/>
      <c r="EBW48" s="477"/>
      <c r="EBX48" s="477"/>
      <c r="EBY48" s="477"/>
      <c r="EBZ48" s="477"/>
      <c r="ECA48" s="477"/>
      <c r="ECB48" s="477"/>
      <c r="ECC48" s="477"/>
      <c r="ECD48" s="477"/>
      <c r="ECE48" s="477"/>
      <c r="ECF48" s="477"/>
      <c r="ECG48" s="477"/>
      <c r="ECH48" s="477" t="s">
        <v>76</v>
      </c>
      <c r="ECI48" s="477"/>
      <c r="ECJ48" s="477"/>
      <c r="ECK48" s="477"/>
      <c r="ECL48" s="477"/>
      <c r="ECM48" s="477"/>
      <c r="ECN48" s="477"/>
      <c r="ECO48" s="477"/>
      <c r="ECP48" s="477"/>
      <c r="ECQ48" s="477"/>
      <c r="ECR48" s="477"/>
      <c r="ECS48" s="477"/>
      <c r="ECT48" s="477"/>
      <c r="ECU48" s="477"/>
      <c r="ECV48" s="477"/>
      <c r="ECW48" s="477"/>
      <c r="ECX48" s="477" t="s">
        <v>76</v>
      </c>
      <c r="ECY48" s="477"/>
      <c r="ECZ48" s="477"/>
      <c r="EDA48" s="477"/>
      <c r="EDB48" s="477"/>
      <c r="EDC48" s="477"/>
      <c r="EDD48" s="477"/>
      <c r="EDE48" s="477"/>
      <c r="EDF48" s="477"/>
      <c r="EDG48" s="477"/>
      <c r="EDH48" s="477"/>
      <c r="EDI48" s="477"/>
      <c r="EDJ48" s="477"/>
      <c r="EDK48" s="477"/>
      <c r="EDL48" s="477"/>
      <c r="EDM48" s="477"/>
      <c r="EDN48" s="477" t="s">
        <v>76</v>
      </c>
      <c r="EDO48" s="477"/>
      <c r="EDP48" s="477"/>
      <c r="EDQ48" s="477"/>
      <c r="EDR48" s="477"/>
      <c r="EDS48" s="477"/>
      <c r="EDT48" s="477"/>
      <c r="EDU48" s="477"/>
      <c r="EDV48" s="477"/>
      <c r="EDW48" s="477"/>
      <c r="EDX48" s="477"/>
      <c r="EDY48" s="477"/>
      <c r="EDZ48" s="477"/>
      <c r="EEA48" s="477"/>
      <c r="EEB48" s="477"/>
      <c r="EEC48" s="477"/>
      <c r="EED48" s="477" t="s">
        <v>76</v>
      </c>
      <c r="EEE48" s="477"/>
      <c r="EEF48" s="477"/>
      <c r="EEG48" s="477"/>
      <c r="EEH48" s="477"/>
      <c r="EEI48" s="477"/>
      <c r="EEJ48" s="477"/>
      <c r="EEK48" s="477"/>
      <c r="EEL48" s="477"/>
      <c r="EEM48" s="477"/>
      <c r="EEN48" s="477"/>
      <c r="EEO48" s="477"/>
      <c r="EEP48" s="477"/>
      <c r="EEQ48" s="477"/>
      <c r="EER48" s="477"/>
      <c r="EES48" s="477"/>
      <c r="EET48" s="477" t="s">
        <v>76</v>
      </c>
      <c r="EEU48" s="477"/>
      <c r="EEV48" s="477"/>
      <c r="EEW48" s="477"/>
      <c r="EEX48" s="477"/>
      <c r="EEY48" s="477"/>
      <c r="EEZ48" s="477"/>
      <c r="EFA48" s="477"/>
      <c r="EFB48" s="477"/>
      <c r="EFC48" s="477"/>
      <c r="EFD48" s="477"/>
      <c r="EFE48" s="477"/>
      <c r="EFF48" s="477"/>
      <c r="EFG48" s="477"/>
      <c r="EFH48" s="477"/>
      <c r="EFI48" s="477"/>
      <c r="EFJ48" s="477" t="s">
        <v>76</v>
      </c>
      <c r="EFK48" s="477"/>
      <c r="EFL48" s="477"/>
      <c r="EFM48" s="477"/>
      <c r="EFN48" s="477"/>
      <c r="EFO48" s="477"/>
      <c r="EFP48" s="477"/>
      <c r="EFQ48" s="477"/>
      <c r="EFR48" s="477"/>
      <c r="EFS48" s="477"/>
      <c r="EFT48" s="477"/>
      <c r="EFU48" s="477"/>
      <c r="EFV48" s="477"/>
      <c r="EFW48" s="477"/>
      <c r="EFX48" s="477"/>
      <c r="EFY48" s="477"/>
      <c r="EFZ48" s="477" t="s">
        <v>76</v>
      </c>
      <c r="EGA48" s="477"/>
      <c r="EGB48" s="477"/>
      <c r="EGC48" s="477"/>
      <c r="EGD48" s="477"/>
      <c r="EGE48" s="477"/>
      <c r="EGF48" s="477"/>
      <c r="EGG48" s="477"/>
      <c r="EGH48" s="477"/>
      <c r="EGI48" s="477"/>
      <c r="EGJ48" s="477"/>
      <c r="EGK48" s="477"/>
      <c r="EGL48" s="477"/>
      <c r="EGM48" s="477"/>
      <c r="EGN48" s="477"/>
      <c r="EGO48" s="477"/>
      <c r="EGP48" s="477" t="s">
        <v>76</v>
      </c>
      <c r="EGQ48" s="477"/>
      <c r="EGR48" s="477"/>
      <c r="EGS48" s="477"/>
      <c r="EGT48" s="477"/>
      <c r="EGU48" s="477"/>
      <c r="EGV48" s="477"/>
      <c r="EGW48" s="477"/>
      <c r="EGX48" s="477"/>
      <c r="EGY48" s="477"/>
      <c r="EGZ48" s="477"/>
      <c r="EHA48" s="477"/>
      <c r="EHB48" s="477"/>
      <c r="EHC48" s="477"/>
      <c r="EHD48" s="477"/>
      <c r="EHE48" s="477"/>
      <c r="EHF48" s="477" t="s">
        <v>76</v>
      </c>
      <c r="EHG48" s="477"/>
      <c r="EHH48" s="477"/>
      <c r="EHI48" s="477"/>
      <c r="EHJ48" s="477"/>
      <c r="EHK48" s="477"/>
      <c r="EHL48" s="477"/>
      <c r="EHM48" s="477"/>
      <c r="EHN48" s="477"/>
      <c r="EHO48" s="477"/>
      <c r="EHP48" s="477"/>
      <c r="EHQ48" s="477"/>
      <c r="EHR48" s="477"/>
      <c r="EHS48" s="477"/>
      <c r="EHT48" s="477"/>
      <c r="EHU48" s="477"/>
      <c r="EHV48" s="477" t="s">
        <v>76</v>
      </c>
      <c r="EHW48" s="477"/>
      <c r="EHX48" s="477"/>
      <c r="EHY48" s="477"/>
      <c r="EHZ48" s="477"/>
      <c r="EIA48" s="477"/>
      <c r="EIB48" s="477"/>
      <c r="EIC48" s="477"/>
      <c r="EID48" s="477"/>
      <c r="EIE48" s="477"/>
      <c r="EIF48" s="477"/>
      <c r="EIG48" s="477"/>
      <c r="EIH48" s="477"/>
      <c r="EII48" s="477"/>
      <c r="EIJ48" s="477"/>
      <c r="EIK48" s="477"/>
      <c r="EIL48" s="477" t="s">
        <v>76</v>
      </c>
      <c r="EIM48" s="477"/>
      <c r="EIN48" s="477"/>
      <c r="EIO48" s="477"/>
      <c r="EIP48" s="477"/>
      <c r="EIQ48" s="477"/>
      <c r="EIR48" s="477"/>
      <c r="EIS48" s="477"/>
      <c r="EIT48" s="477"/>
      <c r="EIU48" s="477"/>
      <c r="EIV48" s="477"/>
      <c r="EIW48" s="477"/>
      <c r="EIX48" s="477"/>
      <c r="EIY48" s="477"/>
      <c r="EIZ48" s="477"/>
      <c r="EJA48" s="477"/>
      <c r="EJB48" s="477" t="s">
        <v>76</v>
      </c>
      <c r="EJC48" s="477"/>
      <c r="EJD48" s="477"/>
      <c r="EJE48" s="477"/>
      <c r="EJF48" s="477"/>
      <c r="EJG48" s="477"/>
      <c r="EJH48" s="477"/>
      <c r="EJI48" s="477"/>
      <c r="EJJ48" s="477"/>
      <c r="EJK48" s="477"/>
      <c r="EJL48" s="477"/>
      <c r="EJM48" s="477"/>
      <c r="EJN48" s="477"/>
      <c r="EJO48" s="477"/>
      <c r="EJP48" s="477"/>
      <c r="EJQ48" s="477"/>
      <c r="EJR48" s="477" t="s">
        <v>76</v>
      </c>
      <c r="EJS48" s="477"/>
      <c r="EJT48" s="477"/>
      <c r="EJU48" s="477"/>
      <c r="EJV48" s="477"/>
      <c r="EJW48" s="477"/>
      <c r="EJX48" s="477"/>
      <c r="EJY48" s="477"/>
      <c r="EJZ48" s="477"/>
      <c r="EKA48" s="477"/>
      <c r="EKB48" s="477"/>
      <c r="EKC48" s="477"/>
      <c r="EKD48" s="477"/>
      <c r="EKE48" s="477"/>
      <c r="EKF48" s="477"/>
      <c r="EKG48" s="477"/>
      <c r="EKH48" s="477" t="s">
        <v>76</v>
      </c>
      <c r="EKI48" s="477"/>
      <c r="EKJ48" s="477"/>
      <c r="EKK48" s="477"/>
      <c r="EKL48" s="477"/>
      <c r="EKM48" s="477"/>
      <c r="EKN48" s="477"/>
      <c r="EKO48" s="477"/>
      <c r="EKP48" s="477"/>
      <c r="EKQ48" s="477"/>
      <c r="EKR48" s="477"/>
      <c r="EKS48" s="477"/>
      <c r="EKT48" s="477"/>
      <c r="EKU48" s="477"/>
      <c r="EKV48" s="477"/>
      <c r="EKW48" s="477"/>
      <c r="EKX48" s="477" t="s">
        <v>76</v>
      </c>
      <c r="EKY48" s="477"/>
      <c r="EKZ48" s="477"/>
      <c r="ELA48" s="477"/>
      <c r="ELB48" s="477"/>
      <c r="ELC48" s="477"/>
      <c r="ELD48" s="477"/>
      <c r="ELE48" s="477"/>
      <c r="ELF48" s="477"/>
      <c r="ELG48" s="477"/>
      <c r="ELH48" s="477"/>
      <c r="ELI48" s="477"/>
      <c r="ELJ48" s="477"/>
      <c r="ELK48" s="477"/>
      <c r="ELL48" s="477"/>
      <c r="ELM48" s="477"/>
      <c r="ELN48" s="477" t="s">
        <v>76</v>
      </c>
      <c r="ELO48" s="477"/>
      <c r="ELP48" s="477"/>
      <c r="ELQ48" s="477"/>
      <c r="ELR48" s="477"/>
      <c r="ELS48" s="477"/>
      <c r="ELT48" s="477"/>
      <c r="ELU48" s="477"/>
      <c r="ELV48" s="477"/>
      <c r="ELW48" s="477"/>
      <c r="ELX48" s="477"/>
      <c r="ELY48" s="477"/>
      <c r="ELZ48" s="477"/>
      <c r="EMA48" s="477"/>
      <c r="EMB48" s="477"/>
      <c r="EMC48" s="477"/>
      <c r="EMD48" s="477" t="s">
        <v>76</v>
      </c>
      <c r="EME48" s="477"/>
      <c r="EMF48" s="477"/>
      <c r="EMG48" s="477"/>
      <c r="EMH48" s="477"/>
      <c r="EMI48" s="477"/>
      <c r="EMJ48" s="477"/>
      <c r="EMK48" s="477"/>
      <c r="EML48" s="477"/>
      <c r="EMM48" s="477"/>
      <c r="EMN48" s="477"/>
      <c r="EMO48" s="477"/>
      <c r="EMP48" s="477"/>
      <c r="EMQ48" s="477"/>
      <c r="EMR48" s="477"/>
      <c r="EMS48" s="477"/>
      <c r="EMT48" s="477" t="s">
        <v>76</v>
      </c>
      <c r="EMU48" s="477"/>
      <c r="EMV48" s="477"/>
      <c r="EMW48" s="477"/>
      <c r="EMX48" s="477"/>
      <c r="EMY48" s="477"/>
      <c r="EMZ48" s="477"/>
      <c r="ENA48" s="477"/>
      <c r="ENB48" s="477"/>
      <c r="ENC48" s="477"/>
      <c r="END48" s="477"/>
      <c r="ENE48" s="477"/>
      <c r="ENF48" s="477"/>
      <c r="ENG48" s="477"/>
      <c r="ENH48" s="477"/>
      <c r="ENI48" s="477"/>
      <c r="ENJ48" s="477" t="s">
        <v>76</v>
      </c>
      <c r="ENK48" s="477"/>
      <c r="ENL48" s="477"/>
      <c r="ENM48" s="477"/>
      <c r="ENN48" s="477"/>
      <c r="ENO48" s="477"/>
      <c r="ENP48" s="477"/>
      <c r="ENQ48" s="477"/>
      <c r="ENR48" s="477"/>
      <c r="ENS48" s="477"/>
      <c r="ENT48" s="477"/>
      <c r="ENU48" s="477"/>
      <c r="ENV48" s="477"/>
      <c r="ENW48" s="477"/>
      <c r="ENX48" s="477"/>
      <c r="ENY48" s="477"/>
      <c r="ENZ48" s="477" t="s">
        <v>76</v>
      </c>
      <c r="EOA48" s="477"/>
      <c r="EOB48" s="477"/>
      <c r="EOC48" s="477"/>
      <c r="EOD48" s="477"/>
      <c r="EOE48" s="477"/>
      <c r="EOF48" s="477"/>
      <c r="EOG48" s="477"/>
      <c r="EOH48" s="477"/>
      <c r="EOI48" s="477"/>
      <c r="EOJ48" s="477"/>
      <c r="EOK48" s="477"/>
      <c r="EOL48" s="477"/>
      <c r="EOM48" s="477"/>
      <c r="EON48" s="477"/>
      <c r="EOO48" s="477"/>
      <c r="EOP48" s="477" t="s">
        <v>76</v>
      </c>
      <c r="EOQ48" s="477"/>
      <c r="EOR48" s="477"/>
      <c r="EOS48" s="477"/>
      <c r="EOT48" s="477"/>
      <c r="EOU48" s="477"/>
      <c r="EOV48" s="477"/>
      <c r="EOW48" s="477"/>
      <c r="EOX48" s="477"/>
      <c r="EOY48" s="477"/>
      <c r="EOZ48" s="477"/>
      <c r="EPA48" s="477"/>
      <c r="EPB48" s="477"/>
      <c r="EPC48" s="477"/>
      <c r="EPD48" s="477"/>
      <c r="EPE48" s="477"/>
      <c r="EPF48" s="477" t="s">
        <v>76</v>
      </c>
      <c r="EPG48" s="477"/>
      <c r="EPH48" s="477"/>
      <c r="EPI48" s="477"/>
      <c r="EPJ48" s="477"/>
      <c r="EPK48" s="477"/>
      <c r="EPL48" s="477"/>
      <c r="EPM48" s="477"/>
      <c r="EPN48" s="477"/>
      <c r="EPO48" s="477"/>
      <c r="EPP48" s="477"/>
      <c r="EPQ48" s="477"/>
      <c r="EPR48" s="477"/>
      <c r="EPS48" s="477"/>
      <c r="EPT48" s="477"/>
      <c r="EPU48" s="477"/>
      <c r="EPV48" s="477" t="s">
        <v>76</v>
      </c>
      <c r="EPW48" s="477"/>
      <c r="EPX48" s="477"/>
      <c r="EPY48" s="477"/>
      <c r="EPZ48" s="477"/>
      <c r="EQA48" s="477"/>
      <c r="EQB48" s="477"/>
      <c r="EQC48" s="477"/>
      <c r="EQD48" s="477"/>
      <c r="EQE48" s="477"/>
      <c r="EQF48" s="477"/>
      <c r="EQG48" s="477"/>
      <c r="EQH48" s="477"/>
      <c r="EQI48" s="477"/>
      <c r="EQJ48" s="477"/>
      <c r="EQK48" s="477"/>
      <c r="EQL48" s="477" t="s">
        <v>76</v>
      </c>
      <c r="EQM48" s="477"/>
      <c r="EQN48" s="477"/>
      <c r="EQO48" s="477"/>
      <c r="EQP48" s="477"/>
      <c r="EQQ48" s="477"/>
      <c r="EQR48" s="477"/>
      <c r="EQS48" s="477"/>
      <c r="EQT48" s="477"/>
      <c r="EQU48" s="477"/>
      <c r="EQV48" s="477"/>
      <c r="EQW48" s="477"/>
      <c r="EQX48" s="477"/>
      <c r="EQY48" s="477"/>
      <c r="EQZ48" s="477"/>
      <c r="ERA48" s="477"/>
      <c r="ERB48" s="477" t="s">
        <v>76</v>
      </c>
      <c r="ERC48" s="477"/>
      <c r="ERD48" s="477"/>
      <c r="ERE48" s="477"/>
      <c r="ERF48" s="477"/>
      <c r="ERG48" s="477"/>
      <c r="ERH48" s="477"/>
      <c r="ERI48" s="477"/>
      <c r="ERJ48" s="477"/>
      <c r="ERK48" s="477"/>
      <c r="ERL48" s="477"/>
      <c r="ERM48" s="477"/>
      <c r="ERN48" s="477"/>
      <c r="ERO48" s="477"/>
      <c r="ERP48" s="477"/>
      <c r="ERQ48" s="477"/>
      <c r="ERR48" s="477" t="s">
        <v>76</v>
      </c>
      <c r="ERS48" s="477"/>
      <c r="ERT48" s="477"/>
      <c r="ERU48" s="477"/>
      <c r="ERV48" s="477"/>
      <c r="ERW48" s="477"/>
      <c r="ERX48" s="477"/>
      <c r="ERY48" s="477"/>
      <c r="ERZ48" s="477"/>
      <c r="ESA48" s="477"/>
      <c r="ESB48" s="477"/>
      <c r="ESC48" s="477"/>
      <c r="ESD48" s="477"/>
      <c r="ESE48" s="477"/>
      <c r="ESF48" s="477"/>
      <c r="ESG48" s="477"/>
      <c r="ESH48" s="477" t="s">
        <v>76</v>
      </c>
      <c r="ESI48" s="477"/>
      <c r="ESJ48" s="477"/>
      <c r="ESK48" s="477"/>
      <c r="ESL48" s="477"/>
      <c r="ESM48" s="477"/>
      <c r="ESN48" s="477"/>
      <c r="ESO48" s="477"/>
      <c r="ESP48" s="477"/>
      <c r="ESQ48" s="477"/>
      <c r="ESR48" s="477"/>
      <c r="ESS48" s="477"/>
      <c r="EST48" s="477"/>
      <c r="ESU48" s="477"/>
      <c r="ESV48" s="477"/>
      <c r="ESW48" s="477"/>
      <c r="ESX48" s="477" t="s">
        <v>76</v>
      </c>
      <c r="ESY48" s="477"/>
      <c r="ESZ48" s="477"/>
      <c r="ETA48" s="477"/>
      <c r="ETB48" s="477"/>
      <c r="ETC48" s="477"/>
      <c r="ETD48" s="477"/>
      <c r="ETE48" s="477"/>
      <c r="ETF48" s="477"/>
      <c r="ETG48" s="477"/>
      <c r="ETH48" s="477"/>
      <c r="ETI48" s="477"/>
      <c r="ETJ48" s="477"/>
      <c r="ETK48" s="477"/>
      <c r="ETL48" s="477"/>
      <c r="ETM48" s="477"/>
      <c r="ETN48" s="477" t="s">
        <v>76</v>
      </c>
      <c r="ETO48" s="477"/>
      <c r="ETP48" s="477"/>
      <c r="ETQ48" s="477"/>
      <c r="ETR48" s="477"/>
      <c r="ETS48" s="477"/>
      <c r="ETT48" s="477"/>
      <c r="ETU48" s="477"/>
      <c r="ETV48" s="477"/>
      <c r="ETW48" s="477"/>
      <c r="ETX48" s="477"/>
      <c r="ETY48" s="477"/>
      <c r="ETZ48" s="477"/>
      <c r="EUA48" s="477"/>
      <c r="EUB48" s="477"/>
      <c r="EUC48" s="477"/>
      <c r="EUD48" s="477" t="s">
        <v>76</v>
      </c>
      <c r="EUE48" s="477"/>
      <c r="EUF48" s="477"/>
      <c r="EUG48" s="477"/>
      <c r="EUH48" s="477"/>
      <c r="EUI48" s="477"/>
      <c r="EUJ48" s="477"/>
      <c r="EUK48" s="477"/>
      <c r="EUL48" s="477"/>
      <c r="EUM48" s="477"/>
      <c r="EUN48" s="477"/>
      <c r="EUO48" s="477"/>
      <c r="EUP48" s="477"/>
      <c r="EUQ48" s="477"/>
      <c r="EUR48" s="477"/>
      <c r="EUS48" s="477"/>
      <c r="EUT48" s="477" t="s">
        <v>76</v>
      </c>
      <c r="EUU48" s="477"/>
      <c r="EUV48" s="477"/>
      <c r="EUW48" s="477"/>
      <c r="EUX48" s="477"/>
      <c r="EUY48" s="477"/>
      <c r="EUZ48" s="477"/>
      <c r="EVA48" s="477"/>
      <c r="EVB48" s="477"/>
      <c r="EVC48" s="477"/>
      <c r="EVD48" s="477"/>
      <c r="EVE48" s="477"/>
      <c r="EVF48" s="477"/>
      <c r="EVG48" s="477"/>
      <c r="EVH48" s="477"/>
      <c r="EVI48" s="477"/>
      <c r="EVJ48" s="477" t="s">
        <v>76</v>
      </c>
      <c r="EVK48" s="477"/>
      <c r="EVL48" s="477"/>
      <c r="EVM48" s="477"/>
      <c r="EVN48" s="477"/>
      <c r="EVO48" s="477"/>
      <c r="EVP48" s="477"/>
      <c r="EVQ48" s="477"/>
      <c r="EVR48" s="477"/>
      <c r="EVS48" s="477"/>
      <c r="EVT48" s="477"/>
      <c r="EVU48" s="477"/>
      <c r="EVV48" s="477"/>
      <c r="EVW48" s="477"/>
      <c r="EVX48" s="477"/>
      <c r="EVY48" s="477"/>
      <c r="EVZ48" s="477" t="s">
        <v>76</v>
      </c>
      <c r="EWA48" s="477"/>
      <c r="EWB48" s="477"/>
      <c r="EWC48" s="477"/>
      <c r="EWD48" s="477"/>
      <c r="EWE48" s="477"/>
      <c r="EWF48" s="477"/>
      <c r="EWG48" s="477"/>
      <c r="EWH48" s="477"/>
      <c r="EWI48" s="477"/>
      <c r="EWJ48" s="477"/>
      <c r="EWK48" s="477"/>
      <c r="EWL48" s="477"/>
      <c r="EWM48" s="477"/>
      <c r="EWN48" s="477"/>
      <c r="EWO48" s="477"/>
      <c r="EWP48" s="477" t="s">
        <v>76</v>
      </c>
      <c r="EWQ48" s="477"/>
      <c r="EWR48" s="477"/>
      <c r="EWS48" s="477"/>
      <c r="EWT48" s="477"/>
      <c r="EWU48" s="477"/>
      <c r="EWV48" s="477"/>
      <c r="EWW48" s="477"/>
      <c r="EWX48" s="477"/>
      <c r="EWY48" s="477"/>
      <c r="EWZ48" s="477"/>
      <c r="EXA48" s="477"/>
      <c r="EXB48" s="477"/>
      <c r="EXC48" s="477"/>
      <c r="EXD48" s="477"/>
      <c r="EXE48" s="477"/>
      <c r="EXF48" s="477" t="s">
        <v>76</v>
      </c>
      <c r="EXG48" s="477"/>
      <c r="EXH48" s="477"/>
      <c r="EXI48" s="477"/>
      <c r="EXJ48" s="477"/>
      <c r="EXK48" s="477"/>
      <c r="EXL48" s="477"/>
      <c r="EXM48" s="477"/>
      <c r="EXN48" s="477"/>
      <c r="EXO48" s="477"/>
      <c r="EXP48" s="477"/>
      <c r="EXQ48" s="477"/>
      <c r="EXR48" s="477"/>
      <c r="EXS48" s="477"/>
      <c r="EXT48" s="477"/>
      <c r="EXU48" s="477"/>
      <c r="EXV48" s="477" t="s">
        <v>76</v>
      </c>
      <c r="EXW48" s="477"/>
      <c r="EXX48" s="477"/>
      <c r="EXY48" s="477"/>
      <c r="EXZ48" s="477"/>
      <c r="EYA48" s="477"/>
      <c r="EYB48" s="477"/>
      <c r="EYC48" s="477"/>
      <c r="EYD48" s="477"/>
      <c r="EYE48" s="477"/>
      <c r="EYF48" s="477"/>
      <c r="EYG48" s="477"/>
      <c r="EYH48" s="477"/>
      <c r="EYI48" s="477"/>
      <c r="EYJ48" s="477"/>
      <c r="EYK48" s="477"/>
      <c r="EYL48" s="477" t="s">
        <v>76</v>
      </c>
      <c r="EYM48" s="477"/>
      <c r="EYN48" s="477"/>
      <c r="EYO48" s="477"/>
      <c r="EYP48" s="477"/>
      <c r="EYQ48" s="477"/>
      <c r="EYR48" s="477"/>
      <c r="EYS48" s="477"/>
      <c r="EYT48" s="477"/>
      <c r="EYU48" s="477"/>
      <c r="EYV48" s="477"/>
      <c r="EYW48" s="477"/>
      <c r="EYX48" s="477"/>
      <c r="EYY48" s="477"/>
      <c r="EYZ48" s="477"/>
      <c r="EZA48" s="477"/>
      <c r="EZB48" s="477" t="s">
        <v>76</v>
      </c>
      <c r="EZC48" s="477"/>
      <c r="EZD48" s="477"/>
      <c r="EZE48" s="477"/>
      <c r="EZF48" s="477"/>
      <c r="EZG48" s="477"/>
      <c r="EZH48" s="477"/>
      <c r="EZI48" s="477"/>
      <c r="EZJ48" s="477"/>
      <c r="EZK48" s="477"/>
      <c r="EZL48" s="477"/>
      <c r="EZM48" s="477"/>
      <c r="EZN48" s="477"/>
      <c r="EZO48" s="477"/>
      <c r="EZP48" s="477"/>
      <c r="EZQ48" s="477"/>
      <c r="EZR48" s="477" t="s">
        <v>76</v>
      </c>
      <c r="EZS48" s="477"/>
      <c r="EZT48" s="477"/>
      <c r="EZU48" s="477"/>
      <c r="EZV48" s="477"/>
      <c r="EZW48" s="477"/>
      <c r="EZX48" s="477"/>
      <c r="EZY48" s="477"/>
      <c r="EZZ48" s="477"/>
      <c r="FAA48" s="477"/>
      <c r="FAB48" s="477"/>
      <c r="FAC48" s="477"/>
      <c r="FAD48" s="477"/>
      <c r="FAE48" s="477"/>
      <c r="FAF48" s="477"/>
      <c r="FAG48" s="477"/>
      <c r="FAH48" s="477" t="s">
        <v>76</v>
      </c>
      <c r="FAI48" s="477"/>
      <c r="FAJ48" s="477"/>
      <c r="FAK48" s="477"/>
      <c r="FAL48" s="477"/>
      <c r="FAM48" s="477"/>
      <c r="FAN48" s="477"/>
      <c r="FAO48" s="477"/>
      <c r="FAP48" s="477"/>
      <c r="FAQ48" s="477"/>
      <c r="FAR48" s="477"/>
      <c r="FAS48" s="477"/>
      <c r="FAT48" s="477"/>
      <c r="FAU48" s="477"/>
      <c r="FAV48" s="477"/>
      <c r="FAW48" s="477"/>
      <c r="FAX48" s="477" t="s">
        <v>76</v>
      </c>
      <c r="FAY48" s="477"/>
      <c r="FAZ48" s="477"/>
      <c r="FBA48" s="477"/>
      <c r="FBB48" s="477"/>
      <c r="FBC48" s="477"/>
      <c r="FBD48" s="477"/>
      <c r="FBE48" s="477"/>
      <c r="FBF48" s="477"/>
      <c r="FBG48" s="477"/>
      <c r="FBH48" s="477"/>
      <c r="FBI48" s="477"/>
      <c r="FBJ48" s="477"/>
      <c r="FBK48" s="477"/>
      <c r="FBL48" s="477"/>
      <c r="FBM48" s="477"/>
      <c r="FBN48" s="477" t="s">
        <v>76</v>
      </c>
      <c r="FBO48" s="477"/>
      <c r="FBP48" s="477"/>
      <c r="FBQ48" s="477"/>
      <c r="FBR48" s="477"/>
      <c r="FBS48" s="477"/>
      <c r="FBT48" s="477"/>
      <c r="FBU48" s="477"/>
      <c r="FBV48" s="477"/>
      <c r="FBW48" s="477"/>
      <c r="FBX48" s="477"/>
      <c r="FBY48" s="477"/>
      <c r="FBZ48" s="477"/>
      <c r="FCA48" s="477"/>
      <c r="FCB48" s="477"/>
      <c r="FCC48" s="477"/>
      <c r="FCD48" s="477" t="s">
        <v>76</v>
      </c>
      <c r="FCE48" s="477"/>
      <c r="FCF48" s="477"/>
      <c r="FCG48" s="477"/>
      <c r="FCH48" s="477"/>
      <c r="FCI48" s="477"/>
      <c r="FCJ48" s="477"/>
      <c r="FCK48" s="477"/>
      <c r="FCL48" s="477"/>
      <c r="FCM48" s="477"/>
      <c r="FCN48" s="477"/>
      <c r="FCO48" s="477"/>
      <c r="FCP48" s="477"/>
      <c r="FCQ48" s="477"/>
      <c r="FCR48" s="477"/>
      <c r="FCS48" s="477"/>
      <c r="FCT48" s="477" t="s">
        <v>76</v>
      </c>
      <c r="FCU48" s="477"/>
      <c r="FCV48" s="477"/>
      <c r="FCW48" s="477"/>
      <c r="FCX48" s="477"/>
      <c r="FCY48" s="477"/>
      <c r="FCZ48" s="477"/>
      <c r="FDA48" s="477"/>
      <c r="FDB48" s="477"/>
      <c r="FDC48" s="477"/>
      <c r="FDD48" s="477"/>
      <c r="FDE48" s="477"/>
      <c r="FDF48" s="477"/>
      <c r="FDG48" s="477"/>
      <c r="FDH48" s="477"/>
      <c r="FDI48" s="477"/>
      <c r="FDJ48" s="477" t="s">
        <v>76</v>
      </c>
      <c r="FDK48" s="477"/>
      <c r="FDL48" s="477"/>
      <c r="FDM48" s="477"/>
      <c r="FDN48" s="477"/>
      <c r="FDO48" s="477"/>
      <c r="FDP48" s="477"/>
      <c r="FDQ48" s="477"/>
      <c r="FDR48" s="477"/>
      <c r="FDS48" s="477"/>
      <c r="FDT48" s="477"/>
      <c r="FDU48" s="477"/>
      <c r="FDV48" s="477"/>
      <c r="FDW48" s="477"/>
      <c r="FDX48" s="477"/>
      <c r="FDY48" s="477"/>
      <c r="FDZ48" s="477" t="s">
        <v>76</v>
      </c>
      <c r="FEA48" s="477"/>
      <c r="FEB48" s="477"/>
      <c r="FEC48" s="477"/>
      <c r="FED48" s="477"/>
      <c r="FEE48" s="477"/>
      <c r="FEF48" s="477"/>
      <c r="FEG48" s="477"/>
      <c r="FEH48" s="477"/>
      <c r="FEI48" s="477"/>
      <c r="FEJ48" s="477"/>
      <c r="FEK48" s="477"/>
      <c r="FEL48" s="477"/>
      <c r="FEM48" s="477"/>
      <c r="FEN48" s="477"/>
      <c r="FEO48" s="477"/>
      <c r="FEP48" s="477" t="s">
        <v>76</v>
      </c>
      <c r="FEQ48" s="477"/>
      <c r="FER48" s="477"/>
      <c r="FES48" s="477"/>
      <c r="FET48" s="477"/>
      <c r="FEU48" s="477"/>
      <c r="FEV48" s="477"/>
      <c r="FEW48" s="477"/>
      <c r="FEX48" s="477"/>
      <c r="FEY48" s="477"/>
      <c r="FEZ48" s="477"/>
      <c r="FFA48" s="477"/>
      <c r="FFB48" s="477"/>
      <c r="FFC48" s="477"/>
      <c r="FFD48" s="477"/>
      <c r="FFE48" s="477"/>
      <c r="FFF48" s="477" t="s">
        <v>76</v>
      </c>
      <c r="FFG48" s="477"/>
      <c r="FFH48" s="477"/>
      <c r="FFI48" s="477"/>
      <c r="FFJ48" s="477"/>
      <c r="FFK48" s="477"/>
      <c r="FFL48" s="477"/>
      <c r="FFM48" s="477"/>
      <c r="FFN48" s="477"/>
      <c r="FFO48" s="477"/>
      <c r="FFP48" s="477"/>
      <c r="FFQ48" s="477"/>
      <c r="FFR48" s="477"/>
      <c r="FFS48" s="477"/>
      <c r="FFT48" s="477"/>
      <c r="FFU48" s="477"/>
      <c r="FFV48" s="477" t="s">
        <v>76</v>
      </c>
      <c r="FFW48" s="477"/>
      <c r="FFX48" s="477"/>
      <c r="FFY48" s="477"/>
      <c r="FFZ48" s="477"/>
      <c r="FGA48" s="477"/>
      <c r="FGB48" s="477"/>
      <c r="FGC48" s="477"/>
      <c r="FGD48" s="477"/>
      <c r="FGE48" s="477"/>
      <c r="FGF48" s="477"/>
      <c r="FGG48" s="477"/>
      <c r="FGH48" s="477"/>
      <c r="FGI48" s="477"/>
      <c r="FGJ48" s="477"/>
      <c r="FGK48" s="477"/>
      <c r="FGL48" s="477" t="s">
        <v>76</v>
      </c>
      <c r="FGM48" s="477"/>
      <c r="FGN48" s="477"/>
      <c r="FGO48" s="477"/>
      <c r="FGP48" s="477"/>
      <c r="FGQ48" s="477"/>
      <c r="FGR48" s="477"/>
      <c r="FGS48" s="477"/>
      <c r="FGT48" s="477"/>
      <c r="FGU48" s="477"/>
      <c r="FGV48" s="477"/>
      <c r="FGW48" s="477"/>
      <c r="FGX48" s="477"/>
      <c r="FGY48" s="477"/>
      <c r="FGZ48" s="477"/>
      <c r="FHA48" s="477"/>
      <c r="FHB48" s="477" t="s">
        <v>76</v>
      </c>
      <c r="FHC48" s="477"/>
      <c r="FHD48" s="477"/>
      <c r="FHE48" s="477"/>
      <c r="FHF48" s="477"/>
      <c r="FHG48" s="477"/>
      <c r="FHH48" s="477"/>
      <c r="FHI48" s="477"/>
      <c r="FHJ48" s="477"/>
      <c r="FHK48" s="477"/>
      <c r="FHL48" s="477"/>
      <c r="FHM48" s="477"/>
      <c r="FHN48" s="477"/>
      <c r="FHO48" s="477"/>
      <c r="FHP48" s="477"/>
      <c r="FHQ48" s="477"/>
      <c r="FHR48" s="477" t="s">
        <v>76</v>
      </c>
      <c r="FHS48" s="477"/>
      <c r="FHT48" s="477"/>
      <c r="FHU48" s="477"/>
      <c r="FHV48" s="477"/>
      <c r="FHW48" s="477"/>
      <c r="FHX48" s="477"/>
      <c r="FHY48" s="477"/>
      <c r="FHZ48" s="477"/>
      <c r="FIA48" s="477"/>
      <c r="FIB48" s="477"/>
      <c r="FIC48" s="477"/>
      <c r="FID48" s="477"/>
      <c r="FIE48" s="477"/>
      <c r="FIF48" s="477"/>
      <c r="FIG48" s="477"/>
      <c r="FIH48" s="477" t="s">
        <v>76</v>
      </c>
      <c r="FII48" s="477"/>
      <c r="FIJ48" s="477"/>
      <c r="FIK48" s="477"/>
      <c r="FIL48" s="477"/>
      <c r="FIM48" s="477"/>
      <c r="FIN48" s="477"/>
      <c r="FIO48" s="477"/>
      <c r="FIP48" s="477"/>
      <c r="FIQ48" s="477"/>
      <c r="FIR48" s="477"/>
      <c r="FIS48" s="477"/>
      <c r="FIT48" s="477"/>
      <c r="FIU48" s="477"/>
      <c r="FIV48" s="477"/>
      <c r="FIW48" s="477"/>
      <c r="FIX48" s="477" t="s">
        <v>76</v>
      </c>
      <c r="FIY48" s="477"/>
      <c r="FIZ48" s="477"/>
      <c r="FJA48" s="477"/>
      <c r="FJB48" s="477"/>
      <c r="FJC48" s="477"/>
      <c r="FJD48" s="477"/>
      <c r="FJE48" s="477"/>
      <c r="FJF48" s="477"/>
      <c r="FJG48" s="477"/>
      <c r="FJH48" s="477"/>
      <c r="FJI48" s="477"/>
      <c r="FJJ48" s="477"/>
      <c r="FJK48" s="477"/>
      <c r="FJL48" s="477"/>
      <c r="FJM48" s="477"/>
      <c r="FJN48" s="477" t="s">
        <v>76</v>
      </c>
      <c r="FJO48" s="477"/>
      <c r="FJP48" s="477"/>
      <c r="FJQ48" s="477"/>
      <c r="FJR48" s="477"/>
      <c r="FJS48" s="477"/>
      <c r="FJT48" s="477"/>
      <c r="FJU48" s="477"/>
      <c r="FJV48" s="477"/>
      <c r="FJW48" s="477"/>
      <c r="FJX48" s="477"/>
      <c r="FJY48" s="477"/>
      <c r="FJZ48" s="477"/>
      <c r="FKA48" s="477"/>
      <c r="FKB48" s="477"/>
      <c r="FKC48" s="477"/>
      <c r="FKD48" s="477" t="s">
        <v>76</v>
      </c>
      <c r="FKE48" s="477"/>
      <c r="FKF48" s="477"/>
      <c r="FKG48" s="477"/>
      <c r="FKH48" s="477"/>
      <c r="FKI48" s="477"/>
      <c r="FKJ48" s="477"/>
      <c r="FKK48" s="477"/>
      <c r="FKL48" s="477"/>
      <c r="FKM48" s="477"/>
      <c r="FKN48" s="477"/>
      <c r="FKO48" s="477"/>
      <c r="FKP48" s="477"/>
      <c r="FKQ48" s="477"/>
      <c r="FKR48" s="477"/>
      <c r="FKS48" s="477"/>
      <c r="FKT48" s="477" t="s">
        <v>76</v>
      </c>
      <c r="FKU48" s="477"/>
      <c r="FKV48" s="477"/>
      <c r="FKW48" s="477"/>
      <c r="FKX48" s="477"/>
      <c r="FKY48" s="477"/>
      <c r="FKZ48" s="477"/>
      <c r="FLA48" s="477"/>
      <c r="FLB48" s="477"/>
      <c r="FLC48" s="477"/>
      <c r="FLD48" s="477"/>
      <c r="FLE48" s="477"/>
      <c r="FLF48" s="477"/>
      <c r="FLG48" s="477"/>
      <c r="FLH48" s="477"/>
      <c r="FLI48" s="477"/>
      <c r="FLJ48" s="477" t="s">
        <v>76</v>
      </c>
      <c r="FLK48" s="477"/>
      <c r="FLL48" s="477"/>
      <c r="FLM48" s="477"/>
      <c r="FLN48" s="477"/>
      <c r="FLO48" s="477"/>
      <c r="FLP48" s="477"/>
      <c r="FLQ48" s="477"/>
      <c r="FLR48" s="477"/>
      <c r="FLS48" s="477"/>
      <c r="FLT48" s="477"/>
      <c r="FLU48" s="477"/>
      <c r="FLV48" s="477"/>
      <c r="FLW48" s="477"/>
      <c r="FLX48" s="477"/>
      <c r="FLY48" s="477"/>
      <c r="FLZ48" s="477" t="s">
        <v>76</v>
      </c>
      <c r="FMA48" s="477"/>
      <c r="FMB48" s="477"/>
      <c r="FMC48" s="477"/>
      <c r="FMD48" s="477"/>
      <c r="FME48" s="477"/>
      <c r="FMF48" s="477"/>
      <c r="FMG48" s="477"/>
      <c r="FMH48" s="477"/>
      <c r="FMI48" s="477"/>
      <c r="FMJ48" s="477"/>
      <c r="FMK48" s="477"/>
      <c r="FML48" s="477"/>
      <c r="FMM48" s="477"/>
      <c r="FMN48" s="477"/>
      <c r="FMO48" s="477"/>
      <c r="FMP48" s="477" t="s">
        <v>76</v>
      </c>
      <c r="FMQ48" s="477"/>
      <c r="FMR48" s="477"/>
      <c r="FMS48" s="477"/>
      <c r="FMT48" s="477"/>
      <c r="FMU48" s="477"/>
      <c r="FMV48" s="477"/>
      <c r="FMW48" s="477"/>
      <c r="FMX48" s="477"/>
      <c r="FMY48" s="477"/>
      <c r="FMZ48" s="477"/>
      <c r="FNA48" s="477"/>
      <c r="FNB48" s="477"/>
      <c r="FNC48" s="477"/>
      <c r="FND48" s="477"/>
      <c r="FNE48" s="477"/>
      <c r="FNF48" s="477" t="s">
        <v>76</v>
      </c>
      <c r="FNG48" s="477"/>
      <c r="FNH48" s="477"/>
      <c r="FNI48" s="477"/>
      <c r="FNJ48" s="477"/>
      <c r="FNK48" s="477"/>
      <c r="FNL48" s="477"/>
      <c r="FNM48" s="477"/>
      <c r="FNN48" s="477"/>
      <c r="FNO48" s="477"/>
      <c r="FNP48" s="477"/>
      <c r="FNQ48" s="477"/>
      <c r="FNR48" s="477"/>
      <c r="FNS48" s="477"/>
      <c r="FNT48" s="477"/>
      <c r="FNU48" s="477"/>
      <c r="FNV48" s="477" t="s">
        <v>76</v>
      </c>
      <c r="FNW48" s="477"/>
      <c r="FNX48" s="477"/>
      <c r="FNY48" s="477"/>
      <c r="FNZ48" s="477"/>
      <c r="FOA48" s="477"/>
      <c r="FOB48" s="477"/>
      <c r="FOC48" s="477"/>
      <c r="FOD48" s="477"/>
      <c r="FOE48" s="477"/>
      <c r="FOF48" s="477"/>
      <c r="FOG48" s="477"/>
      <c r="FOH48" s="477"/>
      <c r="FOI48" s="477"/>
      <c r="FOJ48" s="477"/>
      <c r="FOK48" s="477"/>
      <c r="FOL48" s="477" t="s">
        <v>76</v>
      </c>
      <c r="FOM48" s="477"/>
      <c r="FON48" s="477"/>
      <c r="FOO48" s="477"/>
      <c r="FOP48" s="477"/>
      <c r="FOQ48" s="477"/>
      <c r="FOR48" s="477"/>
      <c r="FOS48" s="477"/>
      <c r="FOT48" s="477"/>
      <c r="FOU48" s="477"/>
      <c r="FOV48" s="477"/>
      <c r="FOW48" s="477"/>
      <c r="FOX48" s="477"/>
      <c r="FOY48" s="477"/>
      <c r="FOZ48" s="477"/>
      <c r="FPA48" s="477"/>
      <c r="FPB48" s="477" t="s">
        <v>76</v>
      </c>
      <c r="FPC48" s="477"/>
      <c r="FPD48" s="477"/>
      <c r="FPE48" s="477"/>
      <c r="FPF48" s="477"/>
      <c r="FPG48" s="477"/>
      <c r="FPH48" s="477"/>
      <c r="FPI48" s="477"/>
      <c r="FPJ48" s="477"/>
      <c r="FPK48" s="477"/>
      <c r="FPL48" s="477"/>
      <c r="FPM48" s="477"/>
      <c r="FPN48" s="477"/>
      <c r="FPO48" s="477"/>
      <c r="FPP48" s="477"/>
      <c r="FPQ48" s="477"/>
      <c r="FPR48" s="477" t="s">
        <v>76</v>
      </c>
      <c r="FPS48" s="477"/>
      <c r="FPT48" s="477"/>
      <c r="FPU48" s="477"/>
      <c r="FPV48" s="477"/>
      <c r="FPW48" s="477"/>
      <c r="FPX48" s="477"/>
      <c r="FPY48" s="477"/>
      <c r="FPZ48" s="477"/>
      <c r="FQA48" s="477"/>
      <c r="FQB48" s="477"/>
      <c r="FQC48" s="477"/>
      <c r="FQD48" s="477"/>
      <c r="FQE48" s="477"/>
      <c r="FQF48" s="477"/>
      <c r="FQG48" s="477"/>
      <c r="FQH48" s="477" t="s">
        <v>76</v>
      </c>
      <c r="FQI48" s="477"/>
      <c r="FQJ48" s="477"/>
      <c r="FQK48" s="477"/>
      <c r="FQL48" s="477"/>
      <c r="FQM48" s="477"/>
      <c r="FQN48" s="477"/>
      <c r="FQO48" s="477"/>
      <c r="FQP48" s="477"/>
      <c r="FQQ48" s="477"/>
      <c r="FQR48" s="477"/>
      <c r="FQS48" s="477"/>
      <c r="FQT48" s="477"/>
      <c r="FQU48" s="477"/>
      <c r="FQV48" s="477"/>
      <c r="FQW48" s="477"/>
      <c r="FQX48" s="477" t="s">
        <v>76</v>
      </c>
      <c r="FQY48" s="477"/>
      <c r="FQZ48" s="477"/>
      <c r="FRA48" s="477"/>
      <c r="FRB48" s="477"/>
      <c r="FRC48" s="477"/>
      <c r="FRD48" s="477"/>
      <c r="FRE48" s="477"/>
      <c r="FRF48" s="477"/>
      <c r="FRG48" s="477"/>
      <c r="FRH48" s="477"/>
      <c r="FRI48" s="477"/>
      <c r="FRJ48" s="477"/>
      <c r="FRK48" s="477"/>
      <c r="FRL48" s="477"/>
      <c r="FRM48" s="477"/>
      <c r="FRN48" s="477" t="s">
        <v>76</v>
      </c>
      <c r="FRO48" s="477"/>
      <c r="FRP48" s="477"/>
      <c r="FRQ48" s="477"/>
      <c r="FRR48" s="477"/>
      <c r="FRS48" s="477"/>
      <c r="FRT48" s="477"/>
      <c r="FRU48" s="477"/>
      <c r="FRV48" s="477"/>
      <c r="FRW48" s="477"/>
      <c r="FRX48" s="477"/>
      <c r="FRY48" s="477"/>
      <c r="FRZ48" s="477"/>
      <c r="FSA48" s="477"/>
      <c r="FSB48" s="477"/>
      <c r="FSC48" s="477"/>
      <c r="FSD48" s="477" t="s">
        <v>76</v>
      </c>
      <c r="FSE48" s="477"/>
      <c r="FSF48" s="477"/>
      <c r="FSG48" s="477"/>
      <c r="FSH48" s="477"/>
      <c r="FSI48" s="477"/>
      <c r="FSJ48" s="477"/>
      <c r="FSK48" s="477"/>
      <c r="FSL48" s="477"/>
      <c r="FSM48" s="477"/>
      <c r="FSN48" s="477"/>
      <c r="FSO48" s="477"/>
      <c r="FSP48" s="477"/>
      <c r="FSQ48" s="477"/>
      <c r="FSR48" s="477"/>
      <c r="FSS48" s="477"/>
      <c r="FST48" s="477" t="s">
        <v>76</v>
      </c>
      <c r="FSU48" s="477"/>
      <c r="FSV48" s="477"/>
      <c r="FSW48" s="477"/>
      <c r="FSX48" s="477"/>
      <c r="FSY48" s="477"/>
      <c r="FSZ48" s="477"/>
      <c r="FTA48" s="477"/>
      <c r="FTB48" s="477"/>
      <c r="FTC48" s="477"/>
      <c r="FTD48" s="477"/>
      <c r="FTE48" s="477"/>
      <c r="FTF48" s="477"/>
      <c r="FTG48" s="477"/>
      <c r="FTH48" s="477"/>
      <c r="FTI48" s="477"/>
      <c r="FTJ48" s="477" t="s">
        <v>76</v>
      </c>
      <c r="FTK48" s="477"/>
      <c r="FTL48" s="477"/>
      <c r="FTM48" s="477"/>
      <c r="FTN48" s="477"/>
      <c r="FTO48" s="477"/>
      <c r="FTP48" s="477"/>
      <c r="FTQ48" s="477"/>
      <c r="FTR48" s="477"/>
      <c r="FTS48" s="477"/>
      <c r="FTT48" s="477"/>
      <c r="FTU48" s="477"/>
      <c r="FTV48" s="477"/>
      <c r="FTW48" s="477"/>
      <c r="FTX48" s="477"/>
      <c r="FTY48" s="477"/>
      <c r="FTZ48" s="477" t="s">
        <v>76</v>
      </c>
      <c r="FUA48" s="477"/>
      <c r="FUB48" s="477"/>
      <c r="FUC48" s="477"/>
      <c r="FUD48" s="477"/>
      <c r="FUE48" s="477"/>
      <c r="FUF48" s="477"/>
      <c r="FUG48" s="477"/>
      <c r="FUH48" s="477"/>
      <c r="FUI48" s="477"/>
      <c r="FUJ48" s="477"/>
      <c r="FUK48" s="477"/>
      <c r="FUL48" s="477"/>
      <c r="FUM48" s="477"/>
      <c r="FUN48" s="477"/>
      <c r="FUO48" s="477"/>
      <c r="FUP48" s="477" t="s">
        <v>76</v>
      </c>
      <c r="FUQ48" s="477"/>
      <c r="FUR48" s="477"/>
      <c r="FUS48" s="477"/>
      <c r="FUT48" s="477"/>
      <c r="FUU48" s="477"/>
      <c r="FUV48" s="477"/>
      <c r="FUW48" s="477"/>
      <c r="FUX48" s="477"/>
      <c r="FUY48" s="477"/>
      <c r="FUZ48" s="477"/>
      <c r="FVA48" s="477"/>
      <c r="FVB48" s="477"/>
      <c r="FVC48" s="477"/>
      <c r="FVD48" s="477"/>
      <c r="FVE48" s="477"/>
      <c r="FVF48" s="477" t="s">
        <v>76</v>
      </c>
      <c r="FVG48" s="477"/>
      <c r="FVH48" s="477"/>
      <c r="FVI48" s="477"/>
      <c r="FVJ48" s="477"/>
      <c r="FVK48" s="477"/>
      <c r="FVL48" s="477"/>
      <c r="FVM48" s="477"/>
      <c r="FVN48" s="477"/>
      <c r="FVO48" s="477"/>
      <c r="FVP48" s="477"/>
      <c r="FVQ48" s="477"/>
      <c r="FVR48" s="477"/>
      <c r="FVS48" s="477"/>
      <c r="FVT48" s="477"/>
      <c r="FVU48" s="477"/>
      <c r="FVV48" s="477" t="s">
        <v>76</v>
      </c>
      <c r="FVW48" s="477"/>
      <c r="FVX48" s="477"/>
      <c r="FVY48" s="477"/>
      <c r="FVZ48" s="477"/>
      <c r="FWA48" s="477"/>
      <c r="FWB48" s="477"/>
      <c r="FWC48" s="477"/>
      <c r="FWD48" s="477"/>
      <c r="FWE48" s="477"/>
      <c r="FWF48" s="477"/>
      <c r="FWG48" s="477"/>
      <c r="FWH48" s="477"/>
      <c r="FWI48" s="477"/>
      <c r="FWJ48" s="477"/>
      <c r="FWK48" s="477"/>
      <c r="FWL48" s="477" t="s">
        <v>76</v>
      </c>
      <c r="FWM48" s="477"/>
      <c r="FWN48" s="477"/>
      <c r="FWO48" s="477"/>
      <c r="FWP48" s="477"/>
      <c r="FWQ48" s="477"/>
      <c r="FWR48" s="477"/>
      <c r="FWS48" s="477"/>
      <c r="FWT48" s="477"/>
      <c r="FWU48" s="477"/>
      <c r="FWV48" s="477"/>
      <c r="FWW48" s="477"/>
      <c r="FWX48" s="477"/>
      <c r="FWY48" s="477"/>
      <c r="FWZ48" s="477"/>
      <c r="FXA48" s="477"/>
      <c r="FXB48" s="477" t="s">
        <v>76</v>
      </c>
      <c r="FXC48" s="477"/>
      <c r="FXD48" s="477"/>
      <c r="FXE48" s="477"/>
      <c r="FXF48" s="477"/>
      <c r="FXG48" s="477"/>
      <c r="FXH48" s="477"/>
      <c r="FXI48" s="477"/>
      <c r="FXJ48" s="477"/>
      <c r="FXK48" s="477"/>
      <c r="FXL48" s="477"/>
      <c r="FXM48" s="477"/>
      <c r="FXN48" s="477"/>
      <c r="FXO48" s="477"/>
      <c r="FXP48" s="477"/>
      <c r="FXQ48" s="477"/>
      <c r="FXR48" s="477" t="s">
        <v>76</v>
      </c>
      <c r="FXS48" s="477"/>
      <c r="FXT48" s="477"/>
      <c r="FXU48" s="477"/>
      <c r="FXV48" s="477"/>
      <c r="FXW48" s="477"/>
      <c r="FXX48" s="477"/>
      <c r="FXY48" s="477"/>
      <c r="FXZ48" s="477"/>
      <c r="FYA48" s="477"/>
      <c r="FYB48" s="477"/>
      <c r="FYC48" s="477"/>
      <c r="FYD48" s="477"/>
      <c r="FYE48" s="477"/>
      <c r="FYF48" s="477"/>
      <c r="FYG48" s="477"/>
      <c r="FYH48" s="477" t="s">
        <v>76</v>
      </c>
      <c r="FYI48" s="477"/>
      <c r="FYJ48" s="477"/>
      <c r="FYK48" s="477"/>
      <c r="FYL48" s="477"/>
      <c r="FYM48" s="477"/>
      <c r="FYN48" s="477"/>
      <c r="FYO48" s="477"/>
      <c r="FYP48" s="477"/>
      <c r="FYQ48" s="477"/>
      <c r="FYR48" s="477"/>
      <c r="FYS48" s="477"/>
      <c r="FYT48" s="477"/>
      <c r="FYU48" s="477"/>
      <c r="FYV48" s="477"/>
      <c r="FYW48" s="477"/>
      <c r="FYX48" s="477" t="s">
        <v>76</v>
      </c>
      <c r="FYY48" s="477"/>
      <c r="FYZ48" s="477"/>
      <c r="FZA48" s="477"/>
      <c r="FZB48" s="477"/>
      <c r="FZC48" s="477"/>
      <c r="FZD48" s="477"/>
      <c r="FZE48" s="477"/>
      <c r="FZF48" s="477"/>
      <c r="FZG48" s="477"/>
      <c r="FZH48" s="477"/>
      <c r="FZI48" s="477"/>
      <c r="FZJ48" s="477"/>
      <c r="FZK48" s="477"/>
      <c r="FZL48" s="477"/>
      <c r="FZM48" s="477"/>
      <c r="FZN48" s="477" t="s">
        <v>76</v>
      </c>
      <c r="FZO48" s="477"/>
      <c r="FZP48" s="477"/>
      <c r="FZQ48" s="477"/>
      <c r="FZR48" s="477"/>
      <c r="FZS48" s="477"/>
      <c r="FZT48" s="477"/>
      <c r="FZU48" s="477"/>
      <c r="FZV48" s="477"/>
      <c r="FZW48" s="477"/>
      <c r="FZX48" s="477"/>
      <c r="FZY48" s="477"/>
      <c r="FZZ48" s="477"/>
      <c r="GAA48" s="477"/>
      <c r="GAB48" s="477"/>
      <c r="GAC48" s="477"/>
      <c r="GAD48" s="477" t="s">
        <v>76</v>
      </c>
      <c r="GAE48" s="477"/>
      <c r="GAF48" s="477"/>
      <c r="GAG48" s="477"/>
      <c r="GAH48" s="477"/>
      <c r="GAI48" s="477"/>
      <c r="GAJ48" s="477"/>
      <c r="GAK48" s="477"/>
      <c r="GAL48" s="477"/>
      <c r="GAM48" s="477"/>
      <c r="GAN48" s="477"/>
      <c r="GAO48" s="477"/>
      <c r="GAP48" s="477"/>
      <c r="GAQ48" s="477"/>
      <c r="GAR48" s="477"/>
      <c r="GAS48" s="477"/>
      <c r="GAT48" s="477" t="s">
        <v>76</v>
      </c>
      <c r="GAU48" s="477"/>
      <c r="GAV48" s="477"/>
      <c r="GAW48" s="477"/>
      <c r="GAX48" s="477"/>
      <c r="GAY48" s="477"/>
      <c r="GAZ48" s="477"/>
      <c r="GBA48" s="477"/>
      <c r="GBB48" s="477"/>
      <c r="GBC48" s="477"/>
      <c r="GBD48" s="477"/>
      <c r="GBE48" s="477"/>
      <c r="GBF48" s="477"/>
      <c r="GBG48" s="477"/>
      <c r="GBH48" s="477"/>
      <c r="GBI48" s="477"/>
      <c r="GBJ48" s="477" t="s">
        <v>76</v>
      </c>
      <c r="GBK48" s="477"/>
      <c r="GBL48" s="477"/>
      <c r="GBM48" s="477"/>
      <c r="GBN48" s="477"/>
      <c r="GBO48" s="477"/>
      <c r="GBP48" s="477"/>
      <c r="GBQ48" s="477"/>
      <c r="GBR48" s="477"/>
      <c r="GBS48" s="477"/>
      <c r="GBT48" s="477"/>
      <c r="GBU48" s="477"/>
      <c r="GBV48" s="477"/>
      <c r="GBW48" s="477"/>
      <c r="GBX48" s="477"/>
      <c r="GBY48" s="477"/>
      <c r="GBZ48" s="477" t="s">
        <v>76</v>
      </c>
      <c r="GCA48" s="477"/>
      <c r="GCB48" s="477"/>
      <c r="GCC48" s="477"/>
      <c r="GCD48" s="477"/>
      <c r="GCE48" s="477"/>
      <c r="GCF48" s="477"/>
      <c r="GCG48" s="477"/>
      <c r="GCH48" s="477"/>
      <c r="GCI48" s="477"/>
      <c r="GCJ48" s="477"/>
      <c r="GCK48" s="477"/>
      <c r="GCL48" s="477"/>
      <c r="GCM48" s="477"/>
      <c r="GCN48" s="477"/>
      <c r="GCO48" s="477"/>
      <c r="GCP48" s="477" t="s">
        <v>76</v>
      </c>
      <c r="GCQ48" s="477"/>
      <c r="GCR48" s="477"/>
      <c r="GCS48" s="477"/>
      <c r="GCT48" s="477"/>
      <c r="GCU48" s="477"/>
      <c r="GCV48" s="477"/>
      <c r="GCW48" s="477"/>
      <c r="GCX48" s="477"/>
      <c r="GCY48" s="477"/>
      <c r="GCZ48" s="477"/>
      <c r="GDA48" s="477"/>
      <c r="GDB48" s="477"/>
      <c r="GDC48" s="477"/>
      <c r="GDD48" s="477"/>
      <c r="GDE48" s="477"/>
      <c r="GDF48" s="477" t="s">
        <v>76</v>
      </c>
      <c r="GDG48" s="477"/>
      <c r="GDH48" s="477"/>
      <c r="GDI48" s="477"/>
      <c r="GDJ48" s="477"/>
      <c r="GDK48" s="477"/>
      <c r="GDL48" s="477"/>
      <c r="GDM48" s="477"/>
      <c r="GDN48" s="477"/>
      <c r="GDO48" s="477"/>
      <c r="GDP48" s="477"/>
      <c r="GDQ48" s="477"/>
      <c r="GDR48" s="477"/>
      <c r="GDS48" s="477"/>
      <c r="GDT48" s="477"/>
      <c r="GDU48" s="477"/>
      <c r="GDV48" s="477" t="s">
        <v>76</v>
      </c>
      <c r="GDW48" s="477"/>
      <c r="GDX48" s="477"/>
      <c r="GDY48" s="477"/>
      <c r="GDZ48" s="477"/>
      <c r="GEA48" s="477"/>
      <c r="GEB48" s="477"/>
      <c r="GEC48" s="477"/>
      <c r="GED48" s="477"/>
      <c r="GEE48" s="477"/>
      <c r="GEF48" s="477"/>
      <c r="GEG48" s="477"/>
      <c r="GEH48" s="477"/>
      <c r="GEI48" s="477"/>
      <c r="GEJ48" s="477"/>
      <c r="GEK48" s="477"/>
      <c r="GEL48" s="477" t="s">
        <v>76</v>
      </c>
      <c r="GEM48" s="477"/>
      <c r="GEN48" s="477"/>
      <c r="GEO48" s="477"/>
      <c r="GEP48" s="477"/>
      <c r="GEQ48" s="477"/>
      <c r="GER48" s="477"/>
      <c r="GES48" s="477"/>
      <c r="GET48" s="477"/>
      <c r="GEU48" s="477"/>
      <c r="GEV48" s="477"/>
      <c r="GEW48" s="477"/>
      <c r="GEX48" s="477"/>
      <c r="GEY48" s="477"/>
      <c r="GEZ48" s="477"/>
      <c r="GFA48" s="477"/>
      <c r="GFB48" s="477" t="s">
        <v>76</v>
      </c>
      <c r="GFC48" s="477"/>
      <c r="GFD48" s="477"/>
      <c r="GFE48" s="477"/>
      <c r="GFF48" s="477"/>
      <c r="GFG48" s="477"/>
      <c r="GFH48" s="477"/>
      <c r="GFI48" s="477"/>
      <c r="GFJ48" s="477"/>
      <c r="GFK48" s="477"/>
      <c r="GFL48" s="477"/>
      <c r="GFM48" s="477"/>
      <c r="GFN48" s="477"/>
      <c r="GFO48" s="477"/>
      <c r="GFP48" s="477"/>
      <c r="GFQ48" s="477"/>
      <c r="GFR48" s="477" t="s">
        <v>76</v>
      </c>
      <c r="GFS48" s="477"/>
      <c r="GFT48" s="477"/>
      <c r="GFU48" s="477"/>
      <c r="GFV48" s="477"/>
      <c r="GFW48" s="477"/>
      <c r="GFX48" s="477"/>
      <c r="GFY48" s="477"/>
      <c r="GFZ48" s="477"/>
      <c r="GGA48" s="477"/>
      <c r="GGB48" s="477"/>
      <c r="GGC48" s="477"/>
      <c r="GGD48" s="477"/>
      <c r="GGE48" s="477"/>
      <c r="GGF48" s="477"/>
      <c r="GGG48" s="477"/>
      <c r="GGH48" s="477" t="s">
        <v>76</v>
      </c>
      <c r="GGI48" s="477"/>
      <c r="GGJ48" s="477"/>
      <c r="GGK48" s="477"/>
      <c r="GGL48" s="477"/>
      <c r="GGM48" s="477"/>
      <c r="GGN48" s="477"/>
      <c r="GGO48" s="477"/>
      <c r="GGP48" s="477"/>
      <c r="GGQ48" s="477"/>
      <c r="GGR48" s="477"/>
      <c r="GGS48" s="477"/>
      <c r="GGT48" s="477"/>
      <c r="GGU48" s="477"/>
      <c r="GGV48" s="477"/>
      <c r="GGW48" s="477"/>
      <c r="GGX48" s="477" t="s">
        <v>76</v>
      </c>
      <c r="GGY48" s="477"/>
      <c r="GGZ48" s="477"/>
      <c r="GHA48" s="477"/>
      <c r="GHB48" s="477"/>
      <c r="GHC48" s="477"/>
      <c r="GHD48" s="477"/>
      <c r="GHE48" s="477"/>
      <c r="GHF48" s="477"/>
      <c r="GHG48" s="477"/>
      <c r="GHH48" s="477"/>
      <c r="GHI48" s="477"/>
      <c r="GHJ48" s="477"/>
      <c r="GHK48" s="477"/>
      <c r="GHL48" s="477"/>
      <c r="GHM48" s="477"/>
      <c r="GHN48" s="477" t="s">
        <v>76</v>
      </c>
      <c r="GHO48" s="477"/>
      <c r="GHP48" s="477"/>
      <c r="GHQ48" s="477"/>
      <c r="GHR48" s="477"/>
      <c r="GHS48" s="477"/>
      <c r="GHT48" s="477"/>
      <c r="GHU48" s="477"/>
      <c r="GHV48" s="477"/>
      <c r="GHW48" s="477"/>
      <c r="GHX48" s="477"/>
      <c r="GHY48" s="477"/>
      <c r="GHZ48" s="477"/>
      <c r="GIA48" s="477"/>
      <c r="GIB48" s="477"/>
      <c r="GIC48" s="477"/>
      <c r="GID48" s="477" t="s">
        <v>76</v>
      </c>
      <c r="GIE48" s="477"/>
      <c r="GIF48" s="477"/>
      <c r="GIG48" s="477"/>
      <c r="GIH48" s="477"/>
      <c r="GII48" s="477"/>
      <c r="GIJ48" s="477"/>
      <c r="GIK48" s="477"/>
      <c r="GIL48" s="477"/>
      <c r="GIM48" s="477"/>
      <c r="GIN48" s="477"/>
      <c r="GIO48" s="477"/>
      <c r="GIP48" s="477"/>
      <c r="GIQ48" s="477"/>
      <c r="GIR48" s="477"/>
      <c r="GIS48" s="477"/>
      <c r="GIT48" s="477" t="s">
        <v>76</v>
      </c>
      <c r="GIU48" s="477"/>
      <c r="GIV48" s="477"/>
      <c r="GIW48" s="477"/>
      <c r="GIX48" s="477"/>
      <c r="GIY48" s="477"/>
      <c r="GIZ48" s="477"/>
      <c r="GJA48" s="477"/>
      <c r="GJB48" s="477"/>
      <c r="GJC48" s="477"/>
      <c r="GJD48" s="477"/>
      <c r="GJE48" s="477"/>
      <c r="GJF48" s="477"/>
      <c r="GJG48" s="477"/>
      <c r="GJH48" s="477"/>
      <c r="GJI48" s="477"/>
      <c r="GJJ48" s="477" t="s">
        <v>76</v>
      </c>
      <c r="GJK48" s="477"/>
      <c r="GJL48" s="477"/>
      <c r="GJM48" s="477"/>
      <c r="GJN48" s="477"/>
      <c r="GJO48" s="477"/>
      <c r="GJP48" s="477"/>
      <c r="GJQ48" s="477"/>
      <c r="GJR48" s="477"/>
      <c r="GJS48" s="477"/>
      <c r="GJT48" s="477"/>
      <c r="GJU48" s="477"/>
      <c r="GJV48" s="477"/>
      <c r="GJW48" s="477"/>
      <c r="GJX48" s="477"/>
      <c r="GJY48" s="477"/>
      <c r="GJZ48" s="477" t="s">
        <v>76</v>
      </c>
      <c r="GKA48" s="477"/>
      <c r="GKB48" s="477"/>
      <c r="GKC48" s="477"/>
      <c r="GKD48" s="477"/>
      <c r="GKE48" s="477"/>
      <c r="GKF48" s="477"/>
      <c r="GKG48" s="477"/>
      <c r="GKH48" s="477"/>
      <c r="GKI48" s="477"/>
      <c r="GKJ48" s="477"/>
      <c r="GKK48" s="477"/>
      <c r="GKL48" s="477"/>
      <c r="GKM48" s="477"/>
      <c r="GKN48" s="477"/>
      <c r="GKO48" s="477"/>
      <c r="GKP48" s="477" t="s">
        <v>76</v>
      </c>
      <c r="GKQ48" s="477"/>
      <c r="GKR48" s="477"/>
      <c r="GKS48" s="477"/>
      <c r="GKT48" s="477"/>
      <c r="GKU48" s="477"/>
      <c r="GKV48" s="477"/>
      <c r="GKW48" s="477"/>
      <c r="GKX48" s="477"/>
      <c r="GKY48" s="477"/>
      <c r="GKZ48" s="477"/>
      <c r="GLA48" s="477"/>
      <c r="GLB48" s="477"/>
      <c r="GLC48" s="477"/>
      <c r="GLD48" s="477"/>
      <c r="GLE48" s="477"/>
      <c r="GLF48" s="477" t="s">
        <v>76</v>
      </c>
      <c r="GLG48" s="477"/>
      <c r="GLH48" s="477"/>
      <c r="GLI48" s="477"/>
      <c r="GLJ48" s="477"/>
      <c r="GLK48" s="477"/>
      <c r="GLL48" s="477"/>
      <c r="GLM48" s="477"/>
      <c r="GLN48" s="477"/>
      <c r="GLO48" s="477"/>
      <c r="GLP48" s="477"/>
      <c r="GLQ48" s="477"/>
      <c r="GLR48" s="477"/>
      <c r="GLS48" s="477"/>
      <c r="GLT48" s="477"/>
      <c r="GLU48" s="477"/>
      <c r="GLV48" s="477" t="s">
        <v>76</v>
      </c>
      <c r="GLW48" s="477"/>
      <c r="GLX48" s="477"/>
      <c r="GLY48" s="477"/>
      <c r="GLZ48" s="477"/>
      <c r="GMA48" s="477"/>
      <c r="GMB48" s="477"/>
      <c r="GMC48" s="477"/>
      <c r="GMD48" s="477"/>
      <c r="GME48" s="477"/>
      <c r="GMF48" s="477"/>
      <c r="GMG48" s="477"/>
      <c r="GMH48" s="477"/>
      <c r="GMI48" s="477"/>
      <c r="GMJ48" s="477"/>
      <c r="GMK48" s="477"/>
      <c r="GML48" s="477" t="s">
        <v>76</v>
      </c>
      <c r="GMM48" s="477"/>
      <c r="GMN48" s="477"/>
      <c r="GMO48" s="477"/>
      <c r="GMP48" s="477"/>
      <c r="GMQ48" s="477"/>
      <c r="GMR48" s="477"/>
      <c r="GMS48" s="477"/>
      <c r="GMT48" s="477"/>
      <c r="GMU48" s="477"/>
      <c r="GMV48" s="477"/>
      <c r="GMW48" s="477"/>
      <c r="GMX48" s="477"/>
      <c r="GMY48" s="477"/>
      <c r="GMZ48" s="477"/>
      <c r="GNA48" s="477"/>
      <c r="GNB48" s="477" t="s">
        <v>76</v>
      </c>
      <c r="GNC48" s="477"/>
      <c r="GND48" s="477"/>
      <c r="GNE48" s="477"/>
      <c r="GNF48" s="477"/>
      <c r="GNG48" s="477"/>
      <c r="GNH48" s="477"/>
      <c r="GNI48" s="477"/>
      <c r="GNJ48" s="477"/>
      <c r="GNK48" s="477"/>
      <c r="GNL48" s="477"/>
      <c r="GNM48" s="477"/>
      <c r="GNN48" s="477"/>
      <c r="GNO48" s="477"/>
      <c r="GNP48" s="477"/>
      <c r="GNQ48" s="477"/>
      <c r="GNR48" s="477" t="s">
        <v>76</v>
      </c>
      <c r="GNS48" s="477"/>
      <c r="GNT48" s="477"/>
      <c r="GNU48" s="477"/>
      <c r="GNV48" s="477"/>
      <c r="GNW48" s="477"/>
      <c r="GNX48" s="477"/>
      <c r="GNY48" s="477"/>
      <c r="GNZ48" s="477"/>
      <c r="GOA48" s="477"/>
      <c r="GOB48" s="477"/>
      <c r="GOC48" s="477"/>
      <c r="GOD48" s="477"/>
      <c r="GOE48" s="477"/>
      <c r="GOF48" s="477"/>
      <c r="GOG48" s="477"/>
      <c r="GOH48" s="477" t="s">
        <v>76</v>
      </c>
      <c r="GOI48" s="477"/>
      <c r="GOJ48" s="477"/>
      <c r="GOK48" s="477"/>
      <c r="GOL48" s="477"/>
      <c r="GOM48" s="477"/>
      <c r="GON48" s="477"/>
      <c r="GOO48" s="477"/>
      <c r="GOP48" s="477"/>
      <c r="GOQ48" s="477"/>
      <c r="GOR48" s="477"/>
      <c r="GOS48" s="477"/>
      <c r="GOT48" s="477"/>
      <c r="GOU48" s="477"/>
      <c r="GOV48" s="477"/>
      <c r="GOW48" s="477"/>
      <c r="GOX48" s="477" t="s">
        <v>76</v>
      </c>
      <c r="GOY48" s="477"/>
      <c r="GOZ48" s="477"/>
      <c r="GPA48" s="477"/>
      <c r="GPB48" s="477"/>
      <c r="GPC48" s="477"/>
      <c r="GPD48" s="477"/>
      <c r="GPE48" s="477"/>
      <c r="GPF48" s="477"/>
      <c r="GPG48" s="477"/>
      <c r="GPH48" s="477"/>
      <c r="GPI48" s="477"/>
      <c r="GPJ48" s="477"/>
      <c r="GPK48" s="477"/>
      <c r="GPL48" s="477"/>
      <c r="GPM48" s="477"/>
      <c r="GPN48" s="477" t="s">
        <v>76</v>
      </c>
      <c r="GPO48" s="477"/>
      <c r="GPP48" s="477"/>
      <c r="GPQ48" s="477"/>
      <c r="GPR48" s="477"/>
      <c r="GPS48" s="477"/>
      <c r="GPT48" s="477"/>
      <c r="GPU48" s="477"/>
      <c r="GPV48" s="477"/>
      <c r="GPW48" s="477"/>
      <c r="GPX48" s="477"/>
      <c r="GPY48" s="477"/>
      <c r="GPZ48" s="477"/>
      <c r="GQA48" s="477"/>
      <c r="GQB48" s="477"/>
      <c r="GQC48" s="477"/>
      <c r="GQD48" s="477" t="s">
        <v>76</v>
      </c>
      <c r="GQE48" s="477"/>
      <c r="GQF48" s="477"/>
      <c r="GQG48" s="477"/>
      <c r="GQH48" s="477"/>
      <c r="GQI48" s="477"/>
      <c r="GQJ48" s="477"/>
      <c r="GQK48" s="477"/>
      <c r="GQL48" s="477"/>
      <c r="GQM48" s="477"/>
      <c r="GQN48" s="477"/>
      <c r="GQO48" s="477"/>
      <c r="GQP48" s="477"/>
      <c r="GQQ48" s="477"/>
      <c r="GQR48" s="477"/>
      <c r="GQS48" s="477"/>
      <c r="GQT48" s="477" t="s">
        <v>76</v>
      </c>
      <c r="GQU48" s="477"/>
      <c r="GQV48" s="477"/>
      <c r="GQW48" s="477"/>
      <c r="GQX48" s="477"/>
      <c r="GQY48" s="477"/>
      <c r="GQZ48" s="477"/>
      <c r="GRA48" s="477"/>
      <c r="GRB48" s="477"/>
      <c r="GRC48" s="477"/>
      <c r="GRD48" s="477"/>
      <c r="GRE48" s="477"/>
      <c r="GRF48" s="477"/>
      <c r="GRG48" s="477"/>
      <c r="GRH48" s="477"/>
      <c r="GRI48" s="477"/>
      <c r="GRJ48" s="477" t="s">
        <v>76</v>
      </c>
      <c r="GRK48" s="477"/>
      <c r="GRL48" s="477"/>
      <c r="GRM48" s="477"/>
      <c r="GRN48" s="477"/>
      <c r="GRO48" s="477"/>
      <c r="GRP48" s="477"/>
      <c r="GRQ48" s="477"/>
      <c r="GRR48" s="477"/>
      <c r="GRS48" s="477"/>
      <c r="GRT48" s="477"/>
      <c r="GRU48" s="477"/>
      <c r="GRV48" s="477"/>
      <c r="GRW48" s="477"/>
      <c r="GRX48" s="477"/>
      <c r="GRY48" s="477"/>
      <c r="GRZ48" s="477" t="s">
        <v>76</v>
      </c>
      <c r="GSA48" s="477"/>
      <c r="GSB48" s="477"/>
      <c r="GSC48" s="477"/>
      <c r="GSD48" s="477"/>
      <c r="GSE48" s="477"/>
      <c r="GSF48" s="477"/>
      <c r="GSG48" s="477"/>
      <c r="GSH48" s="477"/>
      <c r="GSI48" s="477"/>
      <c r="GSJ48" s="477"/>
      <c r="GSK48" s="477"/>
      <c r="GSL48" s="477"/>
      <c r="GSM48" s="477"/>
      <c r="GSN48" s="477"/>
      <c r="GSO48" s="477"/>
      <c r="GSP48" s="477" t="s">
        <v>76</v>
      </c>
      <c r="GSQ48" s="477"/>
      <c r="GSR48" s="477"/>
      <c r="GSS48" s="477"/>
      <c r="GST48" s="477"/>
      <c r="GSU48" s="477"/>
      <c r="GSV48" s="477"/>
      <c r="GSW48" s="477"/>
      <c r="GSX48" s="477"/>
      <c r="GSY48" s="477"/>
      <c r="GSZ48" s="477"/>
      <c r="GTA48" s="477"/>
      <c r="GTB48" s="477"/>
      <c r="GTC48" s="477"/>
      <c r="GTD48" s="477"/>
      <c r="GTE48" s="477"/>
      <c r="GTF48" s="477" t="s">
        <v>76</v>
      </c>
      <c r="GTG48" s="477"/>
      <c r="GTH48" s="477"/>
      <c r="GTI48" s="477"/>
      <c r="GTJ48" s="477"/>
      <c r="GTK48" s="477"/>
      <c r="GTL48" s="477"/>
      <c r="GTM48" s="477"/>
      <c r="GTN48" s="477"/>
      <c r="GTO48" s="477"/>
      <c r="GTP48" s="477"/>
      <c r="GTQ48" s="477"/>
      <c r="GTR48" s="477"/>
      <c r="GTS48" s="477"/>
      <c r="GTT48" s="477"/>
      <c r="GTU48" s="477"/>
      <c r="GTV48" s="477" t="s">
        <v>76</v>
      </c>
      <c r="GTW48" s="477"/>
      <c r="GTX48" s="477"/>
      <c r="GTY48" s="477"/>
      <c r="GTZ48" s="477"/>
      <c r="GUA48" s="477"/>
      <c r="GUB48" s="477"/>
      <c r="GUC48" s="477"/>
      <c r="GUD48" s="477"/>
      <c r="GUE48" s="477"/>
      <c r="GUF48" s="477"/>
      <c r="GUG48" s="477"/>
      <c r="GUH48" s="477"/>
      <c r="GUI48" s="477"/>
      <c r="GUJ48" s="477"/>
      <c r="GUK48" s="477"/>
      <c r="GUL48" s="477" t="s">
        <v>76</v>
      </c>
      <c r="GUM48" s="477"/>
      <c r="GUN48" s="477"/>
      <c r="GUO48" s="477"/>
      <c r="GUP48" s="477"/>
      <c r="GUQ48" s="477"/>
      <c r="GUR48" s="477"/>
      <c r="GUS48" s="477"/>
      <c r="GUT48" s="477"/>
      <c r="GUU48" s="477"/>
      <c r="GUV48" s="477"/>
      <c r="GUW48" s="477"/>
      <c r="GUX48" s="477"/>
      <c r="GUY48" s="477"/>
      <c r="GUZ48" s="477"/>
      <c r="GVA48" s="477"/>
      <c r="GVB48" s="477" t="s">
        <v>76</v>
      </c>
      <c r="GVC48" s="477"/>
      <c r="GVD48" s="477"/>
      <c r="GVE48" s="477"/>
      <c r="GVF48" s="477"/>
      <c r="GVG48" s="477"/>
      <c r="GVH48" s="477"/>
      <c r="GVI48" s="477"/>
      <c r="GVJ48" s="477"/>
      <c r="GVK48" s="477"/>
      <c r="GVL48" s="477"/>
      <c r="GVM48" s="477"/>
      <c r="GVN48" s="477"/>
      <c r="GVO48" s="477"/>
      <c r="GVP48" s="477"/>
      <c r="GVQ48" s="477"/>
      <c r="GVR48" s="477" t="s">
        <v>76</v>
      </c>
      <c r="GVS48" s="477"/>
      <c r="GVT48" s="477"/>
      <c r="GVU48" s="477"/>
      <c r="GVV48" s="477"/>
      <c r="GVW48" s="477"/>
      <c r="GVX48" s="477"/>
      <c r="GVY48" s="477"/>
      <c r="GVZ48" s="477"/>
      <c r="GWA48" s="477"/>
      <c r="GWB48" s="477"/>
      <c r="GWC48" s="477"/>
      <c r="GWD48" s="477"/>
      <c r="GWE48" s="477"/>
      <c r="GWF48" s="477"/>
      <c r="GWG48" s="477"/>
      <c r="GWH48" s="477" t="s">
        <v>76</v>
      </c>
      <c r="GWI48" s="477"/>
      <c r="GWJ48" s="477"/>
      <c r="GWK48" s="477"/>
      <c r="GWL48" s="477"/>
      <c r="GWM48" s="477"/>
      <c r="GWN48" s="477"/>
      <c r="GWO48" s="477"/>
      <c r="GWP48" s="477"/>
      <c r="GWQ48" s="477"/>
      <c r="GWR48" s="477"/>
      <c r="GWS48" s="477"/>
      <c r="GWT48" s="477"/>
      <c r="GWU48" s="477"/>
      <c r="GWV48" s="477"/>
      <c r="GWW48" s="477"/>
      <c r="GWX48" s="477" t="s">
        <v>76</v>
      </c>
      <c r="GWY48" s="477"/>
      <c r="GWZ48" s="477"/>
      <c r="GXA48" s="477"/>
      <c r="GXB48" s="477"/>
      <c r="GXC48" s="477"/>
      <c r="GXD48" s="477"/>
      <c r="GXE48" s="477"/>
      <c r="GXF48" s="477"/>
      <c r="GXG48" s="477"/>
      <c r="GXH48" s="477"/>
      <c r="GXI48" s="477"/>
      <c r="GXJ48" s="477"/>
      <c r="GXK48" s="477"/>
      <c r="GXL48" s="477"/>
      <c r="GXM48" s="477"/>
      <c r="GXN48" s="477" t="s">
        <v>76</v>
      </c>
      <c r="GXO48" s="477"/>
      <c r="GXP48" s="477"/>
      <c r="GXQ48" s="477"/>
      <c r="GXR48" s="477"/>
      <c r="GXS48" s="477"/>
      <c r="GXT48" s="477"/>
      <c r="GXU48" s="477"/>
      <c r="GXV48" s="477"/>
      <c r="GXW48" s="477"/>
      <c r="GXX48" s="477"/>
      <c r="GXY48" s="477"/>
      <c r="GXZ48" s="477"/>
      <c r="GYA48" s="477"/>
      <c r="GYB48" s="477"/>
      <c r="GYC48" s="477"/>
      <c r="GYD48" s="477" t="s">
        <v>76</v>
      </c>
      <c r="GYE48" s="477"/>
      <c r="GYF48" s="477"/>
      <c r="GYG48" s="477"/>
      <c r="GYH48" s="477"/>
      <c r="GYI48" s="477"/>
      <c r="GYJ48" s="477"/>
      <c r="GYK48" s="477"/>
      <c r="GYL48" s="477"/>
      <c r="GYM48" s="477"/>
      <c r="GYN48" s="477"/>
      <c r="GYO48" s="477"/>
      <c r="GYP48" s="477"/>
      <c r="GYQ48" s="477"/>
      <c r="GYR48" s="477"/>
      <c r="GYS48" s="477"/>
      <c r="GYT48" s="477" t="s">
        <v>76</v>
      </c>
      <c r="GYU48" s="477"/>
      <c r="GYV48" s="477"/>
      <c r="GYW48" s="477"/>
      <c r="GYX48" s="477"/>
      <c r="GYY48" s="477"/>
      <c r="GYZ48" s="477"/>
      <c r="GZA48" s="477"/>
      <c r="GZB48" s="477"/>
      <c r="GZC48" s="477"/>
      <c r="GZD48" s="477"/>
      <c r="GZE48" s="477"/>
      <c r="GZF48" s="477"/>
      <c r="GZG48" s="477"/>
      <c r="GZH48" s="477"/>
      <c r="GZI48" s="477"/>
      <c r="GZJ48" s="477" t="s">
        <v>76</v>
      </c>
      <c r="GZK48" s="477"/>
      <c r="GZL48" s="477"/>
      <c r="GZM48" s="477"/>
      <c r="GZN48" s="477"/>
      <c r="GZO48" s="477"/>
      <c r="GZP48" s="477"/>
      <c r="GZQ48" s="477"/>
      <c r="GZR48" s="477"/>
      <c r="GZS48" s="477"/>
      <c r="GZT48" s="477"/>
      <c r="GZU48" s="477"/>
      <c r="GZV48" s="477"/>
      <c r="GZW48" s="477"/>
      <c r="GZX48" s="477"/>
      <c r="GZY48" s="477"/>
      <c r="GZZ48" s="477" t="s">
        <v>76</v>
      </c>
      <c r="HAA48" s="477"/>
      <c r="HAB48" s="477"/>
      <c r="HAC48" s="477"/>
      <c r="HAD48" s="477"/>
      <c r="HAE48" s="477"/>
      <c r="HAF48" s="477"/>
      <c r="HAG48" s="477"/>
      <c r="HAH48" s="477"/>
      <c r="HAI48" s="477"/>
      <c r="HAJ48" s="477"/>
      <c r="HAK48" s="477"/>
      <c r="HAL48" s="477"/>
      <c r="HAM48" s="477"/>
      <c r="HAN48" s="477"/>
      <c r="HAO48" s="477"/>
      <c r="HAP48" s="477" t="s">
        <v>76</v>
      </c>
      <c r="HAQ48" s="477"/>
      <c r="HAR48" s="477"/>
      <c r="HAS48" s="477"/>
      <c r="HAT48" s="477"/>
      <c r="HAU48" s="477"/>
      <c r="HAV48" s="477"/>
      <c r="HAW48" s="477"/>
      <c r="HAX48" s="477"/>
      <c r="HAY48" s="477"/>
      <c r="HAZ48" s="477"/>
      <c r="HBA48" s="477"/>
      <c r="HBB48" s="477"/>
      <c r="HBC48" s="477"/>
      <c r="HBD48" s="477"/>
      <c r="HBE48" s="477"/>
      <c r="HBF48" s="477" t="s">
        <v>76</v>
      </c>
      <c r="HBG48" s="477"/>
      <c r="HBH48" s="477"/>
      <c r="HBI48" s="477"/>
      <c r="HBJ48" s="477"/>
      <c r="HBK48" s="477"/>
      <c r="HBL48" s="477"/>
      <c r="HBM48" s="477"/>
      <c r="HBN48" s="477"/>
      <c r="HBO48" s="477"/>
      <c r="HBP48" s="477"/>
      <c r="HBQ48" s="477"/>
      <c r="HBR48" s="477"/>
      <c r="HBS48" s="477"/>
      <c r="HBT48" s="477"/>
      <c r="HBU48" s="477"/>
      <c r="HBV48" s="477" t="s">
        <v>76</v>
      </c>
      <c r="HBW48" s="477"/>
      <c r="HBX48" s="477"/>
      <c r="HBY48" s="477"/>
      <c r="HBZ48" s="477"/>
      <c r="HCA48" s="477"/>
      <c r="HCB48" s="477"/>
      <c r="HCC48" s="477"/>
      <c r="HCD48" s="477"/>
      <c r="HCE48" s="477"/>
      <c r="HCF48" s="477"/>
      <c r="HCG48" s="477"/>
      <c r="HCH48" s="477"/>
      <c r="HCI48" s="477"/>
      <c r="HCJ48" s="477"/>
      <c r="HCK48" s="477"/>
      <c r="HCL48" s="477" t="s">
        <v>76</v>
      </c>
      <c r="HCM48" s="477"/>
      <c r="HCN48" s="477"/>
      <c r="HCO48" s="477"/>
      <c r="HCP48" s="477"/>
      <c r="HCQ48" s="477"/>
      <c r="HCR48" s="477"/>
      <c r="HCS48" s="477"/>
      <c r="HCT48" s="477"/>
      <c r="HCU48" s="477"/>
      <c r="HCV48" s="477"/>
      <c r="HCW48" s="477"/>
      <c r="HCX48" s="477"/>
      <c r="HCY48" s="477"/>
      <c r="HCZ48" s="477"/>
      <c r="HDA48" s="477"/>
      <c r="HDB48" s="477" t="s">
        <v>76</v>
      </c>
      <c r="HDC48" s="477"/>
      <c r="HDD48" s="477"/>
      <c r="HDE48" s="477"/>
      <c r="HDF48" s="477"/>
      <c r="HDG48" s="477"/>
      <c r="HDH48" s="477"/>
      <c r="HDI48" s="477"/>
      <c r="HDJ48" s="477"/>
      <c r="HDK48" s="477"/>
      <c r="HDL48" s="477"/>
      <c r="HDM48" s="477"/>
      <c r="HDN48" s="477"/>
      <c r="HDO48" s="477"/>
      <c r="HDP48" s="477"/>
      <c r="HDQ48" s="477"/>
      <c r="HDR48" s="477" t="s">
        <v>76</v>
      </c>
      <c r="HDS48" s="477"/>
      <c r="HDT48" s="477"/>
      <c r="HDU48" s="477"/>
      <c r="HDV48" s="477"/>
      <c r="HDW48" s="477"/>
      <c r="HDX48" s="477"/>
      <c r="HDY48" s="477"/>
      <c r="HDZ48" s="477"/>
      <c r="HEA48" s="477"/>
      <c r="HEB48" s="477"/>
      <c r="HEC48" s="477"/>
      <c r="HED48" s="477"/>
      <c r="HEE48" s="477"/>
      <c r="HEF48" s="477"/>
      <c r="HEG48" s="477"/>
      <c r="HEH48" s="477" t="s">
        <v>76</v>
      </c>
      <c r="HEI48" s="477"/>
      <c r="HEJ48" s="477"/>
      <c r="HEK48" s="477"/>
      <c r="HEL48" s="477"/>
      <c r="HEM48" s="477"/>
      <c r="HEN48" s="477"/>
      <c r="HEO48" s="477"/>
      <c r="HEP48" s="477"/>
      <c r="HEQ48" s="477"/>
      <c r="HER48" s="477"/>
      <c r="HES48" s="477"/>
      <c r="HET48" s="477"/>
      <c r="HEU48" s="477"/>
      <c r="HEV48" s="477"/>
      <c r="HEW48" s="477"/>
      <c r="HEX48" s="477" t="s">
        <v>76</v>
      </c>
      <c r="HEY48" s="477"/>
      <c r="HEZ48" s="477"/>
      <c r="HFA48" s="477"/>
      <c r="HFB48" s="477"/>
      <c r="HFC48" s="477"/>
      <c r="HFD48" s="477"/>
      <c r="HFE48" s="477"/>
      <c r="HFF48" s="477"/>
      <c r="HFG48" s="477"/>
      <c r="HFH48" s="477"/>
      <c r="HFI48" s="477"/>
      <c r="HFJ48" s="477"/>
      <c r="HFK48" s="477"/>
      <c r="HFL48" s="477"/>
      <c r="HFM48" s="477"/>
      <c r="HFN48" s="477" t="s">
        <v>76</v>
      </c>
      <c r="HFO48" s="477"/>
      <c r="HFP48" s="477"/>
      <c r="HFQ48" s="477"/>
      <c r="HFR48" s="477"/>
      <c r="HFS48" s="477"/>
      <c r="HFT48" s="477"/>
      <c r="HFU48" s="477"/>
      <c r="HFV48" s="477"/>
      <c r="HFW48" s="477"/>
      <c r="HFX48" s="477"/>
      <c r="HFY48" s="477"/>
      <c r="HFZ48" s="477"/>
      <c r="HGA48" s="477"/>
      <c r="HGB48" s="477"/>
      <c r="HGC48" s="477"/>
      <c r="HGD48" s="477" t="s">
        <v>76</v>
      </c>
      <c r="HGE48" s="477"/>
      <c r="HGF48" s="477"/>
      <c r="HGG48" s="477"/>
      <c r="HGH48" s="477"/>
      <c r="HGI48" s="477"/>
      <c r="HGJ48" s="477"/>
      <c r="HGK48" s="477"/>
      <c r="HGL48" s="477"/>
      <c r="HGM48" s="477"/>
      <c r="HGN48" s="477"/>
      <c r="HGO48" s="477"/>
      <c r="HGP48" s="477"/>
      <c r="HGQ48" s="477"/>
      <c r="HGR48" s="477"/>
      <c r="HGS48" s="477"/>
      <c r="HGT48" s="477" t="s">
        <v>76</v>
      </c>
      <c r="HGU48" s="477"/>
      <c r="HGV48" s="477"/>
      <c r="HGW48" s="477"/>
      <c r="HGX48" s="477"/>
      <c r="HGY48" s="477"/>
      <c r="HGZ48" s="477"/>
      <c r="HHA48" s="477"/>
      <c r="HHB48" s="477"/>
      <c r="HHC48" s="477"/>
      <c r="HHD48" s="477"/>
      <c r="HHE48" s="477"/>
      <c r="HHF48" s="477"/>
      <c r="HHG48" s="477"/>
      <c r="HHH48" s="477"/>
      <c r="HHI48" s="477"/>
      <c r="HHJ48" s="477" t="s">
        <v>76</v>
      </c>
      <c r="HHK48" s="477"/>
      <c r="HHL48" s="477"/>
      <c r="HHM48" s="477"/>
      <c r="HHN48" s="477"/>
      <c r="HHO48" s="477"/>
      <c r="HHP48" s="477"/>
      <c r="HHQ48" s="477"/>
      <c r="HHR48" s="477"/>
      <c r="HHS48" s="477"/>
      <c r="HHT48" s="477"/>
      <c r="HHU48" s="477"/>
      <c r="HHV48" s="477"/>
      <c r="HHW48" s="477"/>
      <c r="HHX48" s="477"/>
      <c r="HHY48" s="477"/>
      <c r="HHZ48" s="477" t="s">
        <v>76</v>
      </c>
      <c r="HIA48" s="477"/>
      <c r="HIB48" s="477"/>
      <c r="HIC48" s="477"/>
      <c r="HID48" s="477"/>
      <c r="HIE48" s="477"/>
      <c r="HIF48" s="477"/>
      <c r="HIG48" s="477"/>
      <c r="HIH48" s="477"/>
      <c r="HII48" s="477"/>
      <c r="HIJ48" s="477"/>
      <c r="HIK48" s="477"/>
      <c r="HIL48" s="477"/>
      <c r="HIM48" s="477"/>
      <c r="HIN48" s="477"/>
      <c r="HIO48" s="477"/>
      <c r="HIP48" s="477" t="s">
        <v>76</v>
      </c>
      <c r="HIQ48" s="477"/>
      <c r="HIR48" s="477"/>
      <c r="HIS48" s="477"/>
      <c r="HIT48" s="477"/>
      <c r="HIU48" s="477"/>
      <c r="HIV48" s="477"/>
      <c r="HIW48" s="477"/>
      <c r="HIX48" s="477"/>
      <c r="HIY48" s="477"/>
      <c r="HIZ48" s="477"/>
      <c r="HJA48" s="477"/>
      <c r="HJB48" s="477"/>
      <c r="HJC48" s="477"/>
      <c r="HJD48" s="477"/>
      <c r="HJE48" s="477"/>
      <c r="HJF48" s="477" t="s">
        <v>76</v>
      </c>
      <c r="HJG48" s="477"/>
      <c r="HJH48" s="477"/>
      <c r="HJI48" s="477"/>
      <c r="HJJ48" s="477"/>
      <c r="HJK48" s="477"/>
      <c r="HJL48" s="477"/>
      <c r="HJM48" s="477"/>
      <c r="HJN48" s="477"/>
      <c r="HJO48" s="477"/>
      <c r="HJP48" s="477"/>
      <c r="HJQ48" s="477"/>
      <c r="HJR48" s="477"/>
      <c r="HJS48" s="477"/>
      <c r="HJT48" s="477"/>
      <c r="HJU48" s="477"/>
      <c r="HJV48" s="477" t="s">
        <v>76</v>
      </c>
      <c r="HJW48" s="477"/>
      <c r="HJX48" s="477"/>
      <c r="HJY48" s="477"/>
      <c r="HJZ48" s="477"/>
      <c r="HKA48" s="477"/>
      <c r="HKB48" s="477"/>
      <c r="HKC48" s="477"/>
      <c r="HKD48" s="477"/>
      <c r="HKE48" s="477"/>
      <c r="HKF48" s="477"/>
      <c r="HKG48" s="477"/>
      <c r="HKH48" s="477"/>
      <c r="HKI48" s="477"/>
      <c r="HKJ48" s="477"/>
      <c r="HKK48" s="477"/>
      <c r="HKL48" s="477" t="s">
        <v>76</v>
      </c>
      <c r="HKM48" s="477"/>
      <c r="HKN48" s="477"/>
      <c r="HKO48" s="477"/>
      <c r="HKP48" s="477"/>
      <c r="HKQ48" s="477"/>
      <c r="HKR48" s="477"/>
      <c r="HKS48" s="477"/>
      <c r="HKT48" s="477"/>
      <c r="HKU48" s="477"/>
      <c r="HKV48" s="477"/>
      <c r="HKW48" s="477"/>
      <c r="HKX48" s="477"/>
      <c r="HKY48" s="477"/>
      <c r="HKZ48" s="477"/>
      <c r="HLA48" s="477"/>
      <c r="HLB48" s="477" t="s">
        <v>76</v>
      </c>
      <c r="HLC48" s="477"/>
      <c r="HLD48" s="477"/>
      <c r="HLE48" s="477"/>
      <c r="HLF48" s="477"/>
      <c r="HLG48" s="477"/>
      <c r="HLH48" s="477"/>
      <c r="HLI48" s="477"/>
      <c r="HLJ48" s="477"/>
      <c r="HLK48" s="477"/>
      <c r="HLL48" s="477"/>
      <c r="HLM48" s="477"/>
      <c r="HLN48" s="477"/>
      <c r="HLO48" s="477"/>
      <c r="HLP48" s="477"/>
      <c r="HLQ48" s="477"/>
      <c r="HLR48" s="477" t="s">
        <v>76</v>
      </c>
      <c r="HLS48" s="477"/>
      <c r="HLT48" s="477"/>
      <c r="HLU48" s="477"/>
      <c r="HLV48" s="477"/>
      <c r="HLW48" s="477"/>
      <c r="HLX48" s="477"/>
      <c r="HLY48" s="477"/>
      <c r="HLZ48" s="477"/>
      <c r="HMA48" s="477"/>
      <c r="HMB48" s="477"/>
      <c r="HMC48" s="477"/>
      <c r="HMD48" s="477"/>
      <c r="HME48" s="477"/>
      <c r="HMF48" s="477"/>
      <c r="HMG48" s="477"/>
      <c r="HMH48" s="477" t="s">
        <v>76</v>
      </c>
      <c r="HMI48" s="477"/>
      <c r="HMJ48" s="477"/>
      <c r="HMK48" s="477"/>
      <c r="HML48" s="477"/>
      <c r="HMM48" s="477"/>
      <c r="HMN48" s="477"/>
      <c r="HMO48" s="477"/>
      <c r="HMP48" s="477"/>
      <c r="HMQ48" s="477"/>
      <c r="HMR48" s="477"/>
      <c r="HMS48" s="477"/>
      <c r="HMT48" s="477"/>
      <c r="HMU48" s="477"/>
      <c r="HMV48" s="477"/>
      <c r="HMW48" s="477"/>
      <c r="HMX48" s="477" t="s">
        <v>76</v>
      </c>
      <c r="HMY48" s="477"/>
      <c r="HMZ48" s="477"/>
      <c r="HNA48" s="477"/>
      <c r="HNB48" s="477"/>
      <c r="HNC48" s="477"/>
      <c r="HND48" s="477"/>
      <c r="HNE48" s="477"/>
      <c r="HNF48" s="477"/>
      <c r="HNG48" s="477"/>
      <c r="HNH48" s="477"/>
      <c r="HNI48" s="477"/>
      <c r="HNJ48" s="477"/>
      <c r="HNK48" s="477"/>
      <c r="HNL48" s="477"/>
      <c r="HNM48" s="477"/>
      <c r="HNN48" s="477" t="s">
        <v>76</v>
      </c>
      <c r="HNO48" s="477"/>
      <c r="HNP48" s="477"/>
      <c r="HNQ48" s="477"/>
      <c r="HNR48" s="477"/>
      <c r="HNS48" s="477"/>
      <c r="HNT48" s="477"/>
      <c r="HNU48" s="477"/>
      <c r="HNV48" s="477"/>
      <c r="HNW48" s="477"/>
      <c r="HNX48" s="477"/>
      <c r="HNY48" s="477"/>
      <c r="HNZ48" s="477"/>
      <c r="HOA48" s="477"/>
      <c r="HOB48" s="477"/>
      <c r="HOC48" s="477"/>
      <c r="HOD48" s="477" t="s">
        <v>76</v>
      </c>
      <c r="HOE48" s="477"/>
      <c r="HOF48" s="477"/>
      <c r="HOG48" s="477"/>
      <c r="HOH48" s="477"/>
      <c r="HOI48" s="477"/>
      <c r="HOJ48" s="477"/>
      <c r="HOK48" s="477"/>
      <c r="HOL48" s="477"/>
      <c r="HOM48" s="477"/>
      <c r="HON48" s="477"/>
      <c r="HOO48" s="477"/>
      <c r="HOP48" s="477"/>
      <c r="HOQ48" s="477"/>
      <c r="HOR48" s="477"/>
      <c r="HOS48" s="477"/>
      <c r="HOT48" s="477" t="s">
        <v>76</v>
      </c>
      <c r="HOU48" s="477"/>
      <c r="HOV48" s="477"/>
      <c r="HOW48" s="477"/>
      <c r="HOX48" s="477"/>
      <c r="HOY48" s="477"/>
      <c r="HOZ48" s="477"/>
      <c r="HPA48" s="477"/>
      <c r="HPB48" s="477"/>
      <c r="HPC48" s="477"/>
      <c r="HPD48" s="477"/>
      <c r="HPE48" s="477"/>
      <c r="HPF48" s="477"/>
      <c r="HPG48" s="477"/>
      <c r="HPH48" s="477"/>
      <c r="HPI48" s="477"/>
      <c r="HPJ48" s="477" t="s">
        <v>76</v>
      </c>
      <c r="HPK48" s="477"/>
      <c r="HPL48" s="477"/>
      <c r="HPM48" s="477"/>
      <c r="HPN48" s="477"/>
      <c r="HPO48" s="477"/>
      <c r="HPP48" s="477"/>
      <c r="HPQ48" s="477"/>
      <c r="HPR48" s="477"/>
      <c r="HPS48" s="477"/>
      <c r="HPT48" s="477"/>
      <c r="HPU48" s="477"/>
      <c r="HPV48" s="477"/>
      <c r="HPW48" s="477"/>
      <c r="HPX48" s="477"/>
      <c r="HPY48" s="477"/>
      <c r="HPZ48" s="477" t="s">
        <v>76</v>
      </c>
      <c r="HQA48" s="477"/>
      <c r="HQB48" s="477"/>
      <c r="HQC48" s="477"/>
      <c r="HQD48" s="477"/>
      <c r="HQE48" s="477"/>
      <c r="HQF48" s="477"/>
      <c r="HQG48" s="477"/>
      <c r="HQH48" s="477"/>
      <c r="HQI48" s="477"/>
      <c r="HQJ48" s="477"/>
      <c r="HQK48" s="477"/>
      <c r="HQL48" s="477"/>
      <c r="HQM48" s="477"/>
      <c r="HQN48" s="477"/>
      <c r="HQO48" s="477"/>
      <c r="HQP48" s="477" t="s">
        <v>76</v>
      </c>
      <c r="HQQ48" s="477"/>
      <c r="HQR48" s="477"/>
      <c r="HQS48" s="477"/>
      <c r="HQT48" s="477"/>
      <c r="HQU48" s="477"/>
      <c r="HQV48" s="477"/>
      <c r="HQW48" s="477"/>
      <c r="HQX48" s="477"/>
      <c r="HQY48" s="477"/>
      <c r="HQZ48" s="477"/>
      <c r="HRA48" s="477"/>
      <c r="HRB48" s="477"/>
      <c r="HRC48" s="477"/>
      <c r="HRD48" s="477"/>
      <c r="HRE48" s="477"/>
      <c r="HRF48" s="477" t="s">
        <v>76</v>
      </c>
      <c r="HRG48" s="477"/>
      <c r="HRH48" s="477"/>
      <c r="HRI48" s="477"/>
      <c r="HRJ48" s="477"/>
      <c r="HRK48" s="477"/>
      <c r="HRL48" s="477"/>
      <c r="HRM48" s="477"/>
      <c r="HRN48" s="477"/>
      <c r="HRO48" s="477"/>
      <c r="HRP48" s="477"/>
      <c r="HRQ48" s="477"/>
      <c r="HRR48" s="477"/>
      <c r="HRS48" s="477"/>
      <c r="HRT48" s="477"/>
      <c r="HRU48" s="477"/>
      <c r="HRV48" s="477" t="s">
        <v>76</v>
      </c>
      <c r="HRW48" s="477"/>
      <c r="HRX48" s="477"/>
      <c r="HRY48" s="477"/>
      <c r="HRZ48" s="477"/>
      <c r="HSA48" s="477"/>
      <c r="HSB48" s="477"/>
      <c r="HSC48" s="477"/>
      <c r="HSD48" s="477"/>
      <c r="HSE48" s="477"/>
      <c r="HSF48" s="477"/>
      <c r="HSG48" s="477"/>
      <c r="HSH48" s="477"/>
      <c r="HSI48" s="477"/>
      <c r="HSJ48" s="477"/>
      <c r="HSK48" s="477"/>
      <c r="HSL48" s="477" t="s">
        <v>76</v>
      </c>
      <c r="HSM48" s="477"/>
      <c r="HSN48" s="477"/>
      <c r="HSO48" s="477"/>
      <c r="HSP48" s="477"/>
      <c r="HSQ48" s="477"/>
      <c r="HSR48" s="477"/>
      <c r="HSS48" s="477"/>
      <c r="HST48" s="477"/>
      <c r="HSU48" s="477"/>
      <c r="HSV48" s="477"/>
      <c r="HSW48" s="477"/>
      <c r="HSX48" s="477"/>
      <c r="HSY48" s="477"/>
      <c r="HSZ48" s="477"/>
      <c r="HTA48" s="477"/>
      <c r="HTB48" s="477" t="s">
        <v>76</v>
      </c>
      <c r="HTC48" s="477"/>
      <c r="HTD48" s="477"/>
      <c r="HTE48" s="477"/>
      <c r="HTF48" s="477"/>
      <c r="HTG48" s="477"/>
      <c r="HTH48" s="477"/>
      <c r="HTI48" s="477"/>
      <c r="HTJ48" s="477"/>
      <c r="HTK48" s="477"/>
      <c r="HTL48" s="477"/>
      <c r="HTM48" s="477"/>
      <c r="HTN48" s="477"/>
      <c r="HTO48" s="477"/>
      <c r="HTP48" s="477"/>
      <c r="HTQ48" s="477"/>
      <c r="HTR48" s="477" t="s">
        <v>76</v>
      </c>
      <c r="HTS48" s="477"/>
      <c r="HTT48" s="477"/>
      <c r="HTU48" s="477"/>
      <c r="HTV48" s="477"/>
      <c r="HTW48" s="477"/>
      <c r="HTX48" s="477"/>
      <c r="HTY48" s="477"/>
      <c r="HTZ48" s="477"/>
      <c r="HUA48" s="477"/>
      <c r="HUB48" s="477"/>
      <c r="HUC48" s="477"/>
      <c r="HUD48" s="477"/>
      <c r="HUE48" s="477"/>
      <c r="HUF48" s="477"/>
      <c r="HUG48" s="477"/>
      <c r="HUH48" s="477" t="s">
        <v>76</v>
      </c>
      <c r="HUI48" s="477"/>
      <c r="HUJ48" s="477"/>
      <c r="HUK48" s="477"/>
      <c r="HUL48" s="477"/>
      <c r="HUM48" s="477"/>
      <c r="HUN48" s="477"/>
      <c r="HUO48" s="477"/>
      <c r="HUP48" s="477"/>
      <c r="HUQ48" s="477"/>
      <c r="HUR48" s="477"/>
      <c r="HUS48" s="477"/>
      <c r="HUT48" s="477"/>
      <c r="HUU48" s="477"/>
      <c r="HUV48" s="477"/>
      <c r="HUW48" s="477"/>
      <c r="HUX48" s="477" t="s">
        <v>76</v>
      </c>
      <c r="HUY48" s="477"/>
      <c r="HUZ48" s="477"/>
      <c r="HVA48" s="477"/>
      <c r="HVB48" s="477"/>
      <c r="HVC48" s="477"/>
      <c r="HVD48" s="477"/>
      <c r="HVE48" s="477"/>
      <c r="HVF48" s="477"/>
      <c r="HVG48" s="477"/>
      <c r="HVH48" s="477"/>
      <c r="HVI48" s="477"/>
      <c r="HVJ48" s="477"/>
      <c r="HVK48" s="477"/>
      <c r="HVL48" s="477"/>
      <c r="HVM48" s="477"/>
      <c r="HVN48" s="477" t="s">
        <v>76</v>
      </c>
      <c r="HVO48" s="477"/>
      <c r="HVP48" s="477"/>
      <c r="HVQ48" s="477"/>
      <c r="HVR48" s="477"/>
      <c r="HVS48" s="477"/>
      <c r="HVT48" s="477"/>
      <c r="HVU48" s="477"/>
      <c r="HVV48" s="477"/>
      <c r="HVW48" s="477"/>
      <c r="HVX48" s="477"/>
      <c r="HVY48" s="477"/>
      <c r="HVZ48" s="477"/>
      <c r="HWA48" s="477"/>
      <c r="HWB48" s="477"/>
      <c r="HWC48" s="477"/>
      <c r="HWD48" s="477" t="s">
        <v>76</v>
      </c>
      <c r="HWE48" s="477"/>
      <c r="HWF48" s="477"/>
      <c r="HWG48" s="477"/>
      <c r="HWH48" s="477"/>
      <c r="HWI48" s="477"/>
      <c r="HWJ48" s="477"/>
      <c r="HWK48" s="477"/>
      <c r="HWL48" s="477"/>
      <c r="HWM48" s="477"/>
      <c r="HWN48" s="477"/>
      <c r="HWO48" s="477"/>
      <c r="HWP48" s="477"/>
      <c r="HWQ48" s="477"/>
      <c r="HWR48" s="477"/>
      <c r="HWS48" s="477"/>
      <c r="HWT48" s="477" t="s">
        <v>76</v>
      </c>
      <c r="HWU48" s="477"/>
      <c r="HWV48" s="477"/>
      <c r="HWW48" s="477"/>
      <c r="HWX48" s="477"/>
      <c r="HWY48" s="477"/>
      <c r="HWZ48" s="477"/>
      <c r="HXA48" s="477"/>
      <c r="HXB48" s="477"/>
      <c r="HXC48" s="477"/>
      <c r="HXD48" s="477"/>
      <c r="HXE48" s="477"/>
      <c r="HXF48" s="477"/>
      <c r="HXG48" s="477"/>
      <c r="HXH48" s="477"/>
      <c r="HXI48" s="477"/>
      <c r="HXJ48" s="477" t="s">
        <v>76</v>
      </c>
      <c r="HXK48" s="477"/>
      <c r="HXL48" s="477"/>
      <c r="HXM48" s="477"/>
      <c r="HXN48" s="477"/>
      <c r="HXO48" s="477"/>
      <c r="HXP48" s="477"/>
      <c r="HXQ48" s="477"/>
      <c r="HXR48" s="477"/>
      <c r="HXS48" s="477"/>
      <c r="HXT48" s="477"/>
      <c r="HXU48" s="477"/>
      <c r="HXV48" s="477"/>
      <c r="HXW48" s="477"/>
      <c r="HXX48" s="477"/>
      <c r="HXY48" s="477"/>
      <c r="HXZ48" s="477" t="s">
        <v>76</v>
      </c>
      <c r="HYA48" s="477"/>
      <c r="HYB48" s="477"/>
      <c r="HYC48" s="477"/>
      <c r="HYD48" s="477"/>
      <c r="HYE48" s="477"/>
      <c r="HYF48" s="477"/>
      <c r="HYG48" s="477"/>
      <c r="HYH48" s="477"/>
      <c r="HYI48" s="477"/>
      <c r="HYJ48" s="477"/>
      <c r="HYK48" s="477"/>
      <c r="HYL48" s="477"/>
      <c r="HYM48" s="477"/>
      <c r="HYN48" s="477"/>
      <c r="HYO48" s="477"/>
      <c r="HYP48" s="477" t="s">
        <v>76</v>
      </c>
      <c r="HYQ48" s="477"/>
      <c r="HYR48" s="477"/>
      <c r="HYS48" s="477"/>
      <c r="HYT48" s="477"/>
      <c r="HYU48" s="477"/>
      <c r="HYV48" s="477"/>
      <c r="HYW48" s="477"/>
      <c r="HYX48" s="477"/>
      <c r="HYY48" s="477"/>
      <c r="HYZ48" s="477"/>
      <c r="HZA48" s="477"/>
      <c r="HZB48" s="477"/>
      <c r="HZC48" s="477"/>
      <c r="HZD48" s="477"/>
      <c r="HZE48" s="477"/>
      <c r="HZF48" s="477" t="s">
        <v>76</v>
      </c>
      <c r="HZG48" s="477"/>
      <c r="HZH48" s="477"/>
      <c r="HZI48" s="477"/>
      <c r="HZJ48" s="477"/>
      <c r="HZK48" s="477"/>
      <c r="HZL48" s="477"/>
      <c r="HZM48" s="477"/>
      <c r="HZN48" s="477"/>
      <c r="HZO48" s="477"/>
      <c r="HZP48" s="477"/>
      <c r="HZQ48" s="477"/>
      <c r="HZR48" s="477"/>
      <c r="HZS48" s="477"/>
      <c r="HZT48" s="477"/>
      <c r="HZU48" s="477"/>
      <c r="HZV48" s="477" t="s">
        <v>76</v>
      </c>
      <c r="HZW48" s="477"/>
      <c r="HZX48" s="477"/>
      <c r="HZY48" s="477"/>
      <c r="HZZ48" s="477"/>
      <c r="IAA48" s="477"/>
      <c r="IAB48" s="477"/>
      <c r="IAC48" s="477"/>
      <c r="IAD48" s="477"/>
      <c r="IAE48" s="477"/>
      <c r="IAF48" s="477"/>
      <c r="IAG48" s="477"/>
      <c r="IAH48" s="477"/>
      <c r="IAI48" s="477"/>
      <c r="IAJ48" s="477"/>
      <c r="IAK48" s="477"/>
      <c r="IAL48" s="477" t="s">
        <v>76</v>
      </c>
      <c r="IAM48" s="477"/>
      <c r="IAN48" s="477"/>
      <c r="IAO48" s="477"/>
      <c r="IAP48" s="477"/>
      <c r="IAQ48" s="477"/>
      <c r="IAR48" s="477"/>
      <c r="IAS48" s="477"/>
      <c r="IAT48" s="477"/>
      <c r="IAU48" s="477"/>
      <c r="IAV48" s="477"/>
      <c r="IAW48" s="477"/>
      <c r="IAX48" s="477"/>
      <c r="IAY48" s="477"/>
      <c r="IAZ48" s="477"/>
      <c r="IBA48" s="477"/>
      <c r="IBB48" s="477" t="s">
        <v>76</v>
      </c>
      <c r="IBC48" s="477"/>
      <c r="IBD48" s="477"/>
      <c r="IBE48" s="477"/>
      <c r="IBF48" s="477"/>
      <c r="IBG48" s="477"/>
      <c r="IBH48" s="477"/>
      <c r="IBI48" s="477"/>
      <c r="IBJ48" s="477"/>
      <c r="IBK48" s="477"/>
      <c r="IBL48" s="477"/>
      <c r="IBM48" s="477"/>
      <c r="IBN48" s="477"/>
      <c r="IBO48" s="477"/>
      <c r="IBP48" s="477"/>
      <c r="IBQ48" s="477"/>
      <c r="IBR48" s="477" t="s">
        <v>76</v>
      </c>
      <c r="IBS48" s="477"/>
      <c r="IBT48" s="477"/>
      <c r="IBU48" s="477"/>
      <c r="IBV48" s="477"/>
      <c r="IBW48" s="477"/>
      <c r="IBX48" s="477"/>
      <c r="IBY48" s="477"/>
      <c r="IBZ48" s="477"/>
      <c r="ICA48" s="477"/>
      <c r="ICB48" s="477"/>
      <c r="ICC48" s="477"/>
      <c r="ICD48" s="477"/>
      <c r="ICE48" s="477"/>
      <c r="ICF48" s="477"/>
      <c r="ICG48" s="477"/>
      <c r="ICH48" s="477" t="s">
        <v>76</v>
      </c>
      <c r="ICI48" s="477"/>
      <c r="ICJ48" s="477"/>
      <c r="ICK48" s="477"/>
      <c r="ICL48" s="477"/>
      <c r="ICM48" s="477"/>
      <c r="ICN48" s="477"/>
      <c r="ICO48" s="477"/>
      <c r="ICP48" s="477"/>
      <c r="ICQ48" s="477"/>
      <c r="ICR48" s="477"/>
      <c r="ICS48" s="477"/>
      <c r="ICT48" s="477"/>
      <c r="ICU48" s="477"/>
      <c r="ICV48" s="477"/>
      <c r="ICW48" s="477"/>
      <c r="ICX48" s="477" t="s">
        <v>76</v>
      </c>
      <c r="ICY48" s="477"/>
      <c r="ICZ48" s="477"/>
      <c r="IDA48" s="477"/>
      <c r="IDB48" s="477"/>
      <c r="IDC48" s="477"/>
      <c r="IDD48" s="477"/>
      <c r="IDE48" s="477"/>
      <c r="IDF48" s="477"/>
      <c r="IDG48" s="477"/>
      <c r="IDH48" s="477"/>
      <c r="IDI48" s="477"/>
      <c r="IDJ48" s="477"/>
      <c r="IDK48" s="477"/>
      <c r="IDL48" s="477"/>
      <c r="IDM48" s="477"/>
      <c r="IDN48" s="477" t="s">
        <v>76</v>
      </c>
      <c r="IDO48" s="477"/>
      <c r="IDP48" s="477"/>
      <c r="IDQ48" s="477"/>
      <c r="IDR48" s="477"/>
      <c r="IDS48" s="477"/>
      <c r="IDT48" s="477"/>
      <c r="IDU48" s="477"/>
      <c r="IDV48" s="477"/>
      <c r="IDW48" s="477"/>
      <c r="IDX48" s="477"/>
      <c r="IDY48" s="477"/>
      <c r="IDZ48" s="477"/>
      <c r="IEA48" s="477"/>
      <c r="IEB48" s="477"/>
      <c r="IEC48" s="477"/>
      <c r="IED48" s="477" t="s">
        <v>76</v>
      </c>
      <c r="IEE48" s="477"/>
      <c r="IEF48" s="477"/>
      <c r="IEG48" s="477"/>
      <c r="IEH48" s="477"/>
      <c r="IEI48" s="477"/>
      <c r="IEJ48" s="477"/>
      <c r="IEK48" s="477"/>
      <c r="IEL48" s="477"/>
      <c r="IEM48" s="477"/>
      <c r="IEN48" s="477"/>
      <c r="IEO48" s="477"/>
      <c r="IEP48" s="477"/>
      <c r="IEQ48" s="477"/>
      <c r="IER48" s="477"/>
      <c r="IES48" s="477"/>
      <c r="IET48" s="477" t="s">
        <v>76</v>
      </c>
      <c r="IEU48" s="477"/>
      <c r="IEV48" s="477"/>
      <c r="IEW48" s="477"/>
      <c r="IEX48" s="477"/>
      <c r="IEY48" s="477"/>
      <c r="IEZ48" s="477"/>
      <c r="IFA48" s="477"/>
      <c r="IFB48" s="477"/>
      <c r="IFC48" s="477"/>
      <c r="IFD48" s="477"/>
      <c r="IFE48" s="477"/>
      <c r="IFF48" s="477"/>
      <c r="IFG48" s="477"/>
      <c r="IFH48" s="477"/>
      <c r="IFI48" s="477"/>
      <c r="IFJ48" s="477" t="s">
        <v>76</v>
      </c>
      <c r="IFK48" s="477"/>
      <c r="IFL48" s="477"/>
      <c r="IFM48" s="477"/>
      <c r="IFN48" s="477"/>
      <c r="IFO48" s="477"/>
      <c r="IFP48" s="477"/>
      <c r="IFQ48" s="477"/>
      <c r="IFR48" s="477"/>
      <c r="IFS48" s="477"/>
      <c r="IFT48" s="477"/>
      <c r="IFU48" s="477"/>
      <c r="IFV48" s="477"/>
      <c r="IFW48" s="477"/>
      <c r="IFX48" s="477"/>
      <c r="IFY48" s="477"/>
      <c r="IFZ48" s="477" t="s">
        <v>76</v>
      </c>
      <c r="IGA48" s="477"/>
      <c r="IGB48" s="477"/>
      <c r="IGC48" s="477"/>
      <c r="IGD48" s="477"/>
      <c r="IGE48" s="477"/>
      <c r="IGF48" s="477"/>
      <c r="IGG48" s="477"/>
      <c r="IGH48" s="477"/>
      <c r="IGI48" s="477"/>
      <c r="IGJ48" s="477"/>
      <c r="IGK48" s="477"/>
      <c r="IGL48" s="477"/>
      <c r="IGM48" s="477"/>
      <c r="IGN48" s="477"/>
      <c r="IGO48" s="477"/>
      <c r="IGP48" s="477" t="s">
        <v>76</v>
      </c>
      <c r="IGQ48" s="477"/>
      <c r="IGR48" s="477"/>
      <c r="IGS48" s="477"/>
      <c r="IGT48" s="477"/>
      <c r="IGU48" s="477"/>
      <c r="IGV48" s="477"/>
      <c r="IGW48" s="477"/>
      <c r="IGX48" s="477"/>
      <c r="IGY48" s="477"/>
      <c r="IGZ48" s="477"/>
      <c r="IHA48" s="477"/>
      <c r="IHB48" s="477"/>
      <c r="IHC48" s="477"/>
      <c r="IHD48" s="477"/>
      <c r="IHE48" s="477"/>
      <c r="IHF48" s="477" t="s">
        <v>76</v>
      </c>
      <c r="IHG48" s="477"/>
      <c r="IHH48" s="477"/>
      <c r="IHI48" s="477"/>
      <c r="IHJ48" s="477"/>
      <c r="IHK48" s="477"/>
      <c r="IHL48" s="477"/>
      <c r="IHM48" s="477"/>
      <c r="IHN48" s="477"/>
      <c r="IHO48" s="477"/>
      <c r="IHP48" s="477"/>
      <c r="IHQ48" s="477"/>
      <c r="IHR48" s="477"/>
      <c r="IHS48" s="477"/>
      <c r="IHT48" s="477"/>
      <c r="IHU48" s="477"/>
      <c r="IHV48" s="477" t="s">
        <v>76</v>
      </c>
      <c r="IHW48" s="477"/>
      <c r="IHX48" s="477"/>
      <c r="IHY48" s="477"/>
      <c r="IHZ48" s="477"/>
      <c r="IIA48" s="477"/>
      <c r="IIB48" s="477"/>
      <c r="IIC48" s="477"/>
      <c r="IID48" s="477"/>
      <c r="IIE48" s="477"/>
      <c r="IIF48" s="477"/>
      <c r="IIG48" s="477"/>
      <c r="IIH48" s="477"/>
      <c r="III48" s="477"/>
      <c r="IIJ48" s="477"/>
      <c r="IIK48" s="477"/>
      <c r="IIL48" s="477" t="s">
        <v>76</v>
      </c>
      <c r="IIM48" s="477"/>
      <c r="IIN48" s="477"/>
      <c r="IIO48" s="477"/>
      <c r="IIP48" s="477"/>
      <c r="IIQ48" s="477"/>
      <c r="IIR48" s="477"/>
      <c r="IIS48" s="477"/>
      <c r="IIT48" s="477"/>
      <c r="IIU48" s="477"/>
      <c r="IIV48" s="477"/>
      <c r="IIW48" s="477"/>
      <c r="IIX48" s="477"/>
      <c r="IIY48" s="477"/>
      <c r="IIZ48" s="477"/>
      <c r="IJA48" s="477"/>
      <c r="IJB48" s="477" t="s">
        <v>76</v>
      </c>
      <c r="IJC48" s="477"/>
      <c r="IJD48" s="477"/>
      <c r="IJE48" s="477"/>
      <c r="IJF48" s="477"/>
      <c r="IJG48" s="477"/>
      <c r="IJH48" s="477"/>
      <c r="IJI48" s="477"/>
      <c r="IJJ48" s="477"/>
      <c r="IJK48" s="477"/>
      <c r="IJL48" s="477"/>
      <c r="IJM48" s="477"/>
      <c r="IJN48" s="477"/>
      <c r="IJO48" s="477"/>
      <c r="IJP48" s="477"/>
      <c r="IJQ48" s="477"/>
      <c r="IJR48" s="477" t="s">
        <v>76</v>
      </c>
      <c r="IJS48" s="477"/>
      <c r="IJT48" s="477"/>
      <c r="IJU48" s="477"/>
      <c r="IJV48" s="477"/>
      <c r="IJW48" s="477"/>
      <c r="IJX48" s="477"/>
      <c r="IJY48" s="477"/>
      <c r="IJZ48" s="477"/>
      <c r="IKA48" s="477"/>
      <c r="IKB48" s="477"/>
      <c r="IKC48" s="477"/>
      <c r="IKD48" s="477"/>
      <c r="IKE48" s="477"/>
      <c r="IKF48" s="477"/>
      <c r="IKG48" s="477"/>
      <c r="IKH48" s="477" t="s">
        <v>76</v>
      </c>
      <c r="IKI48" s="477"/>
      <c r="IKJ48" s="477"/>
      <c r="IKK48" s="477"/>
      <c r="IKL48" s="477"/>
      <c r="IKM48" s="477"/>
      <c r="IKN48" s="477"/>
      <c r="IKO48" s="477"/>
      <c r="IKP48" s="477"/>
      <c r="IKQ48" s="477"/>
      <c r="IKR48" s="477"/>
      <c r="IKS48" s="477"/>
      <c r="IKT48" s="477"/>
      <c r="IKU48" s="477"/>
      <c r="IKV48" s="477"/>
      <c r="IKW48" s="477"/>
      <c r="IKX48" s="477" t="s">
        <v>76</v>
      </c>
      <c r="IKY48" s="477"/>
      <c r="IKZ48" s="477"/>
      <c r="ILA48" s="477"/>
      <c r="ILB48" s="477"/>
      <c r="ILC48" s="477"/>
      <c r="ILD48" s="477"/>
      <c r="ILE48" s="477"/>
      <c r="ILF48" s="477"/>
      <c r="ILG48" s="477"/>
      <c r="ILH48" s="477"/>
      <c r="ILI48" s="477"/>
      <c r="ILJ48" s="477"/>
      <c r="ILK48" s="477"/>
      <c r="ILL48" s="477"/>
      <c r="ILM48" s="477"/>
      <c r="ILN48" s="477" t="s">
        <v>76</v>
      </c>
      <c r="ILO48" s="477"/>
      <c r="ILP48" s="477"/>
      <c r="ILQ48" s="477"/>
      <c r="ILR48" s="477"/>
      <c r="ILS48" s="477"/>
      <c r="ILT48" s="477"/>
      <c r="ILU48" s="477"/>
      <c r="ILV48" s="477"/>
      <c r="ILW48" s="477"/>
      <c r="ILX48" s="477"/>
      <c r="ILY48" s="477"/>
      <c r="ILZ48" s="477"/>
      <c r="IMA48" s="477"/>
      <c r="IMB48" s="477"/>
      <c r="IMC48" s="477"/>
      <c r="IMD48" s="477" t="s">
        <v>76</v>
      </c>
      <c r="IME48" s="477"/>
      <c r="IMF48" s="477"/>
      <c r="IMG48" s="477"/>
      <c r="IMH48" s="477"/>
      <c r="IMI48" s="477"/>
      <c r="IMJ48" s="477"/>
      <c r="IMK48" s="477"/>
      <c r="IML48" s="477"/>
      <c r="IMM48" s="477"/>
      <c r="IMN48" s="477"/>
      <c r="IMO48" s="477"/>
      <c r="IMP48" s="477"/>
      <c r="IMQ48" s="477"/>
      <c r="IMR48" s="477"/>
      <c r="IMS48" s="477"/>
      <c r="IMT48" s="477" t="s">
        <v>76</v>
      </c>
      <c r="IMU48" s="477"/>
      <c r="IMV48" s="477"/>
      <c r="IMW48" s="477"/>
      <c r="IMX48" s="477"/>
      <c r="IMY48" s="477"/>
      <c r="IMZ48" s="477"/>
      <c r="INA48" s="477"/>
      <c r="INB48" s="477"/>
      <c r="INC48" s="477"/>
      <c r="IND48" s="477"/>
      <c r="INE48" s="477"/>
      <c r="INF48" s="477"/>
      <c r="ING48" s="477"/>
      <c r="INH48" s="477"/>
      <c r="INI48" s="477"/>
      <c r="INJ48" s="477" t="s">
        <v>76</v>
      </c>
      <c r="INK48" s="477"/>
      <c r="INL48" s="477"/>
      <c r="INM48" s="477"/>
      <c r="INN48" s="477"/>
      <c r="INO48" s="477"/>
      <c r="INP48" s="477"/>
      <c r="INQ48" s="477"/>
      <c r="INR48" s="477"/>
      <c r="INS48" s="477"/>
      <c r="INT48" s="477"/>
      <c r="INU48" s="477"/>
      <c r="INV48" s="477"/>
      <c r="INW48" s="477"/>
      <c r="INX48" s="477"/>
      <c r="INY48" s="477"/>
      <c r="INZ48" s="477" t="s">
        <v>76</v>
      </c>
      <c r="IOA48" s="477"/>
      <c r="IOB48" s="477"/>
      <c r="IOC48" s="477"/>
      <c r="IOD48" s="477"/>
      <c r="IOE48" s="477"/>
      <c r="IOF48" s="477"/>
      <c r="IOG48" s="477"/>
      <c r="IOH48" s="477"/>
      <c r="IOI48" s="477"/>
      <c r="IOJ48" s="477"/>
      <c r="IOK48" s="477"/>
      <c r="IOL48" s="477"/>
      <c r="IOM48" s="477"/>
      <c r="ION48" s="477"/>
      <c r="IOO48" s="477"/>
      <c r="IOP48" s="477" t="s">
        <v>76</v>
      </c>
      <c r="IOQ48" s="477"/>
      <c r="IOR48" s="477"/>
      <c r="IOS48" s="477"/>
      <c r="IOT48" s="477"/>
      <c r="IOU48" s="477"/>
      <c r="IOV48" s="477"/>
      <c r="IOW48" s="477"/>
      <c r="IOX48" s="477"/>
      <c r="IOY48" s="477"/>
      <c r="IOZ48" s="477"/>
      <c r="IPA48" s="477"/>
      <c r="IPB48" s="477"/>
      <c r="IPC48" s="477"/>
      <c r="IPD48" s="477"/>
      <c r="IPE48" s="477"/>
      <c r="IPF48" s="477" t="s">
        <v>76</v>
      </c>
      <c r="IPG48" s="477"/>
      <c r="IPH48" s="477"/>
      <c r="IPI48" s="477"/>
      <c r="IPJ48" s="477"/>
      <c r="IPK48" s="477"/>
      <c r="IPL48" s="477"/>
      <c r="IPM48" s="477"/>
      <c r="IPN48" s="477"/>
      <c r="IPO48" s="477"/>
      <c r="IPP48" s="477"/>
      <c r="IPQ48" s="477"/>
      <c r="IPR48" s="477"/>
      <c r="IPS48" s="477"/>
      <c r="IPT48" s="477"/>
      <c r="IPU48" s="477"/>
      <c r="IPV48" s="477" t="s">
        <v>76</v>
      </c>
      <c r="IPW48" s="477"/>
      <c r="IPX48" s="477"/>
      <c r="IPY48" s="477"/>
      <c r="IPZ48" s="477"/>
      <c r="IQA48" s="477"/>
      <c r="IQB48" s="477"/>
      <c r="IQC48" s="477"/>
      <c r="IQD48" s="477"/>
      <c r="IQE48" s="477"/>
      <c r="IQF48" s="477"/>
      <c r="IQG48" s="477"/>
      <c r="IQH48" s="477"/>
      <c r="IQI48" s="477"/>
      <c r="IQJ48" s="477"/>
      <c r="IQK48" s="477"/>
      <c r="IQL48" s="477" t="s">
        <v>76</v>
      </c>
      <c r="IQM48" s="477"/>
      <c r="IQN48" s="477"/>
      <c r="IQO48" s="477"/>
      <c r="IQP48" s="477"/>
      <c r="IQQ48" s="477"/>
      <c r="IQR48" s="477"/>
      <c r="IQS48" s="477"/>
      <c r="IQT48" s="477"/>
      <c r="IQU48" s="477"/>
      <c r="IQV48" s="477"/>
      <c r="IQW48" s="477"/>
      <c r="IQX48" s="477"/>
      <c r="IQY48" s="477"/>
      <c r="IQZ48" s="477"/>
      <c r="IRA48" s="477"/>
      <c r="IRB48" s="477" t="s">
        <v>76</v>
      </c>
      <c r="IRC48" s="477"/>
      <c r="IRD48" s="477"/>
      <c r="IRE48" s="477"/>
      <c r="IRF48" s="477"/>
      <c r="IRG48" s="477"/>
      <c r="IRH48" s="477"/>
      <c r="IRI48" s="477"/>
      <c r="IRJ48" s="477"/>
      <c r="IRK48" s="477"/>
      <c r="IRL48" s="477"/>
      <c r="IRM48" s="477"/>
      <c r="IRN48" s="477"/>
      <c r="IRO48" s="477"/>
      <c r="IRP48" s="477"/>
      <c r="IRQ48" s="477"/>
      <c r="IRR48" s="477" t="s">
        <v>76</v>
      </c>
      <c r="IRS48" s="477"/>
      <c r="IRT48" s="477"/>
      <c r="IRU48" s="477"/>
      <c r="IRV48" s="477"/>
      <c r="IRW48" s="477"/>
      <c r="IRX48" s="477"/>
      <c r="IRY48" s="477"/>
      <c r="IRZ48" s="477"/>
      <c r="ISA48" s="477"/>
      <c r="ISB48" s="477"/>
      <c r="ISC48" s="477"/>
      <c r="ISD48" s="477"/>
      <c r="ISE48" s="477"/>
      <c r="ISF48" s="477"/>
      <c r="ISG48" s="477"/>
      <c r="ISH48" s="477" t="s">
        <v>76</v>
      </c>
      <c r="ISI48" s="477"/>
      <c r="ISJ48" s="477"/>
      <c r="ISK48" s="477"/>
      <c r="ISL48" s="477"/>
      <c r="ISM48" s="477"/>
      <c r="ISN48" s="477"/>
      <c r="ISO48" s="477"/>
      <c r="ISP48" s="477"/>
      <c r="ISQ48" s="477"/>
      <c r="ISR48" s="477"/>
      <c r="ISS48" s="477"/>
      <c r="IST48" s="477"/>
      <c r="ISU48" s="477"/>
      <c r="ISV48" s="477"/>
      <c r="ISW48" s="477"/>
      <c r="ISX48" s="477" t="s">
        <v>76</v>
      </c>
      <c r="ISY48" s="477"/>
      <c r="ISZ48" s="477"/>
      <c r="ITA48" s="477"/>
      <c r="ITB48" s="477"/>
      <c r="ITC48" s="477"/>
      <c r="ITD48" s="477"/>
      <c r="ITE48" s="477"/>
      <c r="ITF48" s="477"/>
      <c r="ITG48" s="477"/>
      <c r="ITH48" s="477"/>
      <c r="ITI48" s="477"/>
      <c r="ITJ48" s="477"/>
      <c r="ITK48" s="477"/>
      <c r="ITL48" s="477"/>
      <c r="ITM48" s="477"/>
      <c r="ITN48" s="477" t="s">
        <v>76</v>
      </c>
      <c r="ITO48" s="477"/>
      <c r="ITP48" s="477"/>
      <c r="ITQ48" s="477"/>
      <c r="ITR48" s="477"/>
      <c r="ITS48" s="477"/>
      <c r="ITT48" s="477"/>
      <c r="ITU48" s="477"/>
      <c r="ITV48" s="477"/>
      <c r="ITW48" s="477"/>
      <c r="ITX48" s="477"/>
      <c r="ITY48" s="477"/>
      <c r="ITZ48" s="477"/>
      <c r="IUA48" s="477"/>
      <c r="IUB48" s="477"/>
      <c r="IUC48" s="477"/>
      <c r="IUD48" s="477" t="s">
        <v>76</v>
      </c>
      <c r="IUE48" s="477"/>
      <c r="IUF48" s="477"/>
      <c r="IUG48" s="477"/>
      <c r="IUH48" s="477"/>
      <c r="IUI48" s="477"/>
      <c r="IUJ48" s="477"/>
      <c r="IUK48" s="477"/>
      <c r="IUL48" s="477"/>
      <c r="IUM48" s="477"/>
      <c r="IUN48" s="477"/>
      <c r="IUO48" s="477"/>
      <c r="IUP48" s="477"/>
      <c r="IUQ48" s="477"/>
      <c r="IUR48" s="477"/>
      <c r="IUS48" s="477"/>
      <c r="IUT48" s="477" t="s">
        <v>76</v>
      </c>
      <c r="IUU48" s="477"/>
      <c r="IUV48" s="477"/>
      <c r="IUW48" s="477"/>
      <c r="IUX48" s="477"/>
      <c r="IUY48" s="477"/>
      <c r="IUZ48" s="477"/>
      <c r="IVA48" s="477"/>
      <c r="IVB48" s="477"/>
      <c r="IVC48" s="477"/>
      <c r="IVD48" s="477"/>
      <c r="IVE48" s="477"/>
      <c r="IVF48" s="477"/>
      <c r="IVG48" s="477"/>
      <c r="IVH48" s="477"/>
      <c r="IVI48" s="477"/>
      <c r="IVJ48" s="477" t="s">
        <v>76</v>
      </c>
      <c r="IVK48" s="477"/>
      <c r="IVL48" s="477"/>
      <c r="IVM48" s="477"/>
      <c r="IVN48" s="477"/>
      <c r="IVO48" s="477"/>
      <c r="IVP48" s="477"/>
      <c r="IVQ48" s="477"/>
      <c r="IVR48" s="477"/>
      <c r="IVS48" s="477"/>
      <c r="IVT48" s="477"/>
      <c r="IVU48" s="477"/>
      <c r="IVV48" s="477"/>
      <c r="IVW48" s="477"/>
      <c r="IVX48" s="477"/>
      <c r="IVY48" s="477"/>
      <c r="IVZ48" s="477" t="s">
        <v>76</v>
      </c>
      <c r="IWA48" s="477"/>
      <c r="IWB48" s="477"/>
      <c r="IWC48" s="477"/>
      <c r="IWD48" s="477"/>
      <c r="IWE48" s="477"/>
      <c r="IWF48" s="477"/>
      <c r="IWG48" s="477"/>
      <c r="IWH48" s="477"/>
      <c r="IWI48" s="477"/>
      <c r="IWJ48" s="477"/>
      <c r="IWK48" s="477"/>
      <c r="IWL48" s="477"/>
      <c r="IWM48" s="477"/>
      <c r="IWN48" s="477"/>
      <c r="IWO48" s="477"/>
      <c r="IWP48" s="477" t="s">
        <v>76</v>
      </c>
      <c r="IWQ48" s="477"/>
      <c r="IWR48" s="477"/>
      <c r="IWS48" s="477"/>
      <c r="IWT48" s="477"/>
      <c r="IWU48" s="477"/>
      <c r="IWV48" s="477"/>
      <c r="IWW48" s="477"/>
      <c r="IWX48" s="477"/>
      <c r="IWY48" s="477"/>
      <c r="IWZ48" s="477"/>
      <c r="IXA48" s="477"/>
      <c r="IXB48" s="477"/>
      <c r="IXC48" s="477"/>
      <c r="IXD48" s="477"/>
      <c r="IXE48" s="477"/>
      <c r="IXF48" s="477" t="s">
        <v>76</v>
      </c>
      <c r="IXG48" s="477"/>
      <c r="IXH48" s="477"/>
      <c r="IXI48" s="477"/>
      <c r="IXJ48" s="477"/>
      <c r="IXK48" s="477"/>
      <c r="IXL48" s="477"/>
      <c r="IXM48" s="477"/>
      <c r="IXN48" s="477"/>
      <c r="IXO48" s="477"/>
      <c r="IXP48" s="477"/>
      <c r="IXQ48" s="477"/>
      <c r="IXR48" s="477"/>
      <c r="IXS48" s="477"/>
      <c r="IXT48" s="477"/>
      <c r="IXU48" s="477"/>
      <c r="IXV48" s="477" t="s">
        <v>76</v>
      </c>
      <c r="IXW48" s="477"/>
      <c r="IXX48" s="477"/>
      <c r="IXY48" s="477"/>
      <c r="IXZ48" s="477"/>
      <c r="IYA48" s="477"/>
      <c r="IYB48" s="477"/>
      <c r="IYC48" s="477"/>
      <c r="IYD48" s="477"/>
      <c r="IYE48" s="477"/>
      <c r="IYF48" s="477"/>
      <c r="IYG48" s="477"/>
      <c r="IYH48" s="477"/>
      <c r="IYI48" s="477"/>
      <c r="IYJ48" s="477"/>
      <c r="IYK48" s="477"/>
      <c r="IYL48" s="477" t="s">
        <v>76</v>
      </c>
      <c r="IYM48" s="477"/>
      <c r="IYN48" s="477"/>
      <c r="IYO48" s="477"/>
      <c r="IYP48" s="477"/>
      <c r="IYQ48" s="477"/>
      <c r="IYR48" s="477"/>
      <c r="IYS48" s="477"/>
      <c r="IYT48" s="477"/>
      <c r="IYU48" s="477"/>
      <c r="IYV48" s="477"/>
      <c r="IYW48" s="477"/>
      <c r="IYX48" s="477"/>
      <c r="IYY48" s="477"/>
      <c r="IYZ48" s="477"/>
      <c r="IZA48" s="477"/>
      <c r="IZB48" s="477" t="s">
        <v>76</v>
      </c>
      <c r="IZC48" s="477"/>
      <c r="IZD48" s="477"/>
      <c r="IZE48" s="477"/>
      <c r="IZF48" s="477"/>
      <c r="IZG48" s="477"/>
      <c r="IZH48" s="477"/>
      <c r="IZI48" s="477"/>
      <c r="IZJ48" s="477"/>
      <c r="IZK48" s="477"/>
      <c r="IZL48" s="477"/>
      <c r="IZM48" s="477"/>
      <c r="IZN48" s="477"/>
      <c r="IZO48" s="477"/>
      <c r="IZP48" s="477"/>
      <c r="IZQ48" s="477"/>
      <c r="IZR48" s="477" t="s">
        <v>76</v>
      </c>
      <c r="IZS48" s="477"/>
      <c r="IZT48" s="477"/>
      <c r="IZU48" s="477"/>
      <c r="IZV48" s="477"/>
      <c r="IZW48" s="477"/>
      <c r="IZX48" s="477"/>
      <c r="IZY48" s="477"/>
      <c r="IZZ48" s="477"/>
      <c r="JAA48" s="477"/>
      <c r="JAB48" s="477"/>
      <c r="JAC48" s="477"/>
      <c r="JAD48" s="477"/>
      <c r="JAE48" s="477"/>
      <c r="JAF48" s="477"/>
      <c r="JAG48" s="477"/>
      <c r="JAH48" s="477" t="s">
        <v>76</v>
      </c>
      <c r="JAI48" s="477"/>
      <c r="JAJ48" s="477"/>
      <c r="JAK48" s="477"/>
      <c r="JAL48" s="477"/>
      <c r="JAM48" s="477"/>
      <c r="JAN48" s="477"/>
      <c r="JAO48" s="477"/>
      <c r="JAP48" s="477"/>
      <c r="JAQ48" s="477"/>
      <c r="JAR48" s="477"/>
      <c r="JAS48" s="477"/>
      <c r="JAT48" s="477"/>
      <c r="JAU48" s="477"/>
      <c r="JAV48" s="477"/>
      <c r="JAW48" s="477"/>
      <c r="JAX48" s="477" t="s">
        <v>76</v>
      </c>
      <c r="JAY48" s="477"/>
      <c r="JAZ48" s="477"/>
      <c r="JBA48" s="477"/>
      <c r="JBB48" s="477"/>
      <c r="JBC48" s="477"/>
      <c r="JBD48" s="477"/>
      <c r="JBE48" s="477"/>
      <c r="JBF48" s="477"/>
      <c r="JBG48" s="477"/>
      <c r="JBH48" s="477"/>
      <c r="JBI48" s="477"/>
      <c r="JBJ48" s="477"/>
      <c r="JBK48" s="477"/>
      <c r="JBL48" s="477"/>
      <c r="JBM48" s="477"/>
      <c r="JBN48" s="477" t="s">
        <v>76</v>
      </c>
      <c r="JBO48" s="477"/>
      <c r="JBP48" s="477"/>
      <c r="JBQ48" s="477"/>
      <c r="JBR48" s="477"/>
      <c r="JBS48" s="477"/>
      <c r="JBT48" s="477"/>
      <c r="JBU48" s="477"/>
      <c r="JBV48" s="477"/>
      <c r="JBW48" s="477"/>
      <c r="JBX48" s="477"/>
      <c r="JBY48" s="477"/>
      <c r="JBZ48" s="477"/>
      <c r="JCA48" s="477"/>
      <c r="JCB48" s="477"/>
      <c r="JCC48" s="477"/>
      <c r="JCD48" s="477" t="s">
        <v>76</v>
      </c>
      <c r="JCE48" s="477"/>
      <c r="JCF48" s="477"/>
      <c r="JCG48" s="477"/>
      <c r="JCH48" s="477"/>
      <c r="JCI48" s="477"/>
      <c r="JCJ48" s="477"/>
      <c r="JCK48" s="477"/>
      <c r="JCL48" s="477"/>
      <c r="JCM48" s="477"/>
      <c r="JCN48" s="477"/>
      <c r="JCO48" s="477"/>
      <c r="JCP48" s="477"/>
      <c r="JCQ48" s="477"/>
      <c r="JCR48" s="477"/>
      <c r="JCS48" s="477"/>
      <c r="JCT48" s="477" t="s">
        <v>76</v>
      </c>
      <c r="JCU48" s="477"/>
      <c r="JCV48" s="477"/>
      <c r="JCW48" s="477"/>
      <c r="JCX48" s="477"/>
      <c r="JCY48" s="477"/>
      <c r="JCZ48" s="477"/>
      <c r="JDA48" s="477"/>
      <c r="JDB48" s="477"/>
      <c r="JDC48" s="477"/>
      <c r="JDD48" s="477"/>
      <c r="JDE48" s="477"/>
      <c r="JDF48" s="477"/>
      <c r="JDG48" s="477"/>
      <c r="JDH48" s="477"/>
      <c r="JDI48" s="477"/>
      <c r="JDJ48" s="477" t="s">
        <v>76</v>
      </c>
      <c r="JDK48" s="477"/>
      <c r="JDL48" s="477"/>
      <c r="JDM48" s="477"/>
      <c r="JDN48" s="477"/>
      <c r="JDO48" s="477"/>
      <c r="JDP48" s="477"/>
      <c r="JDQ48" s="477"/>
      <c r="JDR48" s="477"/>
      <c r="JDS48" s="477"/>
      <c r="JDT48" s="477"/>
      <c r="JDU48" s="477"/>
      <c r="JDV48" s="477"/>
      <c r="JDW48" s="477"/>
      <c r="JDX48" s="477"/>
      <c r="JDY48" s="477"/>
      <c r="JDZ48" s="477" t="s">
        <v>76</v>
      </c>
      <c r="JEA48" s="477"/>
      <c r="JEB48" s="477"/>
      <c r="JEC48" s="477"/>
      <c r="JED48" s="477"/>
      <c r="JEE48" s="477"/>
      <c r="JEF48" s="477"/>
      <c r="JEG48" s="477"/>
      <c r="JEH48" s="477"/>
      <c r="JEI48" s="477"/>
      <c r="JEJ48" s="477"/>
      <c r="JEK48" s="477"/>
      <c r="JEL48" s="477"/>
      <c r="JEM48" s="477"/>
      <c r="JEN48" s="477"/>
      <c r="JEO48" s="477"/>
      <c r="JEP48" s="477" t="s">
        <v>76</v>
      </c>
      <c r="JEQ48" s="477"/>
      <c r="JER48" s="477"/>
      <c r="JES48" s="477"/>
      <c r="JET48" s="477"/>
      <c r="JEU48" s="477"/>
      <c r="JEV48" s="477"/>
      <c r="JEW48" s="477"/>
      <c r="JEX48" s="477"/>
      <c r="JEY48" s="477"/>
      <c r="JEZ48" s="477"/>
      <c r="JFA48" s="477"/>
      <c r="JFB48" s="477"/>
      <c r="JFC48" s="477"/>
      <c r="JFD48" s="477"/>
      <c r="JFE48" s="477"/>
      <c r="JFF48" s="477" t="s">
        <v>76</v>
      </c>
      <c r="JFG48" s="477"/>
      <c r="JFH48" s="477"/>
      <c r="JFI48" s="477"/>
      <c r="JFJ48" s="477"/>
      <c r="JFK48" s="477"/>
      <c r="JFL48" s="477"/>
      <c r="JFM48" s="477"/>
      <c r="JFN48" s="477"/>
      <c r="JFO48" s="477"/>
      <c r="JFP48" s="477"/>
      <c r="JFQ48" s="477"/>
      <c r="JFR48" s="477"/>
      <c r="JFS48" s="477"/>
      <c r="JFT48" s="477"/>
      <c r="JFU48" s="477"/>
      <c r="JFV48" s="477" t="s">
        <v>76</v>
      </c>
      <c r="JFW48" s="477"/>
      <c r="JFX48" s="477"/>
      <c r="JFY48" s="477"/>
      <c r="JFZ48" s="477"/>
      <c r="JGA48" s="477"/>
      <c r="JGB48" s="477"/>
      <c r="JGC48" s="477"/>
      <c r="JGD48" s="477"/>
      <c r="JGE48" s="477"/>
      <c r="JGF48" s="477"/>
      <c r="JGG48" s="477"/>
      <c r="JGH48" s="477"/>
      <c r="JGI48" s="477"/>
      <c r="JGJ48" s="477"/>
      <c r="JGK48" s="477"/>
      <c r="JGL48" s="477" t="s">
        <v>76</v>
      </c>
      <c r="JGM48" s="477"/>
      <c r="JGN48" s="477"/>
      <c r="JGO48" s="477"/>
      <c r="JGP48" s="477"/>
      <c r="JGQ48" s="477"/>
      <c r="JGR48" s="477"/>
      <c r="JGS48" s="477"/>
      <c r="JGT48" s="477"/>
      <c r="JGU48" s="477"/>
      <c r="JGV48" s="477"/>
      <c r="JGW48" s="477"/>
      <c r="JGX48" s="477"/>
      <c r="JGY48" s="477"/>
      <c r="JGZ48" s="477"/>
      <c r="JHA48" s="477"/>
      <c r="JHB48" s="477" t="s">
        <v>76</v>
      </c>
      <c r="JHC48" s="477"/>
      <c r="JHD48" s="477"/>
      <c r="JHE48" s="477"/>
      <c r="JHF48" s="477"/>
      <c r="JHG48" s="477"/>
      <c r="JHH48" s="477"/>
      <c r="JHI48" s="477"/>
      <c r="JHJ48" s="477"/>
      <c r="JHK48" s="477"/>
      <c r="JHL48" s="477"/>
      <c r="JHM48" s="477"/>
      <c r="JHN48" s="477"/>
      <c r="JHO48" s="477"/>
      <c r="JHP48" s="477"/>
      <c r="JHQ48" s="477"/>
      <c r="JHR48" s="477" t="s">
        <v>76</v>
      </c>
      <c r="JHS48" s="477"/>
      <c r="JHT48" s="477"/>
      <c r="JHU48" s="477"/>
      <c r="JHV48" s="477"/>
      <c r="JHW48" s="477"/>
      <c r="JHX48" s="477"/>
      <c r="JHY48" s="477"/>
      <c r="JHZ48" s="477"/>
      <c r="JIA48" s="477"/>
      <c r="JIB48" s="477"/>
      <c r="JIC48" s="477"/>
      <c r="JID48" s="477"/>
      <c r="JIE48" s="477"/>
      <c r="JIF48" s="477"/>
      <c r="JIG48" s="477"/>
      <c r="JIH48" s="477" t="s">
        <v>76</v>
      </c>
      <c r="JII48" s="477"/>
      <c r="JIJ48" s="477"/>
      <c r="JIK48" s="477"/>
      <c r="JIL48" s="477"/>
      <c r="JIM48" s="477"/>
      <c r="JIN48" s="477"/>
      <c r="JIO48" s="477"/>
      <c r="JIP48" s="477"/>
      <c r="JIQ48" s="477"/>
      <c r="JIR48" s="477"/>
      <c r="JIS48" s="477"/>
      <c r="JIT48" s="477"/>
      <c r="JIU48" s="477"/>
      <c r="JIV48" s="477"/>
      <c r="JIW48" s="477"/>
      <c r="JIX48" s="477" t="s">
        <v>76</v>
      </c>
      <c r="JIY48" s="477"/>
      <c r="JIZ48" s="477"/>
      <c r="JJA48" s="477"/>
      <c r="JJB48" s="477"/>
      <c r="JJC48" s="477"/>
      <c r="JJD48" s="477"/>
      <c r="JJE48" s="477"/>
      <c r="JJF48" s="477"/>
      <c r="JJG48" s="477"/>
      <c r="JJH48" s="477"/>
      <c r="JJI48" s="477"/>
      <c r="JJJ48" s="477"/>
      <c r="JJK48" s="477"/>
      <c r="JJL48" s="477"/>
      <c r="JJM48" s="477"/>
      <c r="JJN48" s="477" t="s">
        <v>76</v>
      </c>
      <c r="JJO48" s="477"/>
      <c r="JJP48" s="477"/>
      <c r="JJQ48" s="477"/>
      <c r="JJR48" s="477"/>
      <c r="JJS48" s="477"/>
      <c r="JJT48" s="477"/>
      <c r="JJU48" s="477"/>
      <c r="JJV48" s="477"/>
      <c r="JJW48" s="477"/>
      <c r="JJX48" s="477"/>
      <c r="JJY48" s="477"/>
      <c r="JJZ48" s="477"/>
      <c r="JKA48" s="477"/>
      <c r="JKB48" s="477"/>
      <c r="JKC48" s="477"/>
      <c r="JKD48" s="477" t="s">
        <v>76</v>
      </c>
      <c r="JKE48" s="477"/>
      <c r="JKF48" s="477"/>
      <c r="JKG48" s="477"/>
      <c r="JKH48" s="477"/>
      <c r="JKI48" s="477"/>
      <c r="JKJ48" s="477"/>
      <c r="JKK48" s="477"/>
      <c r="JKL48" s="477"/>
      <c r="JKM48" s="477"/>
      <c r="JKN48" s="477"/>
      <c r="JKO48" s="477"/>
      <c r="JKP48" s="477"/>
      <c r="JKQ48" s="477"/>
      <c r="JKR48" s="477"/>
      <c r="JKS48" s="477"/>
      <c r="JKT48" s="477" t="s">
        <v>76</v>
      </c>
      <c r="JKU48" s="477"/>
      <c r="JKV48" s="477"/>
      <c r="JKW48" s="477"/>
      <c r="JKX48" s="477"/>
      <c r="JKY48" s="477"/>
      <c r="JKZ48" s="477"/>
      <c r="JLA48" s="477"/>
      <c r="JLB48" s="477"/>
      <c r="JLC48" s="477"/>
      <c r="JLD48" s="477"/>
      <c r="JLE48" s="477"/>
      <c r="JLF48" s="477"/>
      <c r="JLG48" s="477"/>
      <c r="JLH48" s="477"/>
      <c r="JLI48" s="477"/>
      <c r="JLJ48" s="477" t="s">
        <v>76</v>
      </c>
      <c r="JLK48" s="477"/>
      <c r="JLL48" s="477"/>
      <c r="JLM48" s="477"/>
      <c r="JLN48" s="477"/>
      <c r="JLO48" s="477"/>
      <c r="JLP48" s="477"/>
      <c r="JLQ48" s="477"/>
      <c r="JLR48" s="477"/>
      <c r="JLS48" s="477"/>
      <c r="JLT48" s="477"/>
      <c r="JLU48" s="477"/>
      <c r="JLV48" s="477"/>
      <c r="JLW48" s="477"/>
      <c r="JLX48" s="477"/>
      <c r="JLY48" s="477"/>
      <c r="JLZ48" s="477" t="s">
        <v>76</v>
      </c>
      <c r="JMA48" s="477"/>
      <c r="JMB48" s="477"/>
      <c r="JMC48" s="477"/>
      <c r="JMD48" s="477"/>
      <c r="JME48" s="477"/>
      <c r="JMF48" s="477"/>
      <c r="JMG48" s="477"/>
      <c r="JMH48" s="477"/>
      <c r="JMI48" s="477"/>
      <c r="JMJ48" s="477"/>
      <c r="JMK48" s="477"/>
      <c r="JML48" s="477"/>
      <c r="JMM48" s="477"/>
      <c r="JMN48" s="477"/>
      <c r="JMO48" s="477"/>
      <c r="JMP48" s="477" t="s">
        <v>76</v>
      </c>
      <c r="JMQ48" s="477"/>
      <c r="JMR48" s="477"/>
      <c r="JMS48" s="477"/>
      <c r="JMT48" s="477"/>
      <c r="JMU48" s="477"/>
      <c r="JMV48" s="477"/>
      <c r="JMW48" s="477"/>
      <c r="JMX48" s="477"/>
      <c r="JMY48" s="477"/>
      <c r="JMZ48" s="477"/>
      <c r="JNA48" s="477"/>
      <c r="JNB48" s="477"/>
      <c r="JNC48" s="477"/>
      <c r="JND48" s="477"/>
      <c r="JNE48" s="477"/>
      <c r="JNF48" s="477" t="s">
        <v>76</v>
      </c>
      <c r="JNG48" s="477"/>
      <c r="JNH48" s="477"/>
      <c r="JNI48" s="477"/>
      <c r="JNJ48" s="477"/>
      <c r="JNK48" s="477"/>
      <c r="JNL48" s="477"/>
      <c r="JNM48" s="477"/>
      <c r="JNN48" s="477"/>
      <c r="JNO48" s="477"/>
      <c r="JNP48" s="477"/>
      <c r="JNQ48" s="477"/>
      <c r="JNR48" s="477"/>
      <c r="JNS48" s="477"/>
      <c r="JNT48" s="477"/>
      <c r="JNU48" s="477"/>
      <c r="JNV48" s="477" t="s">
        <v>76</v>
      </c>
      <c r="JNW48" s="477"/>
      <c r="JNX48" s="477"/>
      <c r="JNY48" s="477"/>
      <c r="JNZ48" s="477"/>
      <c r="JOA48" s="477"/>
      <c r="JOB48" s="477"/>
      <c r="JOC48" s="477"/>
      <c r="JOD48" s="477"/>
      <c r="JOE48" s="477"/>
      <c r="JOF48" s="477"/>
      <c r="JOG48" s="477"/>
      <c r="JOH48" s="477"/>
      <c r="JOI48" s="477"/>
      <c r="JOJ48" s="477"/>
      <c r="JOK48" s="477"/>
      <c r="JOL48" s="477" t="s">
        <v>76</v>
      </c>
      <c r="JOM48" s="477"/>
      <c r="JON48" s="477"/>
      <c r="JOO48" s="477"/>
      <c r="JOP48" s="477"/>
      <c r="JOQ48" s="477"/>
      <c r="JOR48" s="477"/>
      <c r="JOS48" s="477"/>
      <c r="JOT48" s="477"/>
      <c r="JOU48" s="477"/>
      <c r="JOV48" s="477"/>
      <c r="JOW48" s="477"/>
      <c r="JOX48" s="477"/>
      <c r="JOY48" s="477"/>
      <c r="JOZ48" s="477"/>
      <c r="JPA48" s="477"/>
      <c r="JPB48" s="477" t="s">
        <v>76</v>
      </c>
      <c r="JPC48" s="477"/>
      <c r="JPD48" s="477"/>
      <c r="JPE48" s="477"/>
      <c r="JPF48" s="477"/>
      <c r="JPG48" s="477"/>
      <c r="JPH48" s="477"/>
      <c r="JPI48" s="477"/>
      <c r="JPJ48" s="477"/>
      <c r="JPK48" s="477"/>
      <c r="JPL48" s="477"/>
      <c r="JPM48" s="477"/>
      <c r="JPN48" s="477"/>
      <c r="JPO48" s="477"/>
      <c r="JPP48" s="477"/>
      <c r="JPQ48" s="477"/>
      <c r="JPR48" s="477" t="s">
        <v>76</v>
      </c>
      <c r="JPS48" s="477"/>
      <c r="JPT48" s="477"/>
      <c r="JPU48" s="477"/>
      <c r="JPV48" s="477"/>
      <c r="JPW48" s="477"/>
      <c r="JPX48" s="477"/>
      <c r="JPY48" s="477"/>
      <c r="JPZ48" s="477"/>
      <c r="JQA48" s="477"/>
      <c r="JQB48" s="477"/>
      <c r="JQC48" s="477"/>
      <c r="JQD48" s="477"/>
      <c r="JQE48" s="477"/>
      <c r="JQF48" s="477"/>
      <c r="JQG48" s="477"/>
      <c r="JQH48" s="477" t="s">
        <v>76</v>
      </c>
      <c r="JQI48" s="477"/>
      <c r="JQJ48" s="477"/>
      <c r="JQK48" s="477"/>
      <c r="JQL48" s="477"/>
      <c r="JQM48" s="477"/>
      <c r="JQN48" s="477"/>
      <c r="JQO48" s="477"/>
      <c r="JQP48" s="477"/>
      <c r="JQQ48" s="477"/>
      <c r="JQR48" s="477"/>
      <c r="JQS48" s="477"/>
      <c r="JQT48" s="477"/>
      <c r="JQU48" s="477"/>
      <c r="JQV48" s="477"/>
      <c r="JQW48" s="477"/>
      <c r="JQX48" s="477" t="s">
        <v>76</v>
      </c>
      <c r="JQY48" s="477"/>
      <c r="JQZ48" s="477"/>
      <c r="JRA48" s="477"/>
      <c r="JRB48" s="477"/>
      <c r="JRC48" s="477"/>
      <c r="JRD48" s="477"/>
      <c r="JRE48" s="477"/>
      <c r="JRF48" s="477"/>
      <c r="JRG48" s="477"/>
      <c r="JRH48" s="477"/>
      <c r="JRI48" s="477"/>
      <c r="JRJ48" s="477"/>
      <c r="JRK48" s="477"/>
      <c r="JRL48" s="477"/>
      <c r="JRM48" s="477"/>
      <c r="JRN48" s="477" t="s">
        <v>76</v>
      </c>
      <c r="JRO48" s="477"/>
      <c r="JRP48" s="477"/>
      <c r="JRQ48" s="477"/>
      <c r="JRR48" s="477"/>
      <c r="JRS48" s="477"/>
      <c r="JRT48" s="477"/>
      <c r="JRU48" s="477"/>
      <c r="JRV48" s="477"/>
      <c r="JRW48" s="477"/>
      <c r="JRX48" s="477"/>
      <c r="JRY48" s="477"/>
      <c r="JRZ48" s="477"/>
      <c r="JSA48" s="477"/>
      <c r="JSB48" s="477"/>
      <c r="JSC48" s="477"/>
      <c r="JSD48" s="477" t="s">
        <v>76</v>
      </c>
      <c r="JSE48" s="477"/>
      <c r="JSF48" s="477"/>
      <c r="JSG48" s="477"/>
      <c r="JSH48" s="477"/>
      <c r="JSI48" s="477"/>
      <c r="JSJ48" s="477"/>
      <c r="JSK48" s="477"/>
      <c r="JSL48" s="477"/>
      <c r="JSM48" s="477"/>
      <c r="JSN48" s="477"/>
      <c r="JSO48" s="477"/>
      <c r="JSP48" s="477"/>
      <c r="JSQ48" s="477"/>
      <c r="JSR48" s="477"/>
      <c r="JSS48" s="477"/>
      <c r="JST48" s="477" t="s">
        <v>76</v>
      </c>
      <c r="JSU48" s="477"/>
      <c r="JSV48" s="477"/>
      <c r="JSW48" s="477"/>
      <c r="JSX48" s="477"/>
      <c r="JSY48" s="477"/>
      <c r="JSZ48" s="477"/>
      <c r="JTA48" s="477"/>
      <c r="JTB48" s="477"/>
      <c r="JTC48" s="477"/>
      <c r="JTD48" s="477"/>
      <c r="JTE48" s="477"/>
      <c r="JTF48" s="477"/>
      <c r="JTG48" s="477"/>
      <c r="JTH48" s="477"/>
      <c r="JTI48" s="477"/>
      <c r="JTJ48" s="477" t="s">
        <v>76</v>
      </c>
      <c r="JTK48" s="477"/>
      <c r="JTL48" s="477"/>
      <c r="JTM48" s="477"/>
      <c r="JTN48" s="477"/>
      <c r="JTO48" s="477"/>
      <c r="JTP48" s="477"/>
      <c r="JTQ48" s="477"/>
      <c r="JTR48" s="477"/>
      <c r="JTS48" s="477"/>
      <c r="JTT48" s="477"/>
      <c r="JTU48" s="477"/>
      <c r="JTV48" s="477"/>
      <c r="JTW48" s="477"/>
      <c r="JTX48" s="477"/>
      <c r="JTY48" s="477"/>
      <c r="JTZ48" s="477" t="s">
        <v>76</v>
      </c>
      <c r="JUA48" s="477"/>
      <c r="JUB48" s="477"/>
      <c r="JUC48" s="477"/>
      <c r="JUD48" s="477"/>
      <c r="JUE48" s="477"/>
      <c r="JUF48" s="477"/>
      <c r="JUG48" s="477"/>
      <c r="JUH48" s="477"/>
      <c r="JUI48" s="477"/>
      <c r="JUJ48" s="477"/>
      <c r="JUK48" s="477"/>
      <c r="JUL48" s="477"/>
      <c r="JUM48" s="477"/>
      <c r="JUN48" s="477"/>
      <c r="JUO48" s="477"/>
      <c r="JUP48" s="477" t="s">
        <v>76</v>
      </c>
      <c r="JUQ48" s="477"/>
      <c r="JUR48" s="477"/>
      <c r="JUS48" s="477"/>
      <c r="JUT48" s="477"/>
      <c r="JUU48" s="477"/>
      <c r="JUV48" s="477"/>
      <c r="JUW48" s="477"/>
      <c r="JUX48" s="477"/>
      <c r="JUY48" s="477"/>
      <c r="JUZ48" s="477"/>
      <c r="JVA48" s="477"/>
      <c r="JVB48" s="477"/>
      <c r="JVC48" s="477"/>
      <c r="JVD48" s="477"/>
      <c r="JVE48" s="477"/>
      <c r="JVF48" s="477" t="s">
        <v>76</v>
      </c>
      <c r="JVG48" s="477"/>
      <c r="JVH48" s="477"/>
      <c r="JVI48" s="477"/>
      <c r="JVJ48" s="477"/>
      <c r="JVK48" s="477"/>
      <c r="JVL48" s="477"/>
      <c r="JVM48" s="477"/>
      <c r="JVN48" s="477"/>
      <c r="JVO48" s="477"/>
      <c r="JVP48" s="477"/>
      <c r="JVQ48" s="477"/>
      <c r="JVR48" s="477"/>
      <c r="JVS48" s="477"/>
      <c r="JVT48" s="477"/>
      <c r="JVU48" s="477"/>
      <c r="JVV48" s="477" t="s">
        <v>76</v>
      </c>
      <c r="JVW48" s="477"/>
      <c r="JVX48" s="477"/>
      <c r="JVY48" s="477"/>
      <c r="JVZ48" s="477"/>
      <c r="JWA48" s="477"/>
      <c r="JWB48" s="477"/>
      <c r="JWC48" s="477"/>
      <c r="JWD48" s="477"/>
      <c r="JWE48" s="477"/>
      <c r="JWF48" s="477"/>
      <c r="JWG48" s="477"/>
      <c r="JWH48" s="477"/>
      <c r="JWI48" s="477"/>
      <c r="JWJ48" s="477"/>
      <c r="JWK48" s="477"/>
      <c r="JWL48" s="477" t="s">
        <v>76</v>
      </c>
      <c r="JWM48" s="477"/>
      <c r="JWN48" s="477"/>
      <c r="JWO48" s="477"/>
      <c r="JWP48" s="477"/>
      <c r="JWQ48" s="477"/>
      <c r="JWR48" s="477"/>
      <c r="JWS48" s="477"/>
      <c r="JWT48" s="477"/>
      <c r="JWU48" s="477"/>
      <c r="JWV48" s="477"/>
      <c r="JWW48" s="477"/>
      <c r="JWX48" s="477"/>
      <c r="JWY48" s="477"/>
      <c r="JWZ48" s="477"/>
      <c r="JXA48" s="477"/>
      <c r="JXB48" s="477" t="s">
        <v>76</v>
      </c>
      <c r="JXC48" s="477"/>
      <c r="JXD48" s="477"/>
      <c r="JXE48" s="477"/>
      <c r="JXF48" s="477"/>
      <c r="JXG48" s="477"/>
      <c r="JXH48" s="477"/>
      <c r="JXI48" s="477"/>
      <c r="JXJ48" s="477"/>
      <c r="JXK48" s="477"/>
      <c r="JXL48" s="477"/>
      <c r="JXM48" s="477"/>
      <c r="JXN48" s="477"/>
      <c r="JXO48" s="477"/>
      <c r="JXP48" s="477"/>
      <c r="JXQ48" s="477"/>
      <c r="JXR48" s="477" t="s">
        <v>76</v>
      </c>
      <c r="JXS48" s="477"/>
      <c r="JXT48" s="477"/>
      <c r="JXU48" s="477"/>
      <c r="JXV48" s="477"/>
      <c r="JXW48" s="477"/>
      <c r="JXX48" s="477"/>
      <c r="JXY48" s="477"/>
      <c r="JXZ48" s="477"/>
      <c r="JYA48" s="477"/>
      <c r="JYB48" s="477"/>
      <c r="JYC48" s="477"/>
      <c r="JYD48" s="477"/>
      <c r="JYE48" s="477"/>
      <c r="JYF48" s="477"/>
      <c r="JYG48" s="477"/>
      <c r="JYH48" s="477" t="s">
        <v>76</v>
      </c>
      <c r="JYI48" s="477"/>
      <c r="JYJ48" s="477"/>
      <c r="JYK48" s="477"/>
      <c r="JYL48" s="477"/>
      <c r="JYM48" s="477"/>
      <c r="JYN48" s="477"/>
      <c r="JYO48" s="477"/>
      <c r="JYP48" s="477"/>
      <c r="JYQ48" s="477"/>
      <c r="JYR48" s="477"/>
      <c r="JYS48" s="477"/>
      <c r="JYT48" s="477"/>
      <c r="JYU48" s="477"/>
      <c r="JYV48" s="477"/>
      <c r="JYW48" s="477"/>
      <c r="JYX48" s="477" t="s">
        <v>76</v>
      </c>
      <c r="JYY48" s="477"/>
      <c r="JYZ48" s="477"/>
      <c r="JZA48" s="477"/>
      <c r="JZB48" s="477"/>
      <c r="JZC48" s="477"/>
      <c r="JZD48" s="477"/>
      <c r="JZE48" s="477"/>
      <c r="JZF48" s="477"/>
      <c r="JZG48" s="477"/>
      <c r="JZH48" s="477"/>
      <c r="JZI48" s="477"/>
      <c r="JZJ48" s="477"/>
      <c r="JZK48" s="477"/>
      <c r="JZL48" s="477"/>
      <c r="JZM48" s="477"/>
      <c r="JZN48" s="477" t="s">
        <v>76</v>
      </c>
      <c r="JZO48" s="477"/>
      <c r="JZP48" s="477"/>
      <c r="JZQ48" s="477"/>
      <c r="JZR48" s="477"/>
      <c r="JZS48" s="477"/>
      <c r="JZT48" s="477"/>
      <c r="JZU48" s="477"/>
      <c r="JZV48" s="477"/>
      <c r="JZW48" s="477"/>
      <c r="JZX48" s="477"/>
      <c r="JZY48" s="477"/>
      <c r="JZZ48" s="477"/>
      <c r="KAA48" s="477"/>
      <c r="KAB48" s="477"/>
      <c r="KAC48" s="477"/>
      <c r="KAD48" s="477" t="s">
        <v>76</v>
      </c>
      <c r="KAE48" s="477"/>
      <c r="KAF48" s="477"/>
      <c r="KAG48" s="477"/>
      <c r="KAH48" s="477"/>
      <c r="KAI48" s="477"/>
      <c r="KAJ48" s="477"/>
      <c r="KAK48" s="477"/>
      <c r="KAL48" s="477"/>
      <c r="KAM48" s="477"/>
      <c r="KAN48" s="477"/>
      <c r="KAO48" s="477"/>
      <c r="KAP48" s="477"/>
      <c r="KAQ48" s="477"/>
      <c r="KAR48" s="477"/>
      <c r="KAS48" s="477"/>
      <c r="KAT48" s="477" t="s">
        <v>76</v>
      </c>
      <c r="KAU48" s="477"/>
      <c r="KAV48" s="477"/>
      <c r="KAW48" s="477"/>
      <c r="KAX48" s="477"/>
      <c r="KAY48" s="477"/>
      <c r="KAZ48" s="477"/>
      <c r="KBA48" s="477"/>
      <c r="KBB48" s="477"/>
      <c r="KBC48" s="477"/>
      <c r="KBD48" s="477"/>
      <c r="KBE48" s="477"/>
      <c r="KBF48" s="477"/>
      <c r="KBG48" s="477"/>
      <c r="KBH48" s="477"/>
      <c r="KBI48" s="477"/>
      <c r="KBJ48" s="477" t="s">
        <v>76</v>
      </c>
      <c r="KBK48" s="477"/>
      <c r="KBL48" s="477"/>
      <c r="KBM48" s="477"/>
      <c r="KBN48" s="477"/>
      <c r="KBO48" s="477"/>
      <c r="KBP48" s="477"/>
      <c r="KBQ48" s="477"/>
      <c r="KBR48" s="477"/>
      <c r="KBS48" s="477"/>
      <c r="KBT48" s="477"/>
      <c r="KBU48" s="477"/>
      <c r="KBV48" s="477"/>
      <c r="KBW48" s="477"/>
      <c r="KBX48" s="477"/>
      <c r="KBY48" s="477"/>
      <c r="KBZ48" s="477" t="s">
        <v>76</v>
      </c>
      <c r="KCA48" s="477"/>
      <c r="KCB48" s="477"/>
      <c r="KCC48" s="477"/>
      <c r="KCD48" s="477"/>
      <c r="KCE48" s="477"/>
      <c r="KCF48" s="477"/>
      <c r="KCG48" s="477"/>
      <c r="KCH48" s="477"/>
      <c r="KCI48" s="477"/>
      <c r="KCJ48" s="477"/>
      <c r="KCK48" s="477"/>
      <c r="KCL48" s="477"/>
      <c r="KCM48" s="477"/>
      <c r="KCN48" s="477"/>
      <c r="KCO48" s="477"/>
      <c r="KCP48" s="477" t="s">
        <v>76</v>
      </c>
      <c r="KCQ48" s="477"/>
      <c r="KCR48" s="477"/>
      <c r="KCS48" s="477"/>
      <c r="KCT48" s="477"/>
      <c r="KCU48" s="477"/>
      <c r="KCV48" s="477"/>
      <c r="KCW48" s="477"/>
      <c r="KCX48" s="477"/>
      <c r="KCY48" s="477"/>
      <c r="KCZ48" s="477"/>
      <c r="KDA48" s="477"/>
      <c r="KDB48" s="477"/>
      <c r="KDC48" s="477"/>
      <c r="KDD48" s="477"/>
      <c r="KDE48" s="477"/>
      <c r="KDF48" s="477" t="s">
        <v>76</v>
      </c>
      <c r="KDG48" s="477"/>
      <c r="KDH48" s="477"/>
      <c r="KDI48" s="477"/>
      <c r="KDJ48" s="477"/>
      <c r="KDK48" s="477"/>
      <c r="KDL48" s="477"/>
      <c r="KDM48" s="477"/>
      <c r="KDN48" s="477"/>
      <c r="KDO48" s="477"/>
      <c r="KDP48" s="477"/>
      <c r="KDQ48" s="477"/>
      <c r="KDR48" s="477"/>
      <c r="KDS48" s="477"/>
      <c r="KDT48" s="477"/>
      <c r="KDU48" s="477"/>
      <c r="KDV48" s="477" t="s">
        <v>76</v>
      </c>
      <c r="KDW48" s="477"/>
      <c r="KDX48" s="477"/>
      <c r="KDY48" s="477"/>
      <c r="KDZ48" s="477"/>
      <c r="KEA48" s="477"/>
      <c r="KEB48" s="477"/>
      <c r="KEC48" s="477"/>
      <c r="KED48" s="477"/>
      <c r="KEE48" s="477"/>
      <c r="KEF48" s="477"/>
      <c r="KEG48" s="477"/>
      <c r="KEH48" s="477"/>
      <c r="KEI48" s="477"/>
      <c r="KEJ48" s="477"/>
      <c r="KEK48" s="477"/>
      <c r="KEL48" s="477" t="s">
        <v>76</v>
      </c>
      <c r="KEM48" s="477"/>
      <c r="KEN48" s="477"/>
      <c r="KEO48" s="477"/>
      <c r="KEP48" s="477"/>
      <c r="KEQ48" s="477"/>
      <c r="KER48" s="477"/>
      <c r="KES48" s="477"/>
      <c r="KET48" s="477"/>
      <c r="KEU48" s="477"/>
      <c r="KEV48" s="477"/>
      <c r="KEW48" s="477"/>
      <c r="KEX48" s="477"/>
      <c r="KEY48" s="477"/>
      <c r="KEZ48" s="477"/>
      <c r="KFA48" s="477"/>
      <c r="KFB48" s="477" t="s">
        <v>76</v>
      </c>
      <c r="KFC48" s="477"/>
      <c r="KFD48" s="477"/>
      <c r="KFE48" s="477"/>
      <c r="KFF48" s="477"/>
      <c r="KFG48" s="477"/>
      <c r="KFH48" s="477"/>
      <c r="KFI48" s="477"/>
      <c r="KFJ48" s="477"/>
      <c r="KFK48" s="477"/>
      <c r="KFL48" s="477"/>
      <c r="KFM48" s="477"/>
      <c r="KFN48" s="477"/>
      <c r="KFO48" s="477"/>
      <c r="KFP48" s="477"/>
      <c r="KFQ48" s="477"/>
      <c r="KFR48" s="477" t="s">
        <v>76</v>
      </c>
      <c r="KFS48" s="477"/>
      <c r="KFT48" s="477"/>
      <c r="KFU48" s="477"/>
      <c r="KFV48" s="477"/>
      <c r="KFW48" s="477"/>
      <c r="KFX48" s="477"/>
      <c r="KFY48" s="477"/>
      <c r="KFZ48" s="477"/>
      <c r="KGA48" s="477"/>
      <c r="KGB48" s="477"/>
      <c r="KGC48" s="477"/>
      <c r="KGD48" s="477"/>
      <c r="KGE48" s="477"/>
      <c r="KGF48" s="477"/>
      <c r="KGG48" s="477"/>
      <c r="KGH48" s="477" t="s">
        <v>76</v>
      </c>
      <c r="KGI48" s="477"/>
      <c r="KGJ48" s="477"/>
      <c r="KGK48" s="477"/>
      <c r="KGL48" s="477"/>
      <c r="KGM48" s="477"/>
      <c r="KGN48" s="477"/>
      <c r="KGO48" s="477"/>
      <c r="KGP48" s="477"/>
      <c r="KGQ48" s="477"/>
      <c r="KGR48" s="477"/>
      <c r="KGS48" s="477"/>
      <c r="KGT48" s="477"/>
      <c r="KGU48" s="477"/>
      <c r="KGV48" s="477"/>
      <c r="KGW48" s="477"/>
      <c r="KGX48" s="477" t="s">
        <v>76</v>
      </c>
      <c r="KGY48" s="477"/>
      <c r="KGZ48" s="477"/>
      <c r="KHA48" s="477"/>
      <c r="KHB48" s="477"/>
      <c r="KHC48" s="477"/>
      <c r="KHD48" s="477"/>
      <c r="KHE48" s="477"/>
      <c r="KHF48" s="477"/>
      <c r="KHG48" s="477"/>
      <c r="KHH48" s="477"/>
      <c r="KHI48" s="477"/>
      <c r="KHJ48" s="477"/>
      <c r="KHK48" s="477"/>
      <c r="KHL48" s="477"/>
      <c r="KHM48" s="477"/>
      <c r="KHN48" s="477" t="s">
        <v>76</v>
      </c>
      <c r="KHO48" s="477"/>
      <c r="KHP48" s="477"/>
      <c r="KHQ48" s="477"/>
      <c r="KHR48" s="477"/>
      <c r="KHS48" s="477"/>
      <c r="KHT48" s="477"/>
      <c r="KHU48" s="477"/>
      <c r="KHV48" s="477"/>
      <c r="KHW48" s="477"/>
      <c r="KHX48" s="477"/>
      <c r="KHY48" s="477"/>
      <c r="KHZ48" s="477"/>
      <c r="KIA48" s="477"/>
      <c r="KIB48" s="477"/>
      <c r="KIC48" s="477"/>
      <c r="KID48" s="477" t="s">
        <v>76</v>
      </c>
      <c r="KIE48" s="477"/>
      <c r="KIF48" s="477"/>
      <c r="KIG48" s="477"/>
      <c r="KIH48" s="477"/>
      <c r="KII48" s="477"/>
      <c r="KIJ48" s="477"/>
      <c r="KIK48" s="477"/>
      <c r="KIL48" s="477"/>
      <c r="KIM48" s="477"/>
      <c r="KIN48" s="477"/>
      <c r="KIO48" s="477"/>
      <c r="KIP48" s="477"/>
      <c r="KIQ48" s="477"/>
      <c r="KIR48" s="477"/>
      <c r="KIS48" s="477"/>
      <c r="KIT48" s="477" t="s">
        <v>76</v>
      </c>
      <c r="KIU48" s="477"/>
      <c r="KIV48" s="477"/>
      <c r="KIW48" s="477"/>
      <c r="KIX48" s="477"/>
      <c r="KIY48" s="477"/>
      <c r="KIZ48" s="477"/>
      <c r="KJA48" s="477"/>
      <c r="KJB48" s="477"/>
      <c r="KJC48" s="477"/>
      <c r="KJD48" s="477"/>
      <c r="KJE48" s="477"/>
      <c r="KJF48" s="477"/>
      <c r="KJG48" s="477"/>
      <c r="KJH48" s="477"/>
      <c r="KJI48" s="477"/>
      <c r="KJJ48" s="477" t="s">
        <v>76</v>
      </c>
      <c r="KJK48" s="477"/>
      <c r="KJL48" s="477"/>
      <c r="KJM48" s="477"/>
      <c r="KJN48" s="477"/>
      <c r="KJO48" s="477"/>
      <c r="KJP48" s="477"/>
      <c r="KJQ48" s="477"/>
      <c r="KJR48" s="477"/>
      <c r="KJS48" s="477"/>
      <c r="KJT48" s="477"/>
      <c r="KJU48" s="477"/>
      <c r="KJV48" s="477"/>
      <c r="KJW48" s="477"/>
      <c r="KJX48" s="477"/>
      <c r="KJY48" s="477"/>
      <c r="KJZ48" s="477" t="s">
        <v>76</v>
      </c>
      <c r="KKA48" s="477"/>
      <c r="KKB48" s="477"/>
      <c r="KKC48" s="477"/>
      <c r="KKD48" s="477"/>
      <c r="KKE48" s="477"/>
      <c r="KKF48" s="477"/>
      <c r="KKG48" s="477"/>
      <c r="KKH48" s="477"/>
      <c r="KKI48" s="477"/>
      <c r="KKJ48" s="477"/>
      <c r="KKK48" s="477"/>
      <c r="KKL48" s="477"/>
      <c r="KKM48" s="477"/>
      <c r="KKN48" s="477"/>
      <c r="KKO48" s="477"/>
      <c r="KKP48" s="477" t="s">
        <v>76</v>
      </c>
      <c r="KKQ48" s="477"/>
      <c r="KKR48" s="477"/>
      <c r="KKS48" s="477"/>
      <c r="KKT48" s="477"/>
      <c r="KKU48" s="477"/>
      <c r="KKV48" s="477"/>
      <c r="KKW48" s="477"/>
      <c r="KKX48" s="477"/>
      <c r="KKY48" s="477"/>
      <c r="KKZ48" s="477"/>
      <c r="KLA48" s="477"/>
      <c r="KLB48" s="477"/>
      <c r="KLC48" s="477"/>
      <c r="KLD48" s="477"/>
      <c r="KLE48" s="477"/>
      <c r="KLF48" s="477" t="s">
        <v>76</v>
      </c>
      <c r="KLG48" s="477"/>
      <c r="KLH48" s="477"/>
      <c r="KLI48" s="477"/>
      <c r="KLJ48" s="477"/>
      <c r="KLK48" s="477"/>
      <c r="KLL48" s="477"/>
      <c r="KLM48" s="477"/>
      <c r="KLN48" s="477"/>
      <c r="KLO48" s="477"/>
      <c r="KLP48" s="477"/>
      <c r="KLQ48" s="477"/>
      <c r="KLR48" s="477"/>
      <c r="KLS48" s="477"/>
      <c r="KLT48" s="477"/>
      <c r="KLU48" s="477"/>
      <c r="KLV48" s="477" t="s">
        <v>76</v>
      </c>
      <c r="KLW48" s="477"/>
      <c r="KLX48" s="477"/>
      <c r="KLY48" s="477"/>
      <c r="KLZ48" s="477"/>
      <c r="KMA48" s="477"/>
      <c r="KMB48" s="477"/>
      <c r="KMC48" s="477"/>
      <c r="KMD48" s="477"/>
      <c r="KME48" s="477"/>
      <c r="KMF48" s="477"/>
      <c r="KMG48" s="477"/>
      <c r="KMH48" s="477"/>
      <c r="KMI48" s="477"/>
      <c r="KMJ48" s="477"/>
      <c r="KMK48" s="477"/>
      <c r="KML48" s="477" t="s">
        <v>76</v>
      </c>
      <c r="KMM48" s="477"/>
      <c r="KMN48" s="477"/>
      <c r="KMO48" s="477"/>
      <c r="KMP48" s="477"/>
      <c r="KMQ48" s="477"/>
      <c r="KMR48" s="477"/>
      <c r="KMS48" s="477"/>
      <c r="KMT48" s="477"/>
      <c r="KMU48" s="477"/>
      <c r="KMV48" s="477"/>
      <c r="KMW48" s="477"/>
      <c r="KMX48" s="477"/>
      <c r="KMY48" s="477"/>
      <c r="KMZ48" s="477"/>
      <c r="KNA48" s="477"/>
      <c r="KNB48" s="477" t="s">
        <v>76</v>
      </c>
      <c r="KNC48" s="477"/>
      <c r="KND48" s="477"/>
      <c r="KNE48" s="477"/>
      <c r="KNF48" s="477"/>
      <c r="KNG48" s="477"/>
      <c r="KNH48" s="477"/>
      <c r="KNI48" s="477"/>
      <c r="KNJ48" s="477"/>
      <c r="KNK48" s="477"/>
      <c r="KNL48" s="477"/>
      <c r="KNM48" s="477"/>
      <c r="KNN48" s="477"/>
      <c r="KNO48" s="477"/>
      <c r="KNP48" s="477"/>
      <c r="KNQ48" s="477"/>
      <c r="KNR48" s="477" t="s">
        <v>76</v>
      </c>
      <c r="KNS48" s="477"/>
      <c r="KNT48" s="477"/>
      <c r="KNU48" s="477"/>
      <c r="KNV48" s="477"/>
      <c r="KNW48" s="477"/>
      <c r="KNX48" s="477"/>
      <c r="KNY48" s="477"/>
      <c r="KNZ48" s="477"/>
      <c r="KOA48" s="477"/>
      <c r="KOB48" s="477"/>
      <c r="KOC48" s="477"/>
      <c r="KOD48" s="477"/>
      <c r="KOE48" s="477"/>
      <c r="KOF48" s="477"/>
      <c r="KOG48" s="477"/>
      <c r="KOH48" s="477" t="s">
        <v>76</v>
      </c>
      <c r="KOI48" s="477"/>
      <c r="KOJ48" s="477"/>
      <c r="KOK48" s="477"/>
      <c r="KOL48" s="477"/>
      <c r="KOM48" s="477"/>
      <c r="KON48" s="477"/>
      <c r="KOO48" s="477"/>
      <c r="KOP48" s="477"/>
      <c r="KOQ48" s="477"/>
      <c r="KOR48" s="477"/>
      <c r="KOS48" s="477"/>
      <c r="KOT48" s="477"/>
      <c r="KOU48" s="477"/>
      <c r="KOV48" s="477"/>
      <c r="KOW48" s="477"/>
      <c r="KOX48" s="477" t="s">
        <v>76</v>
      </c>
      <c r="KOY48" s="477"/>
      <c r="KOZ48" s="477"/>
      <c r="KPA48" s="477"/>
      <c r="KPB48" s="477"/>
      <c r="KPC48" s="477"/>
      <c r="KPD48" s="477"/>
      <c r="KPE48" s="477"/>
      <c r="KPF48" s="477"/>
      <c r="KPG48" s="477"/>
      <c r="KPH48" s="477"/>
      <c r="KPI48" s="477"/>
      <c r="KPJ48" s="477"/>
      <c r="KPK48" s="477"/>
      <c r="KPL48" s="477"/>
      <c r="KPM48" s="477"/>
      <c r="KPN48" s="477" t="s">
        <v>76</v>
      </c>
      <c r="KPO48" s="477"/>
      <c r="KPP48" s="477"/>
      <c r="KPQ48" s="477"/>
      <c r="KPR48" s="477"/>
      <c r="KPS48" s="477"/>
      <c r="KPT48" s="477"/>
      <c r="KPU48" s="477"/>
      <c r="KPV48" s="477"/>
      <c r="KPW48" s="477"/>
      <c r="KPX48" s="477"/>
      <c r="KPY48" s="477"/>
      <c r="KPZ48" s="477"/>
      <c r="KQA48" s="477"/>
      <c r="KQB48" s="477"/>
      <c r="KQC48" s="477"/>
      <c r="KQD48" s="477" t="s">
        <v>76</v>
      </c>
      <c r="KQE48" s="477"/>
      <c r="KQF48" s="477"/>
      <c r="KQG48" s="477"/>
      <c r="KQH48" s="477"/>
      <c r="KQI48" s="477"/>
      <c r="KQJ48" s="477"/>
      <c r="KQK48" s="477"/>
      <c r="KQL48" s="477"/>
      <c r="KQM48" s="477"/>
      <c r="KQN48" s="477"/>
      <c r="KQO48" s="477"/>
      <c r="KQP48" s="477"/>
      <c r="KQQ48" s="477"/>
      <c r="KQR48" s="477"/>
      <c r="KQS48" s="477"/>
      <c r="KQT48" s="477" t="s">
        <v>76</v>
      </c>
      <c r="KQU48" s="477"/>
      <c r="KQV48" s="477"/>
      <c r="KQW48" s="477"/>
      <c r="KQX48" s="477"/>
      <c r="KQY48" s="477"/>
      <c r="KQZ48" s="477"/>
      <c r="KRA48" s="477"/>
      <c r="KRB48" s="477"/>
      <c r="KRC48" s="477"/>
      <c r="KRD48" s="477"/>
      <c r="KRE48" s="477"/>
      <c r="KRF48" s="477"/>
      <c r="KRG48" s="477"/>
      <c r="KRH48" s="477"/>
      <c r="KRI48" s="477"/>
      <c r="KRJ48" s="477" t="s">
        <v>76</v>
      </c>
      <c r="KRK48" s="477"/>
      <c r="KRL48" s="477"/>
      <c r="KRM48" s="477"/>
      <c r="KRN48" s="477"/>
      <c r="KRO48" s="477"/>
      <c r="KRP48" s="477"/>
      <c r="KRQ48" s="477"/>
      <c r="KRR48" s="477"/>
      <c r="KRS48" s="477"/>
      <c r="KRT48" s="477"/>
      <c r="KRU48" s="477"/>
      <c r="KRV48" s="477"/>
      <c r="KRW48" s="477"/>
      <c r="KRX48" s="477"/>
      <c r="KRY48" s="477"/>
      <c r="KRZ48" s="477" t="s">
        <v>76</v>
      </c>
      <c r="KSA48" s="477"/>
      <c r="KSB48" s="477"/>
      <c r="KSC48" s="477"/>
      <c r="KSD48" s="477"/>
      <c r="KSE48" s="477"/>
      <c r="KSF48" s="477"/>
      <c r="KSG48" s="477"/>
      <c r="KSH48" s="477"/>
      <c r="KSI48" s="477"/>
      <c r="KSJ48" s="477"/>
      <c r="KSK48" s="477"/>
      <c r="KSL48" s="477"/>
      <c r="KSM48" s="477"/>
      <c r="KSN48" s="477"/>
      <c r="KSO48" s="477"/>
      <c r="KSP48" s="477" t="s">
        <v>76</v>
      </c>
      <c r="KSQ48" s="477"/>
      <c r="KSR48" s="477"/>
      <c r="KSS48" s="477"/>
      <c r="KST48" s="477"/>
      <c r="KSU48" s="477"/>
      <c r="KSV48" s="477"/>
      <c r="KSW48" s="477"/>
      <c r="KSX48" s="477"/>
      <c r="KSY48" s="477"/>
      <c r="KSZ48" s="477"/>
      <c r="KTA48" s="477"/>
      <c r="KTB48" s="477"/>
      <c r="KTC48" s="477"/>
      <c r="KTD48" s="477"/>
      <c r="KTE48" s="477"/>
      <c r="KTF48" s="477" t="s">
        <v>76</v>
      </c>
      <c r="KTG48" s="477"/>
      <c r="KTH48" s="477"/>
      <c r="KTI48" s="477"/>
      <c r="KTJ48" s="477"/>
      <c r="KTK48" s="477"/>
      <c r="KTL48" s="477"/>
      <c r="KTM48" s="477"/>
      <c r="KTN48" s="477"/>
      <c r="KTO48" s="477"/>
      <c r="KTP48" s="477"/>
      <c r="KTQ48" s="477"/>
      <c r="KTR48" s="477"/>
      <c r="KTS48" s="477"/>
      <c r="KTT48" s="477"/>
      <c r="KTU48" s="477"/>
      <c r="KTV48" s="477" t="s">
        <v>76</v>
      </c>
      <c r="KTW48" s="477"/>
      <c r="KTX48" s="477"/>
      <c r="KTY48" s="477"/>
      <c r="KTZ48" s="477"/>
      <c r="KUA48" s="477"/>
      <c r="KUB48" s="477"/>
      <c r="KUC48" s="477"/>
      <c r="KUD48" s="477"/>
      <c r="KUE48" s="477"/>
      <c r="KUF48" s="477"/>
      <c r="KUG48" s="477"/>
      <c r="KUH48" s="477"/>
      <c r="KUI48" s="477"/>
      <c r="KUJ48" s="477"/>
      <c r="KUK48" s="477"/>
      <c r="KUL48" s="477" t="s">
        <v>76</v>
      </c>
      <c r="KUM48" s="477"/>
      <c r="KUN48" s="477"/>
      <c r="KUO48" s="477"/>
      <c r="KUP48" s="477"/>
      <c r="KUQ48" s="477"/>
      <c r="KUR48" s="477"/>
      <c r="KUS48" s="477"/>
      <c r="KUT48" s="477"/>
      <c r="KUU48" s="477"/>
      <c r="KUV48" s="477"/>
      <c r="KUW48" s="477"/>
      <c r="KUX48" s="477"/>
      <c r="KUY48" s="477"/>
      <c r="KUZ48" s="477"/>
      <c r="KVA48" s="477"/>
      <c r="KVB48" s="477" t="s">
        <v>76</v>
      </c>
      <c r="KVC48" s="477"/>
      <c r="KVD48" s="477"/>
      <c r="KVE48" s="477"/>
      <c r="KVF48" s="477"/>
      <c r="KVG48" s="477"/>
      <c r="KVH48" s="477"/>
      <c r="KVI48" s="477"/>
      <c r="KVJ48" s="477"/>
      <c r="KVK48" s="477"/>
      <c r="KVL48" s="477"/>
      <c r="KVM48" s="477"/>
      <c r="KVN48" s="477"/>
      <c r="KVO48" s="477"/>
      <c r="KVP48" s="477"/>
      <c r="KVQ48" s="477"/>
      <c r="KVR48" s="477" t="s">
        <v>76</v>
      </c>
      <c r="KVS48" s="477"/>
      <c r="KVT48" s="477"/>
      <c r="KVU48" s="477"/>
      <c r="KVV48" s="477"/>
      <c r="KVW48" s="477"/>
      <c r="KVX48" s="477"/>
      <c r="KVY48" s="477"/>
      <c r="KVZ48" s="477"/>
      <c r="KWA48" s="477"/>
      <c r="KWB48" s="477"/>
      <c r="KWC48" s="477"/>
      <c r="KWD48" s="477"/>
      <c r="KWE48" s="477"/>
      <c r="KWF48" s="477"/>
      <c r="KWG48" s="477"/>
      <c r="KWH48" s="477" t="s">
        <v>76</v>
      </c>
      <c r="KWI48" s="477"/>
      <c r="KWJ48" s="477"/>
      <c r="KWK48" s="477"/>
      <c r="KWL48" s="477"/>
      <c r="KWM48" s="477"/>
      <c r="KWN48" s="477"/>
      <c r="KWO48" s="477"/>
      <c r="KWP48" s="477"/>
      <c r="KWQ48" s="477"/>
      <c r="KWR48" s="477"/>
      <c r="KWS48" s="477"/>
      <c r="KWT48" s="477"/>
      <c r="KWU48" s="477"/>
      <c r="KWV48" s="477"/>
      <c r="KWW48" s="477"/>
      <c r="KWX48" s="477" t="s">
        <v>76</v>
      </c>
      <c r="KWY48" s="477"/>
      <c r="KWZ48" s="477"/>
      <c r="KXA48" s="477"/>
      <c r="KXB48" s="477"/>
      <c r="KXC48" s="477"/>
      <c r="KXD48" s="477"/>
      <c r="KXE48" s="477"/>
      <c r="KXF48" s="477"/>
      <c r="KXG48" s="477"/>
      <c r="KXH48" s="477"/>
      <c r="KXI48" s="477"/>
      <c r="KXJ48" s="477"/>
      <c r="KXK48" s="477"/>
      <c r="KXL48" s="477"/>
      <c r="KXM48" s="477"/>
      <c r="KXN48" s="477" t="s">
        <v>76</v>
      </c>
      <c r="KXO48" s="477"/>
      <c r="KXP48" s="477"/>
      <c r="KXQ48" s="477"/>
      <c r="KXR48" s="477"/>
      <c r="KXS48" s="477"/>
      <c r="KXT48" s="477"/>
      <c r="KXU48" s="477"/>
      <c r="KXV48" s="477"/>
      <c r="KXW48" s="477"/>
      <c r="KXX48" s="477"/>
      <c r="KXY48" s="477"/>
      <c r="KXZ48" s="477"/>
      <c r="KYA48" s="477"/>
      <c r="KYB48" s="477"/>
      <c r="KYC48" s="477"/>
      <c r="KYD48" s="477" t="s">
        <v>76</v>
      </c>
      <c r="KYE48" s="477"/>
      <c r="KYF48" s="477"/>
      <c r="KYG48" s="477"/>
      <c r="KYH48" s="477"/>
      <c r="KYI48" s="477"/>
      <c r="KYJ48" s="477"/>
      <c r="KYK48" s="477"/>
      <c r="KYL48" s="477"/>
      <c r="KYM48" s="477"/>
      <c r="KYN48" s="477"/>
      <c r="KYO48" s="477"/>
      <c r="KYP48" s="477"/>
      <c r="KYQ48" s="477"/>
      <c r="KYR48" s="477"/>
      <c r="KYS48" s="477"/>
      <c r="KYT48" s="477" t="s">
        <v>76</v>
      </c>
      <c r="KYU48" s="477"/>
      <c r="KYV48" s="477"/>
      <c r="KYW48" s="477"/>
      <c r="KYX48" s="477"/>
      <c r="KYY48" s="477"/>
      <c r="KYZ48" s="477"/>
      <c r="KZA48" s="477"/>
      <c r="KZB48" s="477"/>
      <c r="KZC48" s="477"/>
      <c r="KZD48" s="477"/>
      <c r="KZE48" s="477"/>
      <c r="KZF48" s="477"/>
      <c r="KZG48" s="477"/>
      <c r="KZH48" s="477"/>
      <c r="KZI48" s="477"/>
      <c r="KZJ48" s="477" t="s">
        <v>76</v>
      </c>
      <c r="KZK48" s="477"/>
      <c r="KZL48" s="477"/>
      <c r="KZM48" s="477"/>
      <c r="KZN48" s="477"/>
      <c r="KZO48" s="477"/>
      <c r="KZP48" s="477"/>
      <c r="KZQ48" s="477"/>
      <c r="KZR48" s="477"/>
      <c r="KZS48" s="477"/>
      <c r="KZT48" s="477"/>
      <c r="KZU48" s="477"/>
      <c r="KZV48" s="477"/>
      <c r="KZW48" s="477"/>
      <c r="KZX48" s="477"/>
      <c r="KZY48" s="477"/>
      <c r="KZZ48" s="477" t="s">
        <v>76</v>
      </c>
      <c r="LAA48" s="477"/>
      <c r="LAB48" s="477"/>
      <c r="LAC48" s="477"/>
      <c r="LAD48" s="477"/>
      <c r="LAE48" s="477"/>
      <c r="LAF48" s="477"/>
      <c r="LAG48" s="477"/>
      <c r="LAH48" s="477"/>
      <c r="LAI48" s="477"/>
      <c r="LAJ48" s="477"/>
      <c r="LAK48" s="477"/>
      <c r="LAL48" s="477"/>
      <c r="LAM48" s="477"/>
      <c r="LAN48" s="477"/>
      <c r="LAO48" s="477"/>
      <c r="LAP48" s="477" t="s">
        <v>76</v>
      </c>
      <c r="LAQ48" s="477"/>
      <c r="LAR48" s="477"/>
      <c r="LAS48" s="477"/>
      <c r="LAT48" s="477"/>
      <c r="LAU48" s="477"/>
      <c r="LAV48" s="477"/>
      <c r="LAW48" s="477"/>
      <c r="LAX48" s="477"/>
      <c r="LAY48" s="477"/>
      <c r="LAZ48" s="477"/>
      <c r="LBA48" s="477"/>
      <c r="LBB48" s="477"/>
      <c r="LBC48" s="477"/>
      <c r="LBD48" s="477"/>
      <c r="LBE48" s="477"/>
      <c r="LBF48" s="477" t="s">
        <v>76</v>
      </c>
      <c r="LBG48" s="477"/>
      <c r="LBH48" s="477"/>
      <c r="LBI48" s="477"/>
      <c r="LBJ48" s="477"/>
      <c r="LBK48" s="477"/>
      <c r="LBL48" s="477"/>
      <c r="LBM48" s="477"/>
      <c r="LBN48" s="477"/>
      <c r="LBO48" s="477"/>
      <c r="LBP48" s="477"/>
      <c r="LBQ48" s="477"/>
      <c r="LBR48" s="477"/>
      <c r="LBS48" s="477"/>
      <c r="LBT48" s="477"/>
      <c r="LBU48" s="477"/>
      <c r="LBV48" s="477" t="s">
        <v>76</v>
      </c>
      <c r="LBW48" s="477"/>
      <c r="LBX48" s="477"/>
      <c r="LBY48" s="477"/>
      <c r="LBZ48" s="477"/>
      <c r="LCA48" s="477"/>
      <c r="LCB48" s="477"/>
      <c r="LCC48" s="477"/>
      <c r="LCD48" s="477"/>
      <c r="LCE48" s="477"/>
      <c r="LCF48" s="477"/>
      <c r="LCG48" s="477"/>
      <c r="LCH48" s="477"/>
      <c r="LCI48" s="477"/>
      <c r="LCJ48" s="477"/>
      <c r="LCK48" s="477"/>
      <c r="LCL48" s="477" t="s">
        <v>76</v>
      </c>
      <c r="LCM48" s="477"/>
      <c r="LCN48" s="477"/>
      <c r="LCO48" s="477"/>
      <c r="LCP48" s="477"/>
      <c r="LCQ48" s="477"/>
      <c r="LCR48" s="477"/>
      <c r="LCS48" s="477"/>
      <c r="LCT48" s="477"/>
      <c r="LCU48" s="477"/>
      <c r="LCV48" s="477"/>
      <c r="LCW48" s="477"/>
      <c r="LCX48" s="477"/>
      <c r="LCY48" s="477"/>
      <c r="LCZ48" s="477"/>
      <c r="LDA48" s="477"/>
      <c r="LDB48" s="477" t="s">
        <v>76</v>
      </c>
      <c r="LDC48" s="477"/>
      <c r="LDD48" s="477"/>
      <c r="LDE48" s="477"/>
      <c r="LDF48" s="477"/>
      <c r="LDG48" s="477"/>
      <c r="LDH48" s="477"/>
      <c r="LDI48" s="477"/>
      <c r="LDJ48" s="477"/>
      <c r="LDK48" s="477"/>
      <c r="LDL48" s="477"/>
      <c r="LDM48" s="477"/>
      <c r="LDN48" s="477"/>
      <c r="LDO48" s="477"/>
      <c r="LDP48" s="477"/>
      <c r="LDQ48" s="477"/>
      <c r="LDR48" s="477" t="s">
        <v>76</v>
      </c>
      <c r="LDS48" s="477"/>
      <c r="LDT48" s="477"/>
      <c r="LDU48" s="477"/>
      <c r="LDV48" s="477"/>
      <c r="LDW48" s="477"/>
      <c r="LDX48" s="477"/>
      <c r="LDY48" s="477"/>
      <c r="LDZ48" s="477"/>
      <c r="LEA48" s="477"/>
      <c r="LEB48" s="477"/>
      <c r="LEC48" s="477"/>
      <c r="LED48" s="477"/>
      <c r="LEE48" s="477"/>
      <c r="LEF48" s="477"/>
      <c r="LEG48" s="477"/>
      <c r="LEH48" s="477" t="s">
        <v>76</v>
      </c>
      <c r="LEI48" s="477"/>
      <c r="LEJ48" s="477"/>
      <c r="LEK48" s="477"/>
      <c r="LEL48" s="477"/>
      <c r="LEM48" s="477"/>
      <c r="LEN48" s="477"/>
      <c r="LEO48" s="477"/>
      <c r="LEP48" s="477"/>
      <c r="LEQ48" s="477"/>
      <c r="LER48" s="477"/>
      <c r="LES48" s="477"/>
      <c r="LET48" s="477"/>
      <c r="LEU48" s="477"/>
      <c r="LEV48" s="477"/>
      <c r="LEW48" s="477"/>
      <c r="LEX48" s="477" t="s">
        <v>76</v>
      </c>
      <c r="LEY48" s="477"/>
      <c r="LEZ48" s="477"/>
      <c r="LFA48" s="477"/>
      <c r="LFB48" s="477"/>
      <c r="LFC48" s="477"/>
      <c r="LFD48" s="477"/>
      <c r="LFE48" s="477"/>
      <c r="LFF48" s="477"/>
      <c r="LFG48" s="477"/>
      <c r="LFH48" s="477"/>
      <c r="LFI48" s="477"/>
      <c r="LFJ48" s="477"/>
      <c r="LFK48" s="477"/>
      <c r="LFL48" s="477"/>
      <c r="LFM48" s="477"/>
      <c r="LFN48" s="477" t="s">
        <v>76</v>
      </c>
      <c r="LFO48" s="477"/>
      <c r="LFP48" s="477"/>
      <c r="LFQ48" s="477"/>
      <c r="LFR48" s="477"/>
      <c r="LFS48" s="477"/>
      <c r="LFT48" s="477"/>
      <c r="LFU48" s="477"/>
      <c r="LFV48" s="477"/>
      <c r="LFW48" s="477"/>
      <c r="LFX48" s="477"/>
      <c r="LFY48" s="477"/>
      <c r="LFZ48" s="477"/>
      <c r="LGA48" s="477"/>
      <c r="LGB48" s="477"/>
      <c r="LGC48" s="477"/>
      <c r="LGD48" s="477" t="s">
        <v>76</v>
      </c>
      <c r="LGE48" s="477"/>
      <c r="LGF48" s="477"/>
      <c r="LGG48" s="477"/>
      <c r="LGH48" s="477"/>
      <c r="LGI48" s="477"/>
      <c r="LGJ48" s="477"/>
      <c r="LGK48" s="477"/>
      <c r="LGL48" s="477"/>
      <c r="LGM48" s="477"/>
      <c r="LGN48" s="477"/>
      <c r="LGO48" s="477"/>
      <c r="LGP48" s="477"/>
      <c r="LGQ48" s="477"/>
      <c r="LGR48" s="477"/>
      <c r="LGS48" s="477"/>
      <c r="LGT48" s="477" t="s">
        <v>76</v>
      </c>
      <c r="LGU48" s="477"/>
      <c r="LGV48" s="477"/>
      <c r="LGW48" s="477"/>
      <c r="LGX48" s="477"/>
      <c r="LGY48" s="477"/>
      <c r="LGZ48" s="477"/>
      <c r="LHA48" s="477"/>
      <c r="LHB48" s="477"/>
      <c r="LHC48" s="477"/>
      <c r="LHD48" s="477"/>
      <c r="LHE48" s="477"/>
      <c r="LHF48" s="477"/>
      <c r="LHG48" s="477"/>
      <c r="LHH48" s="477"/>
      <c r="LHI48" s="477"/>
      <c r="LHJ48" s="477" t="s">
        <v>76</v>
      </c>
      <c r="LHK48" s="477"/>
      <c r="LHL48" s="477"/>
      <c r="LHM48" s="477"/>
      <c r="LHN48" s="477"/>
      <c r="LHO48" s="477"/>
      <c r="LHP48" s="477"/>
      <c r="LHQ48" s="477"/>
      <c r="LHR48" s="477"/>
      <c r="LHS48" s="477"/>
      <c r="LHT48" s="477"/>
      <c r="LHU48" s="477"/>
      <c r="LHV48" s="477"/>
      <c r="LHW48" s="477"/>
      <c r="LHX48" s="477"/>
      <c r="LHY48" s="477"/>
      <c r="LHZ48" s="477" t="s">
        <v>76</v>
      </c>
      <c r="LIA48" s="477"/>
      <c r="LIB48" s="477"/>
      <c r="LIC48" s="477"/>
      <c r="LID48" s="477"/>
      <c r="LIE48" s="477"/>
      <c r="LIF48" s="477"/>
      <c r="LIG48" s="477"/>
      <c r="LIH48" s="477"/>
      <c r="LII48" s="477"/>
      <c r="LIJ48" s="477"/>
      <c r="LIK48" s="477"/>
      <c r="LIL48" s="477"/>
      <c r="LIM48" s="477"/>
      <c r="LIN48" s="477"/>
      <c r="LIO48" s="477"/>
      <c r="LIP48" s="477" t="s">
        <v>76</v>
      </c>
      <c r="LIQ48" s="477"/>
      <c r="LIR48" s="477"/>
      <c r="LIS48" s="477"/>
      <c r="LIT48" s="477"/>
      <c r="LIU48" s="477"/>
      <c r="LIV48" s="477"/>
      <c r="LIW48" s="477"/>
      <c r="LIX48" s="477"/>
      <c r="LIY48" s="477"/>
      <c r="LIZ48" s="477"/>
      <c r="LJA48" s="477"/>
      <c r="LJB48" s="477"/>
      <c r="LJC48" s="477"/>
      <c r="LJD48" s="477"/>
      <c r="LJE48" s="477"/>
      <c r="LJF48" s="477" t="s">
        <v>76</v>
      </c>
      <c r="LJG48" s="477"/>
      <c r="LJH48" s="477"/>
      <c r="LJI48" s="477"/>
      <c r="LJJ48" s="477"/>
      <c r="LJK48" s="477"/>
      <c r="LJL48" s="477"/>
      <c r="LJM48" s="477"/>
      <c r="LJN48" s="477"/>
      <c r="LJO48" s="477"/>
      <c r="LJP48" s="477"/>
      <c r="LJQ48" s="477"/>
      <c r="LJR48" s="477"/>
      <c r="LJS48" s="477"/>
      <c r="LJT48" s="477"/>
      <c r="LJU48" s="477"/>
      <c r="LJV48" s="477" t="s">
        <v>76</v>
      </c>
      <c r="LJW48" s="477"/>
      <c r="LJX48" s="477"/>
      <c r="LJY48" s="477"/>
      <c r="LJZ48" s="477"/>
      <c r="LKA48" s="477"/>
      <c r="LKB48" s="477"/>
      <c r="LKC48" s="477"/>
      <c r="LKD48" s="477"/>
      <c r="LKE48" s="477"/>
      <c r="LKF48" s="477"/>
      <c r="LKG48" s="477"/>
      <c r="LKH48" s="477"/>
      <c r="LKI48" s="477"/>
      <c r="LKJ48" s="477"/>
      <c r="LKK48" s="477"/>
      <c r="LKL48" s="477" t="s">
        <v>76</v>
      </c>
      <c r="LKM48" s="477"/>
      <c r="LKN48" s="477"/>
      <c r="LKO48" s="477"/>
      <c r="LKP48" s="477"/>
      <c r="LKQ48" s="477"/>
      <c r="LKR48" s="477"/>
      <c r="LKS48" s="477"/>
      <c r="LKT48" s="477"/>
      <c r="LKU48" s="477"/>
      <c r="LKV48" s="477"/>
      <c r="LKW48" s="477"/>
      <c r="LKX48" s="477"/>
      <c r="LKY48" s="477"/>
      <c r="LKZ48" s="477"/>
      <c r="LLA48" s="477"/>
      <c r="LLB48" s="477" t="s">
        <v>76</v>
      </c>
      <c r="LLC48" s="477"/>
      <c r="LLD48" s="477"/>
      <c r="LLE48" s="477"/>
      <c r="LLF48" s="477"/>
      <c r="LLG48" s="477"/>
      <c r="LLH48" s="477"/>
      <c r="LLI48" s="477"/>
      <c r="LLJ48" s="477"/>
      <c r="LLK48" s="477"/>
      <c r="LLL48" s="477"/>
      <c r="LLM48" s="477"/>
      <c r="LLN48" s="477"/>
      <c r="LLO48" s="477"/>
      <c r="LLP48" s="477"/>
      <c r="LLQ48" s="477"/>
      <c r="LLR48" s="477" t="s">
        <v>76</v>
      </c>
      <c r="LLS48" s="477"/>
      <c r="LLT48" s="477"/>
      <c r="LLU48" s="477"/>
      <c r="LLV48" s="477"/>
      <c r="LLW48" s="477"/>
      <c r="LLX48" s="477"/>
      <c r="LLY48" s="477"/>
      <c r="LLZ48" s="477"/>
      <c r="LMA48" s="477"/>
      <c r="LMB48" s="477"/>
      <c r="LMC48" s="477"/>
      <c r="LMD48" s="477"/>
      <c r="LME48" s="477"/>
      <c r="LMF48" s="477"/>
      <c r="LMG48" s="477"/>
      <c r="LMH48" s="477" t="s">
        <v>76</v>
      </c>
      <c r="LMI48" s="477"/>
      <c r="LMJ48" s="477"/>
      <c r="LMK48" s="477"/>
      <c r="LML48" s="477"/>
      <c r="LMM48" s="477"/>
      <c r="LMN48" s="477"/>
      <c r="LMO48" s="477"/>
      <c r="LMP48" s="477"/>
      <c r="LMQ48" s="477"/>
      <c r="LMR48" s="477"/>
      <c r="LMS48" s="477"/>
      <c r="LMT48" s="477"/>
      <c r="LMU48" s="477"/>
      <c r="LMV48" s="477"/>
      <c r="LMW48" s="477"/>
      <c r="LMX48" s="477" t="s">
        <v>76</v>
      </c>
      <c r="LMY48" s="477"/>
      <c r="LMZ48" s="477"/>
      <c r="LNA48" s="477"/>
      <c r="LNB48" s="477"/>
      <c r="LNC48" s="477"/>
      <c r="LND48" s="477"/>
      <c r="LNE48" s="477"/>
      <c r="LNF48" s="477"/>
      <c r="LNG48" s="477"/>
      <c r="LNH48" s="477"/>
      <c r="LNI48" s="477"/>
      <c r="LNJ48" s="477"/>
      <c r="LNK48" s="477"/>
      <c r="LNL48" s="477"/>
      <c r="LNM48" s="477"/>
      <c r="LNN48" s="477" t="s">
        <v>76</v>
      </c>
      <c r="LNO48" s="477"/>
      <c r="LNP48" s="477"/>
      <c r="LNQ48" s="477"/>
      <c r="LNR48" s="477"/>
      <c r="LNS48" s="477"/>
      <c r="LNT48" s="477"/>
      <c r="LNU48" s="477"/>
      <c r="LNV48" s="477"/>
      <c r="LNW48" s="477"/>
      <c r="LNX48" s="477"/>
      <c r="LNY48" s="477"/>
      <c r="LNZ48" s="477"/>
      <c r="LOA48" s="477"/>
      <c r="LOB48" s="477"/>
      <c r="LOC48" s="477"/>
      <c r="LOD48" s="477" t="s">
        <v>76</v>
      </c>
      <c r="LOE48" s="477"/>
      <c r="LOF48" s="477"/>
      <c r="LOG48" s="477"/>
      <c r="LOH48" s="477"/>
      <c r="LOI48" s="477"/>
      <c r="LOJ48" s="477"/>
      <c r="LOK48" s="477"/>
      <c r="LOL48" s="477"/>
      <c r="LOM48" s="477"/>
      <c r="LON48" s="477"/>
      <c r="LOO48" s="477"/>
      <c r="LOP48" s="477"/>
      <c r="LOQ48" s="477"/>
      <c r="LOR48" s="477"/>
      <c r="LOS48" s="477"/>
      <c r="LOT48" s="477" t="s">
        <v>76</v>
      </c>
      <c r="LOU48" s="477"/>
      <c r="LOV48" s="477"/>
      <c r="LOW48" s="477"/>
      <c r="LOX48" s="477"/>
      <c r="LOY48" s="477"/>
      <c r="LOZ48" s="477"/>
      <c r="LPA48" s="477"/>
      <c r="LPB48" s="477"/>
      <c r="LPC48" s="477"/>
      <c r="LPD48" s="477"/>
      <c r="LPE48" s="477"/>
      <c r="LPF48" s="477"/>
      <c r="LPG48" s="477"/>
      <c r="LPH48" s="477"/>
      <c r="LPI48" s="477"/>
      <c r="LPJ48" s="477" t="s">
        <v>76</v>
      </c>
      <c r="LPK48" s="477"/>
      <c r="LPL48" s="477"/>
      <c r="LPM48" s="477"/>
      <c r="LPN48" s="477"/>
      <c r="LPO48" s="477"/>
      <c r="LPP48" s="477"/>
      <c r="LPQ48" s="477"/>
      <c r="LPR48" s="477"/>
      <c r="LPS48" s="477"/>
      <c r="LPT48" s="477"/>
      <c r="LPU48" s="477"/>
      <c r="LPV48" s="477"/>
      <c r="LPW48" s="477"/>
      <c r="LPX48" s="477"/>
      <c r="LPY48" s="477"/>
      <c r="LPZ48" s="477" t="s">
        <v>76</v>
      </c>
      <c r="LQA48" s="477"/>
      <c r="LQB48" s="477"/>
      <c r="LQC48" s="477"/>
      <c r="LQD48" s="477"/>
      <c r="LQE48" s="477"/>
      <c r="LQF48" s="477"/>
      <c r="LQG48" s="477"/>
      <c r="LQH48" s="477"/>
      <c r="LQI48" s="477"/>
      <c r="LQJ48" s="477"/>
      <c r="LQK48" s="477"/>
      <c r="LQL48" s="477"/>
      <c r="LQM48" s="477"/>
      <c r="LQN48" s="477"/>
      <c r="LQO48" s="477"/>
      <c r="LQP48" s="477" t="s">
        <v>76</v>
      </c>
      <c r="LQQ48" s="477"/>
      <c r="LQR48" s="477"/>
      <c r="LQS48" s="477"/>
      <c r="LQT48" s="477"/>
      <c r="LQU48" s="477"/>
      <c r="LQV48" s="477"/>
      <c r="LQW48" s="477"/>
      <c r="LQX48" s="477"/>
      <c r="LQY48" s="477"/>
      <c r="LQZ48" s="477"/>
      <c r="LRA48" s="477"/>
      <c r="LRB48" s="477"/>
      <c r="LRC48" s="477"/>
      <c r="LRD48" s="477"/>
      <c r="LRE48" s="477"/>
      <c r="LRF48" s="477" t="s">
        <v>76</v>
      </c>
      <c r="LRG48" s="477"/>
      <c r="LRH48" s="477"/>
      <c r="LRI48" s="477"/>
      <c r="LRJ48" s="477"/>
      <c r="LRK48" s="477"/>
      <c r="LRL48" s="477"/>
      <c r="LRM48" s="477"/>
      <c r="LRN48" s="477"/>
      <c r="LRO48" s="477"/>
      <c r="LRP48" s="477"/>
      <c r="LRQ48" s="477"/>
      <c r="LRR48" s="477"/>
      <c r="LRS48" s="477"/>
      <c r="LRT48" s="477"/>
      <c r="LRU48" s="477"/>
      <c r="LRV48" s="477" t="s">
        <v>76</v>
      </c>
      <c r="LRW48" s="477"/>
      <c r="LRX48" s="477"/>
      <c r="LRY48" s="477"/>
      <c r="LRZ48" s="477"/>
      <c r="LSA48" s="477"/>
      <c r="LSB48" s="477"/>
      <c r="LSC48" s="477"/>
      <c r="LSD48" s="477"/>
      <c r="LSE48" s="477"/>
      <c r="LSF48" s="477"/>
      <c r="LSG48" s="477"/>
      <c r="LSH48" s="477"/>
      <c r="LSI48" s="477"/>
      <c r="LSJ48" s="477"/>
      <c r="LSK48" s="477"/>
      <c r="LSL48" s="477" t="s">
        <v>76</v>
      </c>
      <c r="LSM48" s="477"/>
      <c r="LSN48" s="477"/>
      <c r="LSO48" s="477"/>
      <c r="LSP48" s="477"/>
      <c r="LSQ48" s="477"/>
      <c r="LSR48" s="477"/>
      <c r="LSS48" s="477"/>
      <c r="LST48" s="477"/>
      <c r="LSU48" s="477"/>
      <c r="LSV48" s="477"/>
      <c r="LSW48" s="477"/>
      <c r="LSX48" s="477"/>
      <c r="LSY48" s="477"/>
      <c r="LSZ48" s="477"/>
      <c r="LTA48" s="477"/>
      <c r="LTB48" s="477" t="s">
        <v>76</v>
      </c>
      <c r="LTC48" s="477"/>
      <c r="LTD48" s="477"/>
      <c r="LTE48" s="477"/>
      <c r="LTF48" s="477"/>
      <c r="LTG48" s="477"/>
      <c r="LTH48" s="477"/>
      <c r="LTI48" s="477"/>
      <c r="LTJ48" s="477"/>
      <c r="LTK48" s="477"/>
      <c r="LTL48" s="477"/>
      <c r="LTM48" s="477"/>
      <c r="LTN48" s="477"/>
      <c r="LTO48" s="477"/>
      <c r="LTP48" s="477"/>
      <c r="LTQ48" s="477"/>
      <c r="LTR48" s="477" t="s">
        <v>76</v>
      </c>
      <c r="LTS48" s="477"/>
      <c r="LTT48" s="477"/>
      <c r="LTU48" s="477"/>
      <c r="LTV48" s="477"/>
      <c r="LTW48" s="477"/>
      <c r="LTX48" s="477"/>
      <c r="LTY48" s="477"/>
      <c r="LTZ48" s="477"/>
      <c r="LUA48" s="477"/>
      <c r="LUB48" s="477"/>
      <c r="LUC48" s="477"/>
      <c r="LUD48" s="477"/>
      <c r="LUE48" s="477"/>
      <c r="LUF48" s="477"/>
      <c r="LUG48" s="477"/>
      <c r="LUH48" s="477" t="s">
        <v>76</v>
      </c>
      <c r="LUI48" s="477"/>
      <c r="LUJ48" s="477"/>
      <c r="LUK48" s="477"/>
      <c r="LUL48" s="477"/>
      <c r="LUM48" s="477"/>
      <c r="LUN48" s="477"/>
      <c r="LUO48" s="477"/>
      <c r="LUP48" s="477"/>
      <c r="LUQ48" s="477"/>
      <c r="LUR48" s="477"/>
      <c r="LUS48" s="477"/>
      <c r="LUT48" s="477"/>
      <c r="LUU48" s="477"/>
      <c r="LUV48" s="477"/>
      <c r="LUW48" s="477"/>
      <c r="LUX48" s="477" t="s">
        <v>76</v>
      </c>
      <c r="LUY48" s="477"/>
      <c r="LUZ48" s="477"/>
      <c r="LVA48" s="477"/>
      <c r="LVB48" s="477"/>
      <c r="LVC48" s="477"/>
      <c r="LVD48" s="477"/>
      <c r="LVE48" s="477"/>
      <c r="LVF48" s="477"/>
      <c r="LVG48" s="477"/>
      <c r="LVH48" s="477"/>
      <c r="LVI48" s="477"/>
      <c r="LVJ48" s="477"/>
      <c r="LVK48" s="477"/>
      <c r="LVL48" s="477"/>
      <c r="LVM48" s="477"/>
      <c r="LVN48" s="477" t="s">
        <v>76</v>
      </c>
      <c r="LVO48" s="477"/>
      <c r="LVP48" s="477"/>
      <c r="LVQ48" s="477"/>
      <c r="LVR48" s="477"/>
      <c r="LVS48" s="477"/>
      <c r="LVT48" s="477"/>
      <c r="LVU48" s="477"/>
      <c r="LVV48" s="477"/>
      <c r="LVW48" s="477"/>
      <c r="LVX48" s="477"/>
      <c r="LVY48" s="477"/>
      <c r="LVZ48" s="477"/>
      <c r="LWA48" s="477"/>
      <c r="LWB48" s="477"/>
      <c r="LWC48" s="477"/>
      <c r="LWD48" s="477" t="s">
        <v>76</v>
      </c>
      <c r="LWE48" s="477"/>
      <c r="LWF48" s="477"/>
      <c r="LWG48" s="477"/>
      <c r="LWH48" s="477"/>
      <c r="LWI48" s="477"/>
      <c r="LWJ48" s="477"/>
      <c r="LWK48" s="477"/>
      <c r="LWL48" s="477"/>
      <c r="LWM48" s="477"/>
      <c r="LWN48" s="477"/>
      <c r="LWO48" s="477"/>
      <c r="LWP48" s="477"/>
      <c r="LWQ48" s="477"/>
      <c r="LWR48" s="477"/>
      <c r="LWS48" s="477"/>
      <c r="LWT48" s="477" t="s">
        <v>76</v>
      </c>
      <c r="LWU48" s="477"/>
      <c r="LWV48" s="477"/>
      <c r="LWW48" s="477"/>
      <c r="LWX48" s="477"/>
      <c r="LWY48" s="477"/>
      <c r="LWZ48" s="477"/>
      <c r="LXA48" s="477"/>
      <c r="LXB48" s="477"/>
      <c r="LXC48" s="477"/>
      <c r="LXD48" s="477"/>
      <c r="LXE48" s="477"/>
      <c r="LXF48" s="477"/>
      <c r="LXG48" s="477"/>
      <c r="LXH48" s="477"/>
      <c r="LXI48" s="477"/>
      <c r="LXJ48" s="477" t="s">
        <v>76</v>
      </c>
      <c r="LXK48" s="477"/>
      <c r="LXL48" s="477"/>
      <c r="LXM48" s="477"/>
      <c r="LXN48" s="477"/>
      <c r="LXO48" s="477"/>
      <c r="LXP48" s="477"/>
      <c r="LXQ48" s="477"/>
      <c r="LXR48" s="477"/>
      <c r="LXS48" s="477"/>
      <c r="LXT48" s="477"/>
      <c r="LXU48" s="477"/>
      <c r="LXV48" s="477"/>
      <c r="LXW48" s="477"/>
      <c r="LXX48" s="477"/>
      <c r="LXY48" s="477"/>
      <c r="LXZ48" s="477" t="s">
        <v>76</v>
      </c>
      <c r="LYA48" s="477"/>
      <c r="LYB48" s="477"/>
      <c r="LYC48" s="477"/>
      <c r="LYD48" s="477"/>
      <c r="LYE48" s="477"/>
      <c r="LYF48" s="477"/>
      <c r="LYG48" s="477"/>
      <c r="LYH48" s="477"/>
      <c r="LYI48" s="477"/>
      <c r="LYJ48" s="477"/>
      <c r="LYK48" s="477"/>
      <c r="LYL48" s="477"/>
      <c r="LYM48" s="477"/>
      <c r="LYN48" s="477"/>
      <c r="LYO48" s="477"/>
      <c r="LYP48" s="477" t="s">
        <v>76</v>
      </c>
      <c r="LYQ48" s="477"/>
      <c r="LYR48" s="477"/>
      <c r="LYS48" s="477"/>
      <c r="LYT48" s="477"/>
      <c r="LYU48" s="477"/>
      <c r="LYV48" s="477"/>
      <c r="LYW48" s="477"/>
      <c r="LYX48" s="477"/>
      <c r="LYY48" s="477"/>
      <c r="LYZ48" s="477"/>
      <c r="LZA48" s="477"/>
      <c r="LZB48" s="477"/>
      <c r="LZC48" s="477"/>
      <c r="LZD48" s="477"/>
      <c r="LZE48" s="477"/>
      <c r="LZF48" s="477" t="s">
        <v>76</v>
      </c>
      <c r="LZG48" s="477"/>
      <c r="LZH48" s="477"/>
      <c r="LZI48" s="477"/>
      <c r="LZJ48" s="477"/>
      <c r="LZK48" s="477"/>
      <c r="LZL48" s="477"/>
      <c r="LZM48" s="477"/>
      <c r="LZN48" s="477"/>
      <c r="LZO48" s="477"/>
      <c r="LZP48" s="477"/>
      <c r="LZQ48" s="477"/>
      <c r="LZR48" s="477"/>
      <c r="LZS48" s="477"/>
      <c r="LZT48" s="477"/>
      <c r="LZU48" s="477"/>
      <c r="LZV48" s="477" t="s">
        <v>76</v>
      </c>
      <c r="LZW48" s="477"/>
      <c r="LZX48" s="477"/>
      <c r="LZY48" s="477"/>
      <c r="LZZ48" s="477"/>
      <c r="MAA48" s="477"/>
      <c r="MAB48" s="477"/>
      <c r="MAC48" s="477"/>
      <c r="MAD48" s="477"/>
      <c r="MAE48" s="477"/>
      <c r="MAF48" s="477"/>
      <c r="MAG48" s="477"/>
      <c r="MAH48" s="477"/>
      <c r="MAI48" s="477"/>
      <c r="MAJ48" s="477"/>
      <c r="MAK48" s="477"/>
      <c r="MAL48" s="477" t="s">
        <v>76</v>
      </c>
      <c r="MAM48" s="477"/>
      <c r="MAN48" s="477"/>
      <c r="MAO48" s="477"/>
      <c r="MAP48" s="477"/>
      <c r="MAQ48" s="477"/>
      <c r="MAR48" s="477"/>
      <c r="MAS48" s="477"/>
      <c r="MAT48" s="477"/>
      <c r="MAU48" s="477"/>
      <c r="MAV48" s="477"/>
      <c r="MAW48" s="477"/>
      <c r="MAX48" s="477"/>
      <c r="MAY48" s="477"/>
      <c r="MAZ48" s="477"/>
      <c r="MBA48" s="477"/>
      <c r="MBB48" s="477" t="s">
        <v>76</v>
      </c>
      <c r="MBC48" s="477"/>
      <c r="MBD48" s="477"/>
      <c r="MBE48" s="477"/>
      <c r="MBF48" s="477"/>
      <c r="MBG48" s="477"/>
      <c r="MBH48" s="477"/>
      <c r="MBI48" s="477"/>
      <c r="MBJ48" s="477"/>
      <c r="MBK48" s="477"/>
      <c r="MBL48" s="477"/>
      <c r="MBM48" s="477"/>
      <c r="MBN48" s="477"/>
      <c r="MBO48" s="477"/>
      <c r="MBP48" s="477"/>
      <c r="MBQ48" s="477"/>
      <c r="MBR48" s="477" t="s">
        <v>76</v>
      </c>
      <c r="MBS48" s="477"/>
      <c r="MBT48" s="477"/>
      <c r="MBU48" s="477"/>
      <c r="MBV48" s="477"/>
      <c r="MBW48" s="477"/>
      <c r="MBX48" s="477"/>
      <c r="MBY48" s="477"/>
      <c r="MBZ48" s="477"/>
      <c r="MCA48" s="477"/>
      <c r="MCB48" s="477"/>
      <c r="MCC48" s="477"/>
      <c r="MCD48" s="477"/>
      <c r="MCE48" s="477"/>
      <c r="MCF48" s="477"/>
      <c r="MCG48" s="477"/>
      <c r="MCH48" s="477" t="s">
        <v>76</v>
      </c>
      <c r="MCI48" s="477"/>
      <c r="MCJ48" s="477"/>
      <c r="MCK48" s="477"/>
      <c r="MCL48" s="477"/>
      <c r="MCM48" s="477"/>
      <c r="MCN48" s="477"/>
      <c r="MCO48" s="477"/>
      <c r="MCP48" s="477"/>
      <c r="MCQ48" s="477"/>
      <c r="MCR48" s="477"/>
      <c r="MCS48" s="477"/>
      <c r="MCT48" s="477"/>
      <c r="MCU48" s="477"/>
      <c r="MCV48" s="477"/>
      <c r="MCW48" s="477"/>
      <c r="MCX48" s="477" t="s">
        <v>76</v>
      </c>
      <c r="MCY48" s="477"/>
      <c r="MCZ48" s="477"/>
      <c r="MDA48" s="477"/>
      <c r="MDB48" s="477"/>
      <c r="MDC48" s="477"/>
      <c r="MDD48" s="477"/>
      <c r="MDE48" s="477"/>
      <c r="MDF48" s="477"/>
      <c r="MDG48" s="477"/>
      <c r="MDH48" s="477"/>
      <c r="MDI48" s="477"/>
      <c r="MDJ48" s="477"/>
      <c r="MDK48" s="477"/>
      <c r="MDL48" s="477"/>
      <c r="MDM48" s="477"/>
      <c r="MDN48" s="477" t="s">
        <v>76</v>
      </c>
      <c r="MDO48" s="477"/>
      <c r="MDP48" s="477"/>
      <c r="MDQ48" s="477"/>
      <c r="MDR48" s="477"/>
      <c r="MDS48" s="477"/>
      <c r="MDT48" s="477"/>
      <c r="MDU48" s="477"/>
      <c r="MDV48" s="477"/>
      <c r="MDW48" s="477"/>
      <c r="MDX48" s="477"/>
      <c r="MDY48" s="477"/>
      <c r="MDZ48" s="477"/>
      <c r="MEA48" s="477"/>
      <c r="MEB48" s="477"/>
      <c r="MEC48" s="477"/>
      <c r="MED48" s="477" t="s">
        <v>76</v>
      </c>
      <c r="MEE48" s="477"/>
      <c r="MEF48" s="477"/>
      <c r="MEG48" s="477"/>
      <c r="MEH48" s="477"/>
      <c r="MEI48" s="477"/>
      <c r="MEJ48" s="477"/>
      <c r="MEK48" s="477"/>
      <c r="MEL48" s="477"/>
      <c r="MEM48" s="477"/>
      <c r="MEN48" s="477"/>
      <c r="MEO48" s="477"/>
      <c r="MEP48" s="477"/>
      <c r="MEQ48" s="477"/>
      <c r="MER48" s="477"/>
      <c r="MES48" s="477"/>
      <c r="MET48" s="477" t="s">
        <v>76</v>
      </c>
      <c r="MEU48" s="477"/>
      <c r="MEV48" s="477"/>
      <c r="MEW48" s="477"/>
      <c r="MEX48" s="477"/>
      <c r="MEY48" s="477"/>
      <c r="MEZ48" s="477"/>
      <c r="MFA48" s="477"/>
      <c r="MFB48" s="477"/>
      <c r="MFC48" s="477"/>
      <c r="MFD48" s="477"/>
      <c r="MFE48" s="477"/>
      <c r="MFF48" s="477"/>
      <c r="MFG48" s="477"/>
      <c r="MFH48" s="477"/>
      <c r="MFI48" s="477"/>
      <c r="MFJ48" s="477" t="s">
        <v>76</v>
      </c>
      <c r="MFK48" s="477"/>
      <c r="MFL48" s="477"/>
      <c r="MFM48" s="477"/>
      <c r="MFN48" s="477"/>
      <c r="MFO48" s="477"/>
      <c r="MFP48" s="477"/>
      <c r="MFQ48" s="477"/>
      <c r="MFR48" s="477"/>
      <c r="MFS48" s="477"/>
      <c r="MFT48" s="477"/>
      <c r="MFU48" s="477"/>
      <c r="MFV48" s="477"/>
      <c r="MFW48" s="477"/>
      <c r="MFX48" s="477"/>
      <c r="MFY48" s="477"/>
      <c r="MFZ48" s="477" t="s">
        <v>76</v>
      </c>
      <c r="MGA48" s="477"/>
      <c r="MGB48" s="477"/>
      <c r="MGC48" s="477"/>
      <c r="MGD48" s="477"/>
      <c r="MGE48" s="477"/>
      <c r="MGF48" s="477"/>
      <c r="MGG48" s="477"/>
      <c r="MGH48" s="477"/>
      <c r="MGI48" s="477"/>
      <c r="MGJ48" s="477"/>
      <c r="MGK48" s="477"/>
      <c r="MGL48" s="477"/>
      <c r="MGM48" s="477"/>
      <c r="MGN48" s="477"/>
      <c r="MGO48" s="477"/>
      <c r="MGP48" s="477" t="s">
        <v>76</v>
      </c>
      <c r="MGQ48" s="477"/>
      <c r="MGR48" s="477"/>
      <c r="MGS48" s="477"/>
      <c r="MGT48" s="477"/>
      <c r="MGU48" s="477"/>
      <c r="MGV48" s="477"/>
      <c r="MGW48" s="477"/>
      <c r="MGX48" s="477"/>
      <c r="MGY48" s="477"/>
      <c r="MGZ48" s="477"/>
      <c r="MHA48" s="477"/>
      <c r="MHB48" s="477"/>
      <c r="MHC48" s="477"/>
      <c r="MHD48" s="477"/>
      <c r="MHE48" s="477"/>
      <c r="MHF48" s="477" t="s">
        <v>76</v>
      </c>
      <c r="MHG48" s="477"/>
      <c r="MHH48" s="477"/>
      <c r="MHI48" s="477"/>
      <c r="MHJ48" s="477"/>
      <c r="MHK48" s="477"/>
      <c r="MHL48" s="477"/>
      <c r="MHM48" s="477"/>
      <c r="MHN48" s="477"/>
      <c r="MHO48" s="477"/>
      <c r="MHP48" s="477"/>
      <c r="MHQ48" s="477"/>
      <c r="MHR48" s="477"/>
      <c r="MHS48" s="477"/>
      <c r="MHT48" s="477"/>
      <c r="MHU48" s="477"/>
      <c r="MHV48" s="477" t="s">
        <v>76</v>
      </c>
      <c r="MHW48" s="477"/>
      <c r="MHX48" s="477"/>
      <c r="MHY48" s="477"/>
      <c r="MHZ48" s="477"/>
      <c r="MIA48" s="477"/>
      <c r="MIB48" s="477"/>
      <c r="MIC48" s="477"/>
      <c r="MID48" s="477"/>
      <c r="MIE48" s="477"/>
      <c r="MIF48" s="477"/>
      <c r="MIG48" s="477"/>
      <c r="MIH48" s="477"/>
      <c r="MII48" s="477"/>
      <c r="MIJ48" s="477"/>
      <c r="MIK48" s="477"/>
      <c r="MIL48" s="477" t="s">
        <v>76</v>
      </c>
      <c r="MIM48" s="477"/>
      <c r="MIN48" s="477"/>
      <c r="MIO48" s="477"/>
      <c r="MIP48" s="477"/>
      <c r="MIQ48" s="477"/>
      <c r="MIR48" s="477"/>
      <c r="MIS48" s="477"/>
      <c r="MIT48" s="477"/>
      <c r="MIU48" s="477"/>
      <c r="MIV48" s="477"/>
      <c r="MIW48" s="477"/>
      <c r="MIX48" s="477"/>
      <c r="MIY48" s="477"/>
      <c r="MIZ48" s="477"/>
      <c r="MJA48" s="477"/>
      <c r="MJB48" s="477" t="s">
        <v>76</v>
      </c>
      <c r="MJC48" s="477"/>
      <c r="MJD48" s="477"/>
      <c r="MJE48" s="477"/>
      <c r="MJF48" s="477"/>
      <c r="MJG48" s="477"/>
      <c r="MJH48" s="477"/>
      <c r="MJI48" s="477"/>
      <c r="MJJ48" s="477"/>
      <c r="MJK48" s="477"/>
      <c r="MJL48" s="477"/>
      <c r="MJM48" s="477"/>
      <c r="MJN48" s="477"/>
      <c r="MJO48" s="477"/>
      <c r="MJP48" s="477"/>
      <c r="MJQ48" s="477"/>
      <c r="MJR48" s="477" t="s">
        <v>76</v>
      </c>
      <c r="MJS48" s="477"/>
      <c r="MJT48" s="477"/>
      <c r="MJU48" s="477"/>
      <c r="MJV48" s="477"/>
      <c r="MJW48" s="477"/>
      <c r="MJX48" s="477"/>
      <c r="MJY48" s="477"/>
      <c r="MJZ48" s="477"/>
      <c r="MKA48" s="477"/>
      <c r="MKB48" s="477"/>
      <c r="MKC48" s="477"/>
      <c r="MKD48" s="477"/>
      <c r="MKE48" s="477"/>
      <c r="MKF48" s="477"/>
      <c r="MKG48" s="477"/>
      <c r="MKH48" s="477" t="s">
        <v>76</v>
      </c>
      <c r="MKI48" s="477"/>
      <c r="MKJ48" s="477"/>
      <c r="MKK48" s="477"/>
      <c r="MKL48" s="477"/>
      <c r="MKM48" s="477"/>
      <c r="MKN48" s="477"/>
      <c r="MKO48" s="477"/>
      <c r="MKP48" s="477"/>
      <c r="MKQ48" s="477"/>
      <c r="MKR48" s="477"/>
      <c r="MKS48" s="477"/>
      <c r="MKT48" s="477"/>
      <c r="MKU48" s="477"/>
      <c r="MKV48" s="477"/>
      <c r="MKW48" s="477"/>
      <c r="MKX48" s="477" t="s">
        <v>76</v>
      </c>
      <c r="MKY48" s="477"/>
      <c r="MKZ48" s="477"/>
      <c r="MLA48" s="477"/>
      <c r="MLB48" s="477"/>
      <c r="MLC48" s="477"/>
      <c r="MLD48" s="477"/>
      <c r="MLE48" s="477"/>
      <c r="MLF48" s="477"/>
      <c r="MLG48" s="477"/>
      <c r="MLH48" s="477"/>
      <c r="MLI48" s="477"/>
      <c r="MLJ48" s="477"/>
      <c r="MLK48" s="477"/>
      <c r="MLL48" s="477"/>
      <c r="MLM48" s="477"/>
      <c r="MLN48" s="477" t="s">
        <v>76</v>
      </c>
      <c r="MLO48" s="477"/>
      <c r="MLP48" s="477"/>
      <c r="MLQ48" s="477"/>
      <c r="MLR48" s="477"/>
      <c r="MLS48" s="477"/>
      <c r="MLT48" s="477"/>
      <c r="MLU48" s="477"/>
      <c r="MLV48" s="477"/>
      <c r="MLW48" s="477"/>
      <c r="MLX48" s="477"/>
      <c r="MLY48" s="477"/>
      <c r="MLZ48" s="477"/>
      <c r="MMA48" s="477"/>
      <c r="MMB48" s="477"/>
      <c r="MMC48" s="477"/>
      <c r="MMD48" s="477" t="s">
        <v>76</v>
      </c>
      <c r="MME48" s="477"/>
      <c r="MMF48" s="477"/>
      <c r="MMG48" s="477"/>
      <c r="MMH48" s="477"/>
      <c r="MMI48" s="477"/>
      <c r="MMJ48" s="477"/>
      <c r="MMK48" s="477"/>
      <c r="MML48" s="477"/>
      <c r="MMM48" s="477"/>
      <c r="MMN48" s="477"/>
      <c r="MMO48" s="477"/>
      <c r="MMP48" s="477"/>
      <c r="MMQ48" s="477"/>
      <c r="MMR48" s="477"/>
      <c r="MMS48" s="477"/>
      <c r="MMT48" s="477" t="s">
        <v>76</v>
      </c>
      <c r="MMU48" s="477"/>
      <c r="MMV48" s="477"/>
      <c r="MMW48" s="477"/>
      <c r="MMX48" s="477"/>
      <c r="MMY48" s="477"/>
      <c r="MMZ48" s="477"/>
      <c r="MNA48" s="477"/>
      <c r="MNB48" s="477"/>
      <c r="MNC48" s="477"/>
      <c r="MND48" s="477"/>
      <c r="MNE48" s="477"/>
      <c r="MNF48" s="477"/>
      <c r="MNG48" s="477"/>
      <c r="MNH48" s="477"/>
      <c r="MNI48" s="477"/>
      <c r="MNJ48" s="477" t="s">
        <v>76</v>
      </c>
      <c r="MNK48" s="477"/>
      <c r="MNL48" s="477"/>
      <c r="MNM48" s="477"/>
      <c r="MNN48" s="477"/>
      <c r="MNO48" s="477"/>
      <c r="MNP48" s="477"/>
      <c r="MNQ48" s="477"/>
      <c r="MNR48" s="477"/>
      <c r="MNS48" s="477"/>
      <c r="MNT48" s="477"/>
      <c r="MNU48" s="477"/>
      <c r="MNV48" s="477"/>
      <c r="MNW48" s="477"/>
      <c r="MNX48" s="477"/>
      <c r="MNY48" s="477"/>
      <c r="MNZ48" s="477" t="s">
        <v>76</v>
      </c>
      <c r="MOA48" s="477"/>
      <c r="MOB48" s="477"/>
      <c r="MOC48" s="477"/>
      <c r="MOD48" s="477"/>
      <c r="MOE48" s="477"/>
      <c r="MOF48" s="477"/>
      <c r="MOG48" s="477"/>
      <c r="MOH48" s="477"/>
      <c r="MOI48" s="477"/>
      <c r="MOJ48" s="477"/>
      <c r="MOK48" s="477"/>
      <c r="MOL48" s="477"/>
      <c r="MOM48" s="477"/>
      <c r="MON48" s="477"/>
      <c r="MOO48" s="477"/>
      <c r="MOP48" s="477" t="s">
        <v>76</v>
      </c>
      <c r="MOQ48" s="477"/>
      <c r="MOR48" s="477"/>
      <c r="MOS48" s="477"/>
      <c r="MOT48" s="477"/>
      <c r="MOU48" s="477"/>
      <c r="MOV48" s="477"/>
      <c r="MOW48" s="477"/>
      <c r="MOX48" s="477"/>
      <c r="MOY48" s="477"/>
      <c r="MOZ48" s="477"/>
      <c r="MPA48" s="477"/>
      <c r="MPB48" s="477"/>
      <c r="MPC48" s="477"/>
      <c r="MPD48" s="477"/>
      <c r="MPE48" s="477"/>
      <c r="MPF48" s="477" t="s">
        <v>76</v>
      </c>
      <c r="MPG48" s="477"/>
      <c r="MPH48" s="477"/>
      <c r="MPI48" s="477"/>
      <c r="MPJ48" s="477"/>
      <c r="MPK48" s="477"/>
      <c r="MPL48" s="477"/>
      <c r="MPM48" s="477"/>
      <c r="MPN48" s="477"/>
      <c r="MPO48" s="477"/>
      <c r="MPP48" s="477"/>
      <c r="MPQ48" s="477"/>
      <c r="MPR48" s="477"/>
      <c r="MPS48" s="477"/>
      <c r="MPT48" s="477"/>
      <c r="MPU48" s="477"/>
      <c r="MPV48" s="477" t="s">
        <v>76</v>
      </c>
      <c r="MPW48" s="477"/>
      <c r="MPX48" s="477"/>
      <c r="MPY48" s="477"/>
      <c r="MPZ48" s="477"/>
      <c r="MQA48" s="477"/>
      <c r="MQB48" s="477"/>
      <c r="MQC48" s="477"/>
      <c r="MQD48" s="477"/>
      <c r="MQE48" s="477"/>
      <c r="MQF48" s="477"/>
      <c r="MQG48" s="477"/>
      <c r="MQH48" s="477"/>
      <c r="MQI48" s="477"/>
      <c r="MQJ48" s="477"/>
      <c r="MQK48" s="477"/>
      <c r="MQL48" s="477" t="s">
        <v>76</v>
      </c>
      <c r="MQM48" s="477"/>
      <c r="MQN48" s="477"/>
      <c r="MQO48" s="477"/>
      <c r="MQP48" s="477"/>
      <c r="MQQ48" s="477"/>
      <c r="MQR48" s="477"/>
      <c r="MQS48" s="477"/>
      <c r="MQT48" s="477"/>
      <c r="MQU48" s="477"/>
      <c r="MQV48" s="477"/>
      <c r="MQW48" s="477"/>
      <c r="MQX48" s="477"/>
      <c r="MQY48" s="477"/>
      <c r="MQZ48" s="477"/>
      <c r="MRA48" s="477"/>
      <c r="MRB48" s="477" t="s">
        <v>76</v>
      </c>
      <c r="MRC48" s="477"/>
      <c r="MRD48" s="477"/>
      <c r="MRE48" s="477"/>
      <c r="MRF48" s="477"/>
      <c r="MRG48" s="477"/>
      <c r="MRH48" s="477"/>
      <c r="MRI48" s="477"/>
      <c r="MRJ48" s="477"/>
      <c r="MRK48" s="477"/>
      <c r="MRL48" s="477"/>
      <c r="MRM48" s="477"/>
      <c r="MRN48" s="477"/>
      <c r="MRO48" s="477"/>
      <c r="MRP48" s="477"/>
      <c r="MRQ48" s="477"/>
      <c r="MRR48" s="477" t="s">
        <v>76</v>
      </c>
      <c r="MRS48" s="477"/>
      <c r="MRT48" s="477"/>
      <c r="MRU48" s="477"/>
      <c r="MRV48" s="477"/>
      <c r="MRW48" s="477"/>
      <c r="MRX48" s="477"/>
      <c r="MRY48" s="477"/>
      <c r="MRZ48" s="477"/>
      <c r="MSA48" s="477"/>
      <c r="MSB48" s="477"/>
      <c r="MSC48" s="477"/>
      <c r="MSD48" s="477"/>
      <c r="MSE48" s="477"/>
      <c r="MSF48" s="477"/>
      <c r="MSG48" s="477"/>
      <c r="MSH48" s="477" t="s">
        <v>76</v>
      </c>
      <c r="MSI48" s="477"/>
      <c r="MSJ48" s="477"/>
      <c r="MSK48" s="477"/>
      <c r="MSL48" s="477"/>
      <c r="MSM48" s="477"/>
      <c r="MSN48" s="477"/>
      <c r="MSO48" s="477"/>
      <c r="MSP48" s="477"/>
      <c r="MSQ48" s="477"/>
      <c r="MSR48" s="477"/>
      <c r="MSS48" s="477"/>
      <c r="MST48" s="477"/>
      <c r="MSU48" s="477"/>
      <c r="MSV48" s="477"/>
      <c r="MSW48" s="477"/>
      <c r="MSX48" s="477" t="s">
        <v>76</v>
      </c>
      <c r="MSY48" s="477"/>
      <c r="MSZ48" s="477"/>
      <c r="MTA48" s="477"/>
      <c r="MTB48" s="477"/>
      <c r="MTC48" s="477"/>
      <c r="MTD48" s="477"/>
      <c r="MTE48" s="477"/>
      <c r="MTF48" s="477"/>
      <c r="MTG48" s="477"/>
      <c r="MTH48" s="477"/>
      <c r="MTI48" s="477"/>
      <c r="MTJ48" s="477"/>
      <c r="MTK48" s="477"/>
      <c r="MTL48" s="477"/>
      <c r="MTM48" s="477"/>
      <c r="MTN48" s="477" t="s">
        <v>76</v>
      </c>
      <c r="MTO48" s="477"/>
      <c r="MTP48" s="477"/>
      <c r="MTQ48" s="477"/>
      <c r="MTR48" s="477"/>
      <c r="MTS48" s="477"/>
      <c r="MTT48" s="477"/>
      <c r="MTU48" s="477"/>
      <c r="MTV48" s="477"/>
      <c r="MTW48" s="477"/>
      <c r="MTX48" s="477"/>
      <c r="MTY48" s="477"/>
      <c r="MTZ48" s="477"/>
      <c r="MUA48" s="477"/>
      <c r="MUB48" s="477"/>
      <c r="MUC48" s="477"/>
      <c r="MUD48" s="477" t="s">
        <v>76</v>
      </c>
      <c r="MUE48" s="477"/>
      <c r="MUF48" s="477"/>
      <c r="MUG48" s="477"/>
      <c r="MUH48" s="477"/>
      <c r="MUI48" s="477"/>
      <c r="MUJ48" s="477"/>
      <c r="MUK48" s="477"/>
      <c r="MUL48" s="477"/>
      <c r="MUM48" s="477"/>
      <c r="MUN48" s="477"/>
      <c r="MUO48" s="477"/>
      <c r="MUP48" s="477"/>
      <c r="MUQ48" s="477"/>
      <c r="MUR48" s="477"/>
      <c r="MUS48" s="477"/>
      <c r="MUT48" s="477" t="s">
        <v>76</v>
      </c>
      <c r="MUU48" s="477"/>
      <c r="MUV48" s="477"/>
      <c r="MUW48" s="477"/>
      <c r="MUX48" s="477"/>
      <c r="MUY48" s="477"/>
      <c r="MUZ48" s="477"/>
      <c r="MVA48" s="477"/>
      <c r="MVB48" s="477"/>
      <c r="MVC48" s="477"/>
      <c r="MVD48" s="477"/>
      <c r="MVE48" s="477"/>
      <c r="MVF48" s="477"/>
      <c r="MVG48" s="477"/>
      <c r="MVH48" s="477"/>
      <c r="MVI48" s="477"/>
      <c r="MVJ48" s="477" t="s">
        <v>76</v>
      </c>
      <c r="MVK48" s="477"/>
      <c r="MVL48" s="477"/>
      <c r="MVM48" s="477"/>
      <c r="MVN48" s="477"/>
      <c r="MVO48" s="477"/>
      <c r="MVP48" s="477"/>
      <c r="MVQ48" s="477"/>
      <c r="MVR48" s="477"/>
      <c r="MVS48" s="477"/>
      <c r="MVT48" s="477"/>
      <c r="MVU48" s="477"/>
      <c r="MVV48" s="477"/>
      <c r="MVW48" s="477"/>
      <c r="MVX48" s="477"/>
      <c r="MVY48" s="477"/>
      <c r="MVZ48" s="477" t="s">
        <v>76</v>
      </c>
      <c r="MWA48" s="477"/>
      <c r="MWB48" s="477"/>
      <c r="MWC48" s="477"/>
      <c r="MWD48" s="477"/>
      <c r="MWE48" s="477"/>
      <c r="MWF48" s="477"/>
      <c r="MWG48" s="477"/>
      <c r="MWH48" s="477"/>
      <c r="MWI48" s="477"/>
      <c r="MWJ48" s="477"/>
      <c r="MWK48" s="477"/>
      <c r="MWL48" s="477"/>
      <c r="MWM48" s="477"/>
      <c r="MWN48" s="477"/>
      <c r="MWO48" s="477"/>
      <c r="MWP48" s="477" t="s">
        <v>76</v>
      </c>
      <c r="MWQ48" s="477"/>
      <c r="MWR48" s="477"/>
      <c r="MWS48" s="477"/>
      <c r="MWT48" s="477"/>
      <c r="MWU48" s="477"/>
      <c r="MWV48" s="477"/>
      <c r="MWW48" s="477"/>
      <c r="MWX48" s="477"/>
      <c r="MWY48" s="477"/>
      <c r="MWZ48" s="477"/>
      <c r="MXA48" s="477"/>
      <c r="MXB48" s="477"/>
      <c r="MXC48" s="477"/>
      <c r="MXD48" s="477"/>
      <c r="MXE48" s="477"/>
      <c r="MXF48" s="477" t="s">
        <v>76</v>
      </c>
      <c r="MXG48" s="477"/>
      <c r="MXH48" s="477"/>
      <c r="MXI48" s="477"/>
      <c r="MXJ48" s="477"/>
      <c r="MXK48" s="477"/>
      <c r="MXL48" s="477"/>
      <c r="MXM48" s="477"/>
      <c r="MXN48" s="477"/>
      <c r="MXO48" s="477"/>
      <c r="MXP48" s="477"/>
      <c r="MXQ48" s="477"/>
      <c r="MXR48" s="477"/>
      <c r="MXS48" s="477"/>
      <c r="MXT48" s="477"/>
      <c r="MXU48" s="477"/>
      <c r="MXV48" s="477" t="s">
        <v>76</v>
      </c>
      <c r="MXW48" s="477"/>
      <c r="MXX48" s="477"/>
      <c r="MXY48" s="477"/>
      <c r="MXZ48" s="477"/>
      <c r="MYA48" s="477"/>
      <c r="MYB48" s="477"/>
      <c r="MYC48" s="477"/>
      <c r="MYD48" s="477"/>
      <c r="MYE48" s="477"/>
      <c r="MYF48" s="477"/>
      <c r="MYG48" s="477"/>
      <c r="MYH48" s="477"/>
      <c r="MYI48" s="477"/>
      <c r="MYJ48" s="477"/>
      <c r="MYK48" s="477"/>
      <c r="MYL48" s="477" t="s">
        <v>76</v>
      </c>
      <c r="MYM48" s="477"/>
      <c r="MYN48" s="477"/>
      <c r="MYO48" s="477"/>
      <c r="MYP48" s="477"/>
      <c r="MYQ48" s="477"/>
      <c r="MYR48" s="477"/>
      <c r="MYS48" s="477"/>
      <c r="MYT48" s="477"/>
      <c r="MYU48" s="477"/>
      <c r="MYV48" s="477"/>
      <c r="MYW48" s="477"/>
      <c r="MYX48" s="477"/>
      <c r="MYY48" s="477"/>
      <c r="MYZ48" s="477"/>
      <c r="MZA48" s="477"/>
      <c r="MZB48" s="477" t="s">
        <v>76</v>
      </c>
      <c r="MZC48" s="477"/>
      <c r="MZD48" s="477"/>
      <c r="MZE48" s="477"/>
      <c r="MZF48" s="477"/>
      <c r="MZG48" s="477"/>
      <c r="MZH48" s="477"/>
      <c r="MZI48" s="477"/>
      <c r="MZJ48" s="477"/>
      <c r="MZK48" s="477"/>
      <c r="MZL48" s="477"/>
      <c r="MZM48" s="477"/>
      <c r="MZN48" s="477"/>
      <c r="MZO48" s="477"/>
      <c r="MZP48" s="477"/>
      <c r="MZQ48" s="477"/>
      <c r="MZR48" s="477" t="s">
        <v>76</v>
      </c>
      <c r="MZS48" s="477"/>
      <c r="MZT48" s="477"/>
      <c r="MZU48" s="477"/>
      <c r="MZV48" s="477"/>
      <c r="MZW48" s="477"/>
      <c r="MZX48" s="477"/>
      <c r="MZY48" s="477"/>
      <c r="MZZ48" s="477"/>
      <c r="NAA48" s="477"/>
      <c r="NAB48" s="477"/>
      <c r="NAC48" s="477"/>
      <c r="NAD48" s="477"/>
      <c r="NAE48" s="477"/>
      <c r="NAF48" s="477"/>
      <c r="NAG48" s="477"/>
      <c r="NAH48" s="477" t="s">
        <v>76</v>
      </c>
      <c r="NAI48" s="477"/>
      <c r="NAJ48" s="477"/>
      <c r="NAK48" s="477"/>
      <c r="NAL48" s="477"/>
      <c r="NAM48" s="477"/>
      <c r="NAN48" s="477"/>
      <c r="NAO48" s="477"/>
      <c r="NAP48" s="477"/>
      <c r="NAQ48" s="477"/>
      <c r="NAR48" s="477"/>
      <c r="NAS48" s="477"/>
      <c r="NAT48" s="477"/>
      <c r="NAU48" s="477"/>
      <c r="NAV48" s="477"/>
      <c r="NAW48" s="477"/>
      <c r="NAX48" s="477" t="s">
        <v>76</v>
      </c>
      <c r="NAY48" s="477"/>
      <c r="NAZ48" s="477"/>
      <c r="NBA48" s="477"/>
      <c r="NBB48" s="477"/>
      <c r="NBC48" s="477"/>
      <c r="NBD48" s="477"/>
      <c r="NBE48" s="477"/>
      <c r="NBF48" s="477"/>
      <c r="NBG48" s="477"/>
      <c r="NBH48" s="477"/>
      <c r="NBI48" s="477"/>
      <c r="NBJ48" s="477"/>
      <c r="NBK48" s="477"/>
      <c r="NBL48" s="477"/>
      <c r="NBM48" s="477"/>
      <c r="NBN48" s="477" t="s">
        <v>76</v>
      </c>
      <c r="NBO48" s="477"/>
      <c r="NBP48" s="477"/>
      <c r="NBQ48" s="477"/>
      <c r="NBR48" s="477"/>
      <c r="NBS48" s="477"/>
      <c r="NBT48" s="477"/>
      <c r="NBU48" s="477"/>
      <c r="NBV48" s="477"/>
      <c r="NBW48" s="477"/>
      <c r="NBX48" s="477"/>
      <c r="NBY48" s="477"/>
      <c r="NBZ48" s="477"/>
      <c r="NCA48" s="477"/>
      <c r="NCB48" s="477"/>
      <c r="NCC48" s="477"/>
      <c r="NCD48" s="477" t="s">
        <v>76</v>
      </c>
      <c r="NCE48" s="477"/>
      <c r="NCF48" s="477"/>
      <c r="NCG48" s="477"/>
      <c r="NCH48" s="477"/>
      <c r="NCI48" s="477"/>
      <c r="NCJ48" s="477"/>
      <c r="NCK48" s="477"/>
      <c r="NCL48" s="477"/>
      <c r="NCM48" s="477"/>
      <c r="NCN48" s="477"/>
      <c r="NCO48" s="477"/>
      <c r="NCP48" s="477"/>
      <c r="NCQ48" s="477"/>
      <c r="NCR48" s="477"/>
      <c r="NCS48" s="477"/>
      <c r="NCT48" s="477" t="s">
        <v>76</v>
      </c>
      <c r="NCU48" s="477"/>
      <c r="NCV48" s="477"/>
      <c r="NCW48" s="477"/>
      <c r="NCX48" s="477"/>
      <c r="NCY48" s="477"/>
      <c r="NCZ48" s="477"/>
      <c r="NDA48" s="477"/>
      <c r="NDB48" s="477"/>
      <c r="NDC48" s="477"/>
      <c r="NDD48" s="477"/>
      <c r="NDE48" s="477"/>
      <c r="NDF48" s="477"/>
      <c r="NDG48" s="477"/>
      <c r="NDH48" s="477"/>
      <c r="NDI48" s="477"/>
      <c r="NDJ48" s="477" t="s">
        <v>76</v>
      </c>
      <c r="NDK48" s="477"/>
      <c r="NDL48" s="477"/>
      <c r="NDM48" s="477"/>
      <c r="NDN48" s="477"/>
      <c r="NDO48" s="477"/>
      <c r="NDP48" s="477"/>
      <c r="NDQ48" s="477"/>
      <c r="NDR48" s="477"/>
      <c r="NDS48" s="477"/>
      <c r="NDT48" s="477"/>
      <c r="NDU48" s="477"/>
      <c r="NDV48" s="477"/>
      <c r="NDW48" s="477"/>
      <c r="NDX48" s="477"/>
      <c r="NDY48" s="477"/>
      <c r="NDZ48" s="477" t="s">
        <v>76</v>
      </c>
      <c r="NEA48" s="477"/>
      <c r="NEB48" s="477"/>
      <c r="NEC48" s="477"/>
      <c r="NED48" s="477"/>
      <c r="NEE48" s="477"/>
      <c r="NEF48" s="477"/>
      <c r="NEG48" s="477"/>
      <c r="NEH48" s="477"/>
      <c r="NEI48" s="477"/>
      <c r="NEJ48" s="477"/>
      <c r="NEK48" s="477"/>
      <c r="NEL48" s="477"/>
      <c r="NEM48" s="477"/>
      <c r="NEN48" s="477"/>
      <c r="NEO48" s="477"/>
      <c r="NEP48" s="477" t="s">
        <v>76</v>
      </c>
      <c r="NEQ48" s="477"/>
      <c r="NER48" s="477"/>
      <c r="NES48" s="477"/>
      <c r="NET48" s="477"/>
      <c r="NEU48" s="477"/>
      <c r="NEV48" s="477"/>
      <c r="NEW48" s="477"/>
      <c r="NEX48" s="477"/>
      <c r="NEY48" s="477"/>
      <c r="NEZ48" s="477"/>
      <c r="NFA48" s="477"/>
      <c r="NFB48" s="477"/>
      <c r="NFC48" s="477"/>
      <c r="NFD48" s="477"/>
      <c r="NFE48" s="477"/>
      <c r="NFF48" s="477" t="s">
        <v>76</v>
      </c>
      <c r="NFG48" s="477"/>
      <c r="NFH48" s="477"/>
      <c r="NFI48" s="477"/>
      <c r="NFJ48" s="477"/>
      <c r="NFK48" s="477"/>
      <c r="NFL48" s="477"/>
      <c r="NFM48" s="477"/>
      <c r="NFN48" s="477"/>
      <c r="NFO48" s="477"/>
      <c r="NFP48" s="477"/>
      <c r="NFQ48" s="477"/>
      <c r="NFR48" s="477"/>
      <c r="NFS48" s="477"/>
      <c r="NFT48" s="477"/>
      <c r="NFU48" s="477"/>
      <c r="NFV48" s="477" t="s">
        <v>76</v>
      </c>
      <c r="NFW48" s="477"/>
      <c r="NFX48" s="477"/>
      <c r="NFY48" s="477"/>
      <c r="NFZ48" s="477"/>
      <c r="NGA48" s="477"/>
      <c r="NGB48" s="477"/>
      <c r="NGC48" s="477"/>
      <c r="NGD48" s="477"/>
      <c r="NGE48" s="477"/>
      <c r="NGF48" s="477"/>
      <c r="NGG48" s="477"/>
      <c r="NGH48" s="477"/>
      <c r="NGI48" s="477"/>
      <c r="NGJ48" s="477"/>
      <c r="NGK48" s="477"/>
      <c r="NGL48" s="477" t="s">
        <v>76</v>
      </c>
      <c r="NGM48" s="477"/>
      <c r="NGN48" s="477"/>
      <c r="NGO48" s="477"/>
      <c r="NGP48" s="477"/>
      <c r="NGQ48" s="477"/>
      <c r="NGR48" s="477"/>
      <c r="NGS48" s="477"/>
      <c r="NGT48" s="477"/>
      <c r="NGU48" s="477"/>
      <c r="NGV48" s="477"/>
      <c r="NGW48" s="477"/>
      <c r="NGX48" s="477"/>
      <c r="NGY48" s="477"/>
      <c r="NGZ48" s="477"/>
      <c r="NHA48" s="477"/>
      <c r="NHB48" s="477" t="s">
        <v>76</v>
      </c>
      <c r="NHC48" s="477"/>
      <c r="NHD48" s="477"/>
      <c r="NHE48" s="477"/>
      <c r="NHF48" s="477"/>
      <c r="NHG48" s="477"/>
      <c r="NHH48" s="477"/>
      <c r="NHI48" s="477"/>
      <c r="NHJ48" s="477"/>
      <c r="NHK48" s="477"/>
      <c r="NHL48" s="477"/>
      <c r="NHM48" s="477"/>
      <c r="NHN48" s="477"/>
      <c r="NHO48" s="477"/>
      <c r="NHP48" s="477"/>
      <c r="NHQ48" s="477"/>
      <c r="NHR48" s="477" t="s">
        <v>76</v>
      </c>
      <c r="NHS48" s="477"/>
      <c r="NHT48" s="477"/>
      <c r="NHU48" s="477"/>
      <c r="NHV48" s="477"/>
      <c r="NHW48" s="477"/>
      <c r="NHX48" s="477"/>
      <c r="NHY48" s="477"/>
      <c r="NHZ48" s="477"/>
      <c r="NIA48" s="477"/>
      <c r="NIB48" s="477"/>
      <c r="NIC48" s="477"/>
      <c r="NID48" s="477"/>
      <c r="NIE48" s="477"/>
      <c r="NIF48" s="477"/>
      <c r="NIG48" s="477"/>
      <c r="NIH48" s="477" t="s">
        <v>76</v>
      </c>
      <c r="NII48" s="477"/>
      <c r="NIJ48" s="477"/>
      <c r="NIK48" s="477"/>
      <c r="NIL48" s="477"/>
      <c r="NIM48" s="477"/>
      <c r="NIN48" s="477"/>
      <c r="NIO48" s="477"/>
      <c r="NIP48" s="477"/>
      <c r="NIQ48" s="477"/>
      <c r="NIR48" s="477"/>
      <c r="NIS48" s="477"/>
      <c r="NIT48" s="477"/>
      <c r="NIU48" s="477"/>
      <c r="NIV48" s="477"/>
      <c r="NIW48" s="477"/>
      <c r="NIX48" s="477" t="s">
        <v>76</v>
      </c>
      <c r="NIY48" s="477"/>
      <c r="NIZ48" s="477"/>
      <c r="NJA48" s="477"/>
      <c r="NJB48" s="477"/>
      <c r="NJC48" s="477"/>
      <c r="NJD48" s="477"/>
      <c r="NJE48" s="477"/>
      <c r="NJF48" s="477"/>
      <c r="NJG48" s="477"/>
      <c r="NJH48" s="477"/>
      <c r="NJI48" s="477"/>
      <c r="NJJ48" s="477"/>
      <c r="NJK48" s="477"/>
      <c r="NJL48" s="477"/>
      <c r="NJM48" s="477"/>
      <c r="NJN48" s="477" t="s">
        <v>76</v>
      </c>
      <c r="NJO48" s="477"/>
      <c r="NJP48" s="477"/>
      <c r="NJQ48" s="477"/>
      <c r="NJR48" s="477"/>
      <c r="NJS48" s="477"/>
      <c r="NJT48" s="477"/>
      <c r="NJU48" s="477"/>
      <c r="NJV48" s="477"/>
      <c r="NJW48" s="477"/>
      <c r="NJX48" s="477"/>
      <c r="NJY48" s="477"/>
      <c r="NJZ48" s="477"/>
      <c r="NKA48" s="477"/>
      <c r="NKB48" s="477"/>
      <c r="NKC48" s="477"/>
      <c r="NKD48" s="477" t="s">
        <v>76</v>
      </c>
      <c r="NKE48" s="477"/>
      <c r="NKF48" s="477"/>
      <c r="NKG48" s="477"/>
      <c r="NKH48" s="477"/>
      <c r="NKI48" s="477"/>
      <c r="NKJ48" s="477"/>
      <c r="NKK48" s="477"/>
      <c r="NKL48" s="477"/>
      <c r="NKM48" s="477"/>
      <c r="NKN48" s="477"/>
      <c r="NKO48" s="477"/>
      <c r="NKP48" s="477"/>
      <c r="NKQ48" s="477"/>
      <c r="NKR48" s="477"/>
      <c r="NKS48" s="477"/>
      <c r="NKT48" s="477" t="s">
        <v>76</v>
      </c>
      <c r="NKU48" s="477"/>
      <c r="NKV48" s="477"/>
      <c r="NKW48" s="477"/>
      <c r="NKX48" s="477"/>
      <c r="NKY48" s="477"/>
      <c r="NKZ48" s="477"/>
      <c r="NLA48" s="477"/>
      <c r="NLB48" s="477"/>
      <c r="NLC48" s="477"/>
      <c r="NLD48" s="477"/>
      <c r="NLE48" s="477"/>
      <c r="NLF48" s="477"/>
      <c r="NLG48" s="477"/>
      <c r="NLH48" s="477"/>
      <c r="NLI48" s="477"/>
      <c r="NLJ48" s="477" t="s">
        <v>76</v>
      </c>
      <c r="NLK48" s="477"/>
      <c r="NLL48" s="477"/>
      <c r="NLM48" s="477"/>
      <c r="NLN48" s="477"/>
      <c r="NLO48" s="477"/>
      <c r="NLP48" s="477"/>
      <c r="NLQ48" s="477"/>
      <c r="NLR48" s="477"/>
      <c r="NLS48" s="477"/>
      <c r="NLT48" s="477"/>
      <c r="NLU48" s="477"/>
      <c r="NLV48" s="477"/>
      <c r="NLW48" s="477"/>
      <c r="NLX48" s="477"/>
      <c r="NLY48" s="477"/>
      <c r="NLZ48" s="477" t="s">
        <v>76</v>
      </c>
      <c r="NMA48" s="477"/>
      <c r="NMB48" s="477"/>
      <c r="NMC48" s="477"/>
      <c r="NMD48" s="477"/>
      <c r="NME48" s="477"/>
      <c r="NMF48" s="477"/>
      <c r="NMG48" s="477"/>
      <c r="NMH48" s="477"/>
      <c r="NMI48" s="477"/>
      <c r="NMJ48" s="477"/>
      <c r="NMK48" s="477"/>
      <c r="NML48" s="477"/>
      <c r="NMM48" s="477"/>
      <c r="NMN48" s="477"/>
      <c r="NMO48" s="477"/>
      <c r="NMP48" s="477" t="s">
        <v>76</v>
      </c>
      <c r="NMQ48" s="477"/>
      <c r="NMR48" s="477"/>
      <c r="NMS48" s="477"/>
      <c r="NMT48" s="477"/>
      <c r="NMU48" s="477"/>
      <c r="NMV48" s="477"/>
      <c r="NMW48" s="477"/>
      <c r="NMX48" s="477"/>
      <c r="NMY48" s="477"/>
      <c r="NMZ48" s="477"/>
      <c r="NNA48" s="477"/>
      <c r="NNB48" s="477"/>
      <c r="NNC48" s="477"/>
      <c r="NND48" s="477"/>
      <c r="NNE48" s="477"/>
      <c r="NNF48" s="477" t="s">
        <v>76</v>
      </c>
      <c r="NNG48" s="477"/>
      <c r="NNH48" s="477"/>
      <c r="NNI48" s="477"/>
      <c r="NNJ48" s="477"/>
      <c r="NNK48" s="477"/>
      <c r="NNL48" s="477"/>
      <c r="NNM48" s="477"/>
      <c r="NNN48" s="477"/>
      <c r="NNO48" s="477"/>
      <c r="NNP48" s="477"/>
      <c r="NNQ48" s="477"/>
      <c r="NNR48" s="477"/>
      <c r="NNS48" s="477"/>
      <c r="NNT48" s="477"/>
      <c r="NNU48" s="477"/>
      <c r="NNV48" s="477" t="s">
        <v>76</v>
      </c>
      <c r="NNW48" s="477"/>
      <c r="NNX48" s="477"/>
      <c r="NNY48" s="477"/>
      <c r="NNZ48" s="477"/>
      <c r="NOA48" s="477"/>
      <c r="NOB48" s="477"/>
      <c r="NOC48" s="477"/>
      <c r="NOD48" s="477"/>
      <c r="NOE48" s="477"/>
      <c r="NOF48" s="477"/>
      <c r="NOG48" s="477"/>
      <c r="NOH48" s="477"/>
      <c r="NOI48" s="477"/>
      <c r="NOJ48" s="477"/>
      <c r="NOK48" s="477"/>
      <c r="NOL48" s="477" t="s">
        <v>76</v>
      </c>
      <c r="NOM48" s="477"/>
      <c r="NON48" s="477"/>
      <c r="NOO48" s="477"/>
      <c r="NOP48" s="477"/>
      <c r="NOQ48" s="477"/>
      <c r="NOR48" s="477"/>
      <c r="NOS48" s="477"/>
      <c r="NOT48" s="477"/>
      <c r="NOU48" s="477"/>
      <c r="NOV48" s="477"/>
      <c r="NOW48" s="477"/>
      <c r="NOX48" s="477"/>
      <c r="NOY48" s="477"/>
      <c r="NOZ48" s="477"/>
      <c r="NPA48" s="477"/>
      <c r="NPB48" s="477" t="s">
        <v>76</v>
      </c>
      <c r="NPC48" s="477"/>
      <c r="NPD48" s="477"/>
      <c r="NPE48" s="477"/>
      <c r="NPF48" s="477"/>
      <c r="NPG48" s="477"/>
      <c r="NPH48" s="477"/>
      <c r="NPI48" s="477"/>
      <c r="NPJ48" s="477"/>
      <c r="NPK48" s="477"/>
      <c r="NPL48" s="477"/>
      <c r="NPM48" s="477"/>
      <c r="NPN48" s="477"/>
      <c r="NPO48" s="477"/>
      <c r="NPP48" s="477"/>
      <c r="NPQ48" s="477"/>
      <c r="NPR48" s="477" t="s">
        <v>76</v>
      </c>
      <c r="NPS48" s="477"/>
      <c r="NPT48" s="477"/>
      <c r="NPU48" s="477"/>
      <c r="NPV48" s="477"/>
      <c r="NPW48" s="477"/>
      <c r="NPX48" s="477"/>
      <c r="NPY48" s="477"/>
      <c r="NPZ48" s="477"/>
      <c r="NQA48" s="477"/>
      <c r="NQB48" s="477"/>
      <c r="NQC48" s="477"/>
      <c r="NQD48" s="477"/>
      <c r="NQE48" s="477"/>
      <c r="NQF48" s="477"/>
      <c r="NQG48" s="477"/>
      <c r="NQH48" s="477" t="s">
        <v>76</v>
      </c>
      <c r="NQI48" s="477"/>
      <c r="NQJ48" s="477"/>
      <c r="NQK48" s="477"/>
      <c r="NQL48" s="477"/>
      <c r="NQM48" s="477"/>
      <c r="NQN48" s="477"/>
      <c r="NQO48" s="477"/>
      <c r="NQP48" s="477"/>
      <c r="NQQ48" s="477"/>
      <c r="NQR48" s="477"/>
      <c r="NQS48" s="477"/>
      <c r="NQT48" s="477"/>
      <c r="NQU48" s="477"/>
      <c r="NQV48" s="477"/>
      <c r="NQW48" s="477"/>
      <c r="NQX48" s="477" t="s">
        <v>76</v>
      </c>
      <c r="NQY48" s="477"/>
      <c r="NQZ48" s="477"/>
      <c r="NRA48" s="477"/>
      <c r="NRB48" s="477"/>
      <c r="NRC48" s="477"/>
      <c r="NRD48" s="477"/>
      <c r="NRE48" s="477"/>
      <c r="NRF48" s="477"/>
      <c r="NRG48" s="477"/>
      <c r="NRH48" s="477"/>
      <c r="NRI48" s="477"/>
      <c r="NRJ48" s="477"/>
      <c r="NRK48" s="477"/>
      <c r="NRL48" s="477"/>
      <c r="NRM48" s="477"/>
      <c r="NRN48" s="477" t="s">
        <v>76</v>
      </c>
      <c r="NRO48" s="477"/>
      <c r="NRP48" s="477"/>
      <c r="NRQ48" s="477"/>
      <c r="NRR48" s="477"/>
      <c r="NRS48" s="477"/>
      <c r="NRT48" s="477"/>
      <c r="NRU48" s="477"/>
      <c r="NRV48" s="477"/>
      <c r="NRW48" s="477"/>
      <c r="NRX48" s="477"/>
      <c r="NRY48" s="477"/>
      <c r="NRZ48" s="477"/>
      <c r="NSA48" s="477"/>
      <c r="NSB48" s="477"/>
      <c r="NSC48" s="477"/>
      <c r="NSD48" s="477" t="s">
        <v>76</v>
      </c>
      <c r="NSE48" s="477"/>
      <c r="NSF48" s="477"/>
      <c r="NSG48" s="477"/>
      <c r="NSH48" s="477"/>
      <c r="NSI48" s="477"/>
      <c r="NSJ48" s="477"/>
      <c r="NSK48" s="477"/>
      <c r="NSL48" s="477"/>
      <c r="NSM48" s="477"/>
      <c r="NSN48" s="477"/>
      <c r="NSO48" s="477"/>
      <c r="NSP48" s="477"/>
      <c r="NSQ48" s="477"/>
      <c r="NSR48" s="477"/>
      <c r="NSS48" s="477"/>
      <c r="NST48" s="477" t="s">
        <v>76</v>
      </c>
      <c r="NSU48" s="477"/>
      <c r="NSV48" s="477"/>
      <c r="NSW48" s="477"/>
      <c r="NSX48" s="477"/>
      <c r="NSY48" s="477"/>
      <c r="NSZ48" s="477"/>
      <c r="NTA48" s="477"/>
      <c r="NTB48" s="477"/>
      <c r="NTC48" s="477"/>
      <c r="NTD48" s="477"/>
      <c r="NTE48" s="477"/>
      <c r="NTF48" s="477"/>
      <c r="NTG48" s="477"/>
      <c r="NTH48" s="477"/>
      <c r="NTI48" s="477"/>
      <c r="NTJ48" s="477" t="s">
        <v>76</v>
      </c>
      <c r="NTK48" s="477"/>
      <c r="NTL48" s="477"/>
      <c r="NTM48" s="477"/>
      <c r="NTN48" s="477"/>
      <c r="NTO48" s="477"/>
      <c r="NTP48" s="477"/>
      <c r="NTQ48" s="477"/>
      <c r="NTR48" s="477"/>
      <c r="NTS48" s="477"/>
      <c r="NTT48" s="477"/>
      <c r="NTU48" s="477"/>
      <c r="NTV48" s="477"/>
      <c r="NTW48" s="477"/>
      <c r="NTX48" s="477"/>
      <c r="NTY48" s="477"/>
      <c r="NTZ48" s="477" t="s">
        <v>76</v>
      </c>
      <c r="NUA48" s="477"/>
      <c r="NUB48" s="477"/>
      <c r="NUC48" s="477"/>
      <c r="NUD48" s="477"/>
      <c r="NUE48" s="477"/>
      <c r="NUF48" s="477"/>
      <c r="NUG48" s="477"/>
      <c r="NUH48" s="477"/>
      <c r="NUI48" s="477"/>
      <c r="NUJ48" s="477"/>
      <c r="NUK48" s="477"/>
      <c r="NUL48" s="477"/>
      <c r="NUM48" s="477"/>
      <c r="NUN48" s="477"/>
      <c r="NUO48" s="477"/>
      <c r="NUP48" s="477" t="s">
        <v>76</v>
      </c>
      <c r="NUQ48" s="477"/>
      <c r="NUR48" s="477"/>
      <c r="NUS48" s="477"/>
      <c r="NUT48" s="477"/>
      <c r="NUU48" s="477"/>
      <c r="NUV48" s="477"/>
      <c r="NUW48" s="477"/>
      <c r="NUX48" s="477"/>
      <c r="NUY48" s="477"/>
      <c r="NUZ48" s="477"/>
      <c r="NVA48" s="477"/>
      <c r="NVB48" s="477"/>
      <c r="NVC48" s="477"/>
      <c r="NVD48" s="477"/>
      <c r="NVE48" s="477"/>
      <c r="NVF48" s="477" t="s">
        <v>76</v>
      </c>
      <c r="NVG48" s="477"/>
      <c r="NVH48" s="477"/>
      <c r="NVI48" s="477"/>
      <c r="NVJ48" s="477"/>
      <c r="NVK48" s="477"/>
      <c r="NVL48" s="477"/>
      <c r="NVM48" s="477"/>
      <c r="NVN48" s="477"/>
      <c r="NVO48" s="477"/>
      <c r="NVP48" s="477"/>
      <c r="NVQ48" s="477"/>
      <c r="NVR48" s="477"/>
      <c r="NVS48" s="477"/>
      <c r="NVT48" s="477"/>
      <c r="NVU48" s="477"/>
      <c r="NVV48" s="477" t="s">
        <v>76</v>
      </c>
      <c r="NVW48" s="477"/>
      <c r="NVX48" s="477"/>
      <c r="NVY48" s="477"/>
      <c r="NVZ48" s="477"/>
      <c r="NWA48" s="477"/>
      <c r="NWB48" s="477"/>
      <c r="NWC48" s="477"/>
      <c r="NWD48" s="477"/>
      <c r="NWE48" s="477"/>
      <c r="NWF48" s="477"/>
      <c r="NWG48" s="477"/>
      <c r="NWH48" s="477"/>
      <c r="NWI48" s="477"/>
      <c r="NWJ48" s="477"/>
      <c r="NWK48" s="477"/>
      <c r="NWL48" s="477" t="s">
        <v>76</v>
      </c>
      <c r="NWM48" s="477"/>
      <c r="NWN48" s="477"/>
      <c r="NWO48" s="477"/>
      <c r="NWP48" s="477"/>
      <c r="NWQ48" s="477"/>
      <c r="NWR48" s="477"/>
      <c r="NWS48" s="477"/>
      <c r="NWT48" s="477"/>
      <c r="NWU48" s="477"/>
      <c r="NWV48" s="477"/>
      <c r="NWW48" s="477"/>
      <c r="NWX48" s="477"/>
      <c r="NWY48" s="477"/>
      <c r="NWZ48" s="477"/>
      <c r="NXA48" s="477"/>
      <c r="NXB48" s="477" t="s">
        <v>76</v>
      </c>
      <c r="NXC48" s="477"/>
      <c r="NXD48" s="477"/>
      <c r="NXE48" s="477"/>
      <c r="NXF48" s="477"/>
      <c r="NXG48" s="477"/>
      <c r="NXH48" s="477"/>
      <c r="NXI48" s="477"/>
      <c r="NXJ48" s="477"/>
      <c r="NXK48" s="477"/>
      <c r="NXL48" s="477"/>
      <c r="NXM48" s="477"/>
      <c r="NXN48" s="477"/>
      <c r="NXO48" s="477"/>
      <c r="NXP48" s="477"/>
      <c r="NXQ48" s="477"/>
      <c r="NXR48" s="477" t="s">
        <v>76</v>
      </c>
      <c r="NXS48" s="477"/>
      <c r="NXT48" s="477"/>
      <c r="NXU48" s="477"/>
      <c r="NXV48" s="477"/>
      <c r="NXW48" s="477"/>
      <c r="NXX48" s="477"/>
      <c r="NXY48" s="477"/>
      <c r="NXZ48" s="477"/>
      <c r="NYA48" s="477"/>
      <c r="NYB48" s="477"/>
      <c r="NYC48" s="477"/>
      <c r="NYD48" s="477"/>
      <c r="NYE48" s="477"/>
      <c r="NYF48" s="477"/>
      <c r="NYG48" s="477"/>
      <c r="NYH48" s="477" t="s">
        <v>76</v>
      </c>
      <c r="NYI48" s="477"/>
      <c r="NYJ48" s="477"/>
      <c r="NYK48" s="477"/>
      <c r="NYL48" s="477"/>
      <c r="NYM48" s="477"/>
      <c r="NYN48" s="477"/>
      <c r="NYO48" s="477"/>
      <c r="NYP48" s="477"/>
      <c r="NYQ48" s="477"/>
      <c r="NYR48" s="477"/>
      <c r="NYS48" s="477"/>
      <c r="NYT48" s="477"/>
      <c r="NYU48" s="477"/>
      <c r="NYV48" s="477"/>
      <c r="NYW48" s="477"/>
      <c r="NYX48" s="477" t="s">
        <v>76</v>
      </c>
      <c r="NYY48" s="477"/>
      <c r="NYZ48" s="477"/>
      <c r="NZA48" s="477"/>
      <c r="NZB48" s="477"/>
      <c r="NZC48" s="477"/>
      <c r="NZD48" s="477"/>
      <c r="NZE48" s="477"/>
      <c r="NZF48" s="477"/>
      <c r="NZG48" s="477"/>
      <c r="NZH48" s="477"/>
      <c r="NZI48" s="477"/>
      <c r="NZJ48" s="477"/>
      <c r="NZK48" s="477"/>
      <c r="NZL48" s="477"/>
      <c r="NZM48" s="477"/>
      <c r="NZN48" s="477" t="s">
        <v>76</v>
      </c>
      <c r="NZO48" s="477"/>
      <c r="NZP48" s="477"/>
      <c r="NZQ48" s="477"/>
      <c r="NZR48" s="477"/>
      <c r="NZS48" s="477"/>
      <c r="NZT48" s="477"/>
      <c r="NZU48" s="477"/>
      <c r="NZV48" s="477"/>
      <c r="NZW48" s="477"/>
      <c r="NZX48" s="477"/>
      <c r="NZY48" s="477"/>
      <c r="NZZ48" s="477"/>
      <c r="OAA48" s="477"/>
      <c r="OAB48" s="477"/>
      <c r="OAC48" s="477"/>
      <c r="OAD48" s="477" t="s">
        <v>76</v>
      </c>
      <c r="OAE48" s="477"/>
      <c r="OAF48" s="477"/>
      <c r="OAG48" s="477"/>
      <c r="OAH48" s="477"/>
      <c r="OAI48" s="477"/>
      <c r="OAJ48" s="477"/>
      <c r="OAK48" s="477"/>
      <c r="OAL48" s="477"/>
      <c r="OAM48" s="477"/>
      <c r="OAN48" s="477"/>
      <c r="OAO48" s="477"/>
      <c r="OAP48" s="477"/>
      <c r="OAQ48" s="477"/>
      <c r="OAR48" s="477"/>
      <c r="OAS48" s="477"/>
      <c r="OAT48" s="477" t="s">
        <v>76</v>
      </c>
      <c r="OAU48" s="477"/>
      <c r="OAV48" s="477"/>
      <c r="OAW48" s="477"/>
      <c r="OAX48" s="477"/>
      <c r="OAY48" s="477"/>
      <c r="OAZ48" s="477"/>
      <c r="OBA48" s="477"/>
      <c r="OBB48" s="477"/>
      <c r="OBC48" s="477"/>
      <c r="OBD48" s="477"/>
      <c r="OBE48" s="477"/>
      <c r="OBF48" s="477"/>
      <c r="OBG48" s="477"/>
      <c r="OBH48" s="477"/>
      <c r="OBI48" s="477"/>
      <c r="OBJ48" s="477" t="s">
        <v>76</v>
      </c>
      <c r="OBK48" s="477"/>
      <c r="OBL48" s="477"/>
      <c r="OBM48" s="477"/>
      <c r="OBN48" s="477"/>
      <c r="OBO48" s="477"/>
      <c r="OBP48" s="477"/>
      <c r="OBQ48" s="477"/>
      <c r="OBR48" s="477"/>
      <c r="OBS48" s="477"/>
      <c r="OBT48" s="477"/>
      <c r="OBU48" s="477"/>
      <c r="OBV48" s="477"/>
      <c r="OBW48" s="477"/>
      <c r="OBX48" s="477"/>
      <c r="OBY48" s="477"/>
      <c r="OBZ48" s="477" t="s">
        <v>76</v>
      </c>
      <c r="OCA48" s="477"/>
      <c r="OCB48" s="477"/>
      <c r="OCC48" s="477"/>
      <c r="OCD48" s="477"/>
      <c r="OCE48" s="477"/>
      <c r="OCF48" s="477"/>
      <c r="OCG48" s="477"/>
      <c r="OCH48" s="477"/>
      <c r="OCI48" s="477"/>
      <c r="OCJ48" s="477"/>
      <c r="OCK48" s="477"/>
      <c r="OCL48" s="477"/>
      <c r="OCM48" s="477"/>
      <c r="OCN48" s="477"/>
      <c r="OCO48" s="477"/>
      <c r="OCP48" s="477" t="s">
        <v>76</v>
      </c>
      <c r="OCQ48" s="477"/>
      <c r="OCR48" s="477"/>
      <c r="OCS48" s="477"/>
      <c r="OCT48" s="477"/>
      <c r="OCU48" s="477"/>
      <c r="OCV48" s="477"/>
      <c r="OCW48" s="477"/>
      <c r="OCX48" s="477"/>
      <c r="OCY48" s="477"/>
      <c r="OCZ48" s="477"/>
      <c r="ODA48" s="477"/>
      <c r="ODB48" s="477"/>
      <c r="ODC48" s="477"/>
      <c r="ODD48" s="477"/>
      <c r="ODE48" s="477"/>
      <c r="ODF48" s="477" t="s">
        <v>76</v>
      </c>
      <c r="ODG48" s="477"/>
      <c r="ODH48" s="477"/>
      <c r="ODI48" s="477"/>
      <c r="ODJ48" s="477"/>
      <c r="ODK48" s="477"/>
      <c r="ODL48" s="477"/>
      <c r="ODM48" s="477"/>
      <c r="ODN48" s="477"/>
      <c r="ODO48" s="477"/>
      <c r="ODP48" s="477"/>
      <c r="ODQ48" s="477"/>
      <c r="ODR48" s="477"/>
      <c r="ODS48" s="477"/>
      <c r="ODT48" s="477"/>
      <c r="ODU48" s="477"/>
      <c r="ODV48" s="477" t="s">
        <v>76</v>
      </c>
      <c r="ODW48" s="477"/>
      <c r="ODX48" s="477"/>
      <c r="ODY48" s="477"/>
      <c r="ODZ48" s="477"/>
      <c r="OEA48" s="477"/>
      <c r="OEB48" s="477"/>
      <c r="OEC48" s="477"/>
      <c r="OED48" s="477"/>
      <c r="OEE48" s="477"/>
      <c r="OEF48" s="477"/>
      <c r="OEG48" s="477"/>
      <c r="OEH48" s="477"/>
      <c r="OEI48" s="477"/>
      <c r="OEJ48" s="477"/>
      <c r="OEK48" s="477"/>
      <c r="OEL48" s="477" t="s">
        <v>76</v>
      </c>
      <c r="OEM48" s="477"/>
      <c r="OEN48" s="477"/>
      <c r="OEO48" s="477"/>
      <c r="OEP48" s="477"/>
      <c r="OEQ48" s="477"/>
      <c r="OER48" s="477"/>
      <c r="OES48" s="477"/>
      <c r="OET48" s="477"/>
      <c r="OEU48" s="477"/>
      <c r="OEV48" s="477"/>
      <c r="OEW48" s="477"/>
      <c r="OEX48" s="477"/>
      <c r="OEY48" s="477"/>
      <c r="OEZ48" s="477"/>
      <c r="OFA48" s="477"/>
      <c r="OFB48" s="477" t="s">
        <v>76</v>
      </c>
      <c r="OFC48" s="477"/>
      <c r="OFD48" s="477"/>
      <c r="OFE48" s="477"/>
      <c r="OFF48" s="477"/>
      <c r="OFG48" s="477"/>
      <c r="OFH48" s="477"/>
      <c r="OFI48" s="477"/>
      <c r="OFJ48" s="477"/>
      <c r="OFK48" s="477"/>
      <c r="OFL48" s="477"/>
      <c r="OFM48" s="477"/>
      <c r="OFN48" s="477"/>
      <c r="OFO48" s="477"/>
      <c r="OFP48" s="477"/>
      <c r="OFQ48" s="477"/>
      <c r="OFR48" s="477" t="s">
        <v>76</v>
      </c>
      <c r="OFS48" s="477"/>
      <c r="OFT48" s="477"/>
      <c r="OFU48" s="477"/>
      <c r="OFV48" s="477"/>
      <c r="OFW48" s="477"/>
      <c r="OFX48" s="477"/>
      <c r="OFY48" s="477"/>
      <c r="OFZ48" s="477"/>
      <c r="OGA48" s="477"/>
      <c r="OGB48" s="477"/>
      <c r="OGC48" s="477"/>
      <c r="OGD48" s="477"/>
      <c r="OGE48" s="477"/>
      <c r="OGF48" s="477"/>
      <c r="OGG48" s="477"/>
      <c r="OGH48" s="477" t="s">
        <v>76</v>
      </c>
      <c r="OGI48" s="477"/>
      <c r="OGJ48" s="477"/>
      <c r="OGK48" s="477"/>
      <c r="OGL48" s="477"/>
      <c r="OGM48" s="477"/>
      <c r="OGN48" s="477"/>
      <c r="OGO48" s="477"/>
      <c r="OGP48" s="477"/>
      <c r="OGQ48" s="477"/>
      <c r="OGR48" s="477"/>
      <c r="OGS48" s="477"/>
      <c r="OGT48" s="477"/>
      <c r="OGU48" s="477"/>
      <c r="OGV48" s="477"/>
      <c r="OGW48" s="477"/>
      <c r="OGX48" s="477" t="s">
        <v>76</v>
      </c>
      <c r="OGY48" s="477"/>
      <c r="OGZ48" s="477"/>
      <c r="OHA48" s="477"/>
      <c r="OHB48" s="477"/>
      <c r="OHC48" s="477"/>
      <c r="OHD48" s="477"/>
      <c r="OHE48" s="477"/>
      <c r="OHF48" s="477"/>
      <c r="OHG48" s="477"/>
      <c r="OHH48" s="477"/>
      <c r="OHI48" s="477"/>
      <c r="OHJ48" s="477"/>
      <c r="OHK48" s="477"/>
      <c r="OHL48" s="477"/>
      <c r="OHM48" s="477"/>
      <c r="OHN48" s="477" t="s">
        <v>76</v>
      </c>
      <c r="OHO48" s="477"/>
      <c r="OHP48" s="477"/>
      <c r="OHQ48" s="477"/>
      <c r="OHR48" s="477"/>
      <c r="OHS48" s="477"/>
      <c r="OHT48" s="477"/>
      <c r="OHU48" s="477"/>
      <c r="OHV48" s="477"/>
      <c r="OHW48" s="477"/>
      <c r="OHX48" s="477"/>
      <c r="OHY48" s="477"/>
      <c r="OHZ48" s="477"/>
      <c r="OIA48" s="477"/>
      <c r="OIB48" s="477"/>
      <c r="OIC48" s="477"/>
      <c r="OID48" s="477" t="s">
        <v>76</v>
      </c>
      <c r="OIE48" s="477"/>
      <c r="OIF48" s="477"/>
      <c r="OIG48" s="477"/>
      <c r="OIH48" s="477"/>
      <c r="OII48" s="477"/>
      <c r="OIJ48" s="477"/>
      <c r="OIK48" s="477"/>
      <c r="OIL48" s="477"/>
      <c r="OIM48" s="477"/>
      <c r="OIN48" s="477"/>
      <c r="OIO48" s="477"/>
      <c r="OIP48" s="477"/>
      <c r="OIQ48" s="477"/>
      <c r="OIR48" s="477"/>
      <c r="OIS48" s="477"/>
      <c r="OIT48" s="477" t="s">
        <v>76</v>
      </c>
      <c r="OIU48" s="477"/>
      <c r="OIV48" s="477"/>
      <c r="OIW48" s="477"/>
      <c r="OIX48" s="477"/>
      <c r="OIY48" s="477"/>
      <c r="OIZ48" s="477"/>
      <c r="OJA48" s="477"/>
      <c r="OJB48" s="477"/>
      <c r="OJC48" s="477"/>
      <c r="OJD48" s="477"/>
      <c r="OJE48" s="477"/>
      <c r="OJF48" s="477"/>
      <c r="OJG48" s="477"/>
      <c r="OJH48" s="477"/>
      <c r="OJI48" s="477"/>
      <c r="OJJ48" s="477" t="s">
        <v>76</v>
      </c>
      <c r="OJK48" s="477"/>
      <c r="OJL48" s="477"/>
      <c r="OJM48" s="477"/>
      <c r="OJN48" s="477"/>
      <c r="OJO48" s="477"/>
      <c r="OJP48" s="477"/>
      <c r="OJQ48" s="477"/>
      <c r="OJR48" s="477"/>
      <c r="OJS48" s="477"/>
      <c r="OJT48" s="477"/>
      <c r="OJU48" s="477"/>
      <c r="OJV48" s="477"/>
      <c r="OJW48" s="477"/>
      <c r="OJX48" s="477"/>
      <c r="OJY48" s="477"/>
      <c r="OJZ48" s="477" t="s">
        <v>76</v>
      </c>
      <c r="OKA48" s="477"/>
      <c r="OKB48" s="477"/>
      <c r="OKC48" s="477"/>
      <c r="OKD48" s="477"/>
      <c r="OKE48" s="477"/>
      <c r="OKF48" s="477"/>
      <c r="OKG48" s="477"/>
      <c r="OKH48" s="477"/>
      <c r="OKI48" s="477"/>
      <c r="OKJ48" s="477"/>
      <c r="OKK48" s="477"/>
      <c r="OKL48" s="477"/>
      <c r="OKM48" s="477"/>
      <c r="OKN48" s="477"/>
      <c r="OKO48" s="477"/>
      <c r="OKP48" s="477" t="s">
        <v>76</v>
      </c>
      <c r="OKQ48" s="477"/>
      <c r="OKR48" s="477"/>
      <c r="OKS48" s="477"/>
      <c r="OKT48" s="477"/>
      <c r="OKU48" s="477"/>
      <c r="OKV48" s="477"/>
      <c r="OKW48" s="477"/>
      <c r="OKX48" s="477"/>
      <c r="OKY48" s="477"/>
      <c r="OKZ48" s="477"/>
      <c r="OLA48" s="477"/>
      <c r="OLB48" s="477"/>
      <c r="OLC48" s="477"/>
      <c r="OLD48" s="477"/>
      <c r="OLE48" s="477"/>
      <c r="OLF48" s="477" t="s">
        <v>76</v>
      </c>
      <c r="OLG48" s="477"/>
      <c r="OLH48" s="477"/>
      <c r="OLI48" s="477"/>
      <c r="OLJ48" s="477"/>
      <c r="OLK48" s="477"/>
      <c r="OLL48" s="477"/>
      <c r="OLM48" s="477"/>
      <c r="OLN48" s="477"/>
      <c r="OLO48" s="477"/>
      <c r="OLP48" s="477"/>
      <c r="OLQ48" s="477"/>
      <c r="OLR48" s="477"/>
      <c r="OLS48" s="477"/>
      <c r="OLT48" s="477"/>
      <c r="OLU48" s="477"/>
      <c r="OLV48" s="477" t="s">
        <v>76</v>
      </c>
      <c r="OLW48" s="477"/>
      <c r="OLX48" s="477"/>
      <c r="OLY48" s="477"/>
      <c r="OLZ48" s="477"/>
      <c r="OMA48" s="477"/>
      <c r="OMB48" s="477"/>
      <c r="OMC48" s="477"/>
      <c r="OMD48" s="477"/>
      <c r="OME48" s="477"/>
      <c r="OMF48" s="477"/>
      <c r="OMG48" s="477"/>
      <c r="OMH48" s="477"/>
      <c r="OMI48" s="477"/>
      <c r="OMJ48" s="477"/>
      <c r="OMK48" s="477"/>
      <c r="OML48" s="477" t="s">
        <v>76</v>
      </c>
      <c r="OMM48" s="477"/>
      <c r="OMN48" s="477"/>
      <c r="OMO48" s="477"/>
      <c r="OMP48" s="477"/>
      <c r="OMQ48" s="477"/>
      <c r="OMR48" s="477"/>
      <c r="OMS48" s="477"/>
      <c r="OMT48" s="477"/>
      <c r="OMU48" s="477"/>
      <c r="OMV48" s="477"/>
      <c r="OMW48" s="477"/>
      <c r="OMX48" s="477"/>
      <c r="OMY48" s="477"/>
      <c r="OMZ48" s="477"/>
      <c r="ONA48" s="477"/>
      <c r="ONB48" s="477" t="s">
        <v>76</v>
      </c>
      <c r="ONC48" s="477"/>
      <c r="OND48" s="477"/>
      <c r="ONE48" s="477"/>
      <c r="ONF48" s="477"/>
      <c r="ONG48" s="477"/>
      <c r="ONH48" s="477"/>
      <c r="ONI48" s="477"/>
      <c r="ONJ48" s="477"/>
      <c r="ONK48" s="477"/>
      <c r="ONL48" s="477"/>
      <c r="ONM48" s="477"/>
      <c r="ONN48" s="477"/>
      <c r="ONO48" s="477"/>
      <c r="ONP48" s="477"/>
      <c r="ONQ48" s="477"/>
      <c r="ONR48" s="477" t="s">
        <v>76</v>
      </c>
      <c r="ONS48" s="477"/>
      <c r="ONT48" s="477"/>
      <c r="ONU48" s="477"/>
      <c r="ONV48" s="477"/>
      <c r="ONW48" s="477"/>
      <c r="ONX48" s="477"/>
      <c r="ONY48" s="477"/>
      <c r="ONZ48" s="477"/>
      <c r="OOA48" s="477"/>
      <c r="OOB48" s="477"/>
      <c r="OOC48" s="477"/>
      <c r="OOD48" s="477"/>
      <c r="OOE48" s="477"/>
      <c r="OOF48" s="477"/>
      <c r="OOG48" s="477"/>
      <c r="OOH48" s="477" t="s">
        <v>76</v>
      </c>
      <c r="OOI48" s="477"/>
      <c r="OOJ48" s="477"/>
      <c r="OOK48" s="477"/>
      <c r="OOL48" s="477"/>
      <c r="OOM48" s="477"/>
      <c r="OON48" s="477"/>
      <c r="OOO48" s="477"/>
      <c r="OOP48" s="477"/>
      <c r="OOQ48" s="477"/>
      <c r="OOR48" s="477"/>
      <c r="OOS48" s="477"/>
      <c r="OOT48" s="477"/>
      <c r="OOU48" s="477"/>
      <c r="OOV48" s="477"/>
      <c r="OOW48" s="477"/>
      <c r="OOX48" s="477" t="s">
        <v>76</v>
      </c>
      <c r="OOY48" s="477"/>
      <c r="OOZ48" s="477"/>
      <c r="OPA48" s="477"/>
      <c r="OPB48" s="477"/>
      <c r="OPC48" s="477"/>
      <c r="OPD48" s="477"/>
      <c r="OPE48" s="477"/>
      <c r="OPF48" s="477"/>
      <c r="OPG48" s="477"/>
      <c r="OPH48" s="477"/>
      <c r="OPI48" s="477"/>
      <c r="OPJ48" s="477"/>
      <c r="OPK48" s="477"/>
      <c r="OPL48" s="477"/>
      <c r="OPM48" s="477"/>
      <c r="OPN48" s="477" t="s">
        <v>76</v>
      </c>
      <c r="OPO48" s="477"/>
      <c r="OPP48" s="477"/>
      <c r="OPQ48" s="477"/>
      <c r="OPR48" s="477"/>
      <c r="OPS48" s="477"/>
      <c r="OPT48" s="477"/>
      <c r="OPU48" s="477"/>
      <c r="OPV48" s="477"/>
      <c r="OPW48" s="477"/>
      <c r="OPX48" s="477"/>
      <c r="OPY48" s="477"/>
      <c r="OPZ48" s="477"/>
      <c r="OQA48" s="477"/>
      <c r="OQB48" s="477"/>
      <c r="OQC48" s="477"/>
      <c r="OQD48" s="477" t="s">
        <v>76</v>
      </c>
      <c r="OQE48" s="477"/>
      <c r="OQF48" s="477"/>
      <c r="OQG48" s="477"/>
      <c r="OQH48" s="477"/>
      <c r="OQI48" s="477"/>
      <c r="OQJ48" s="477"/>
      <c r="OQK48" s="477"/>
      <c r="OQL48" s="477"/>
      <c r="OQM48" s="477"/>
      <c r="OQN48" s="477"/>
      <c r="OQO48" s="477"/>
      <c r="OQP48" s="477"/>
      <c r="OQQ48" s="477"/>
      <c r="OQR48" s="477"/>
      <c r="OQS48" s="477"/>
      <c r="OQT48" s="477" t="s">
        <v>76</v>
      </c>
      <c r="OQU48" s="477"/>
      <c r="OQV48" s="477"/>
      <c r="OQW48" s="477"/>
      <c r="OQX48" s="477"/>
      <c r="OQY48" s="477"/>
      <c r="OQZ48" s="477"/>
      <c r="ORA48" s="477"/>
      <c r="ORB48" s="477"/>
      <c r="ORC48" s="477"/>
      <c r="ORD48" s="477"/>
      <c r="ORE48" s="477"/>
      <c r="ORF48" s="477"/>
      <c r="ORG48" s="477"/>
      <c r="ORH48" s="477"/>
      <c r="ORI48" s="477"/>
      <c r="ORJ48" s="477" t="s">
        <v>76</v>
      </c>
      <c r="ORK48" s="477"/>
      <c r="ORL48" s="477"/>
      <c r="ORM48" s="477"/>
      <c r="ORN48" s="477"/>
      <c r="ORO48" s="477"/>
      <c r="ORP48" s="477"/>
      <c r="ORQ48" s="477"/>
      <c r="ORR48" s="477"/>
      <c r="ORS48" s="477"/>
      <c r="ORT48" s="477"/>
      <c r="ORU48" s="477"/>
      <c r="ORV48" s="477"/>
      <c r="ORW48" s="477"/>
      <c r="ORX48" s="477"/>
      <c r="ORY48" s="477"/>
      <c r="ORZ48" s="477" t="s">
        <v>76</v>
      </c>
      <c r="OSA48" s="477"/>
      <c r="OSB48" s="477"/>
      <c r="OSC48" s="477"/>
      <c r="OSD48" s="477"/>
      <c r="OSE48" s="477"/>
      <c r="OSF48" s="477"/>
      <c r="OSG48" s="477"/>
      <c r="OSH48" s="477"/>
      <c r="OSI48" s="477"/>
      <c r="OSJ48" s="477"/>
      <c r="OSK48" s="477"/>
      <c r="OSL48" s="477"/>
      <c r="OSM48" s="477"/>
      <c r="OSN48" s="477"/>
      <c r="OSO48" s="477"/>
      <c r="OSP48" s="477" t="s">
        <v>76</v>
      </c>
      <c r="OSQ48" s="477"/>
      <c r="OSR48" s="477"/>
      <c r="OSS48" s="477"/>
      <c r="OST48" s="477"/>
      <c r="OSU48" s="477"/>
      <c r="OSV48" s="477"/>
      <c r="OSW48" s="477"/>
      <c r="OSX48" s="477"/>
      <c r="OSY48" s="477"/>
      <c r="OSZ48" s="477"/>
      <c r="OTA48" s="477"/>
      <c r="OTB48" s="477"/>
      <c r="OTC48" s="477"/>
      <c r="OTD48" s="477"/>
      <c r="OTE48" s="477"/>
      <c r="OTF48" s="477" t="s">
        <v>76</v>
      </c>
      <c r="OTG48" s="477"/>
      <c r="OTH48" s="477"/>
      <c r="OTI48" s="477"/>
      <c r="OTJ48" s="477"/>
      <c r="OTK48" s="477"/>
      <c r="OTL48" s="477"/>
      <c r="OTM48" s="477"/>
      <c r="OTN48" s="477"/>
      <c r="OTO48" s="477"/>
      <c r="OTP48" s="477"/>
      <c r="OTQ48" s="477"/>
      <c r="OTR48" s="477"/>
      <c r="OTS48" s="477"/>
      <c r="OTT48" s="477"/>
      <c r="OTU48" s="477"/>
      <c r="OTV48" s="477" t="s">
        <v>76</v>
      </c>
      <c r="OTW48" s="477"/>
      <c r="OTX48" s="477"/>
      <c r="OTY48" s="477"/>
      <c r="OTZ48" s="477"/>
      <c r="OUA48" s="477"/>
      <c r="OUB48" s="477"/>
      <c r="OUC48" s="477"/>
      <c r="OUD48" s="477"/>
      <c r="OUE48" s="477"/>
      <c r="OUF48" s="477"/>
      <c r="OUG48" s="477"/>
      <c r="OUH48" s="477"/>
      <c r="OUI48" s="477"/>
      <c r="OUJ48" s="477"/>
      <c r="OUK48" s="477"/>
      <c r="OUL48" s="477" t="s">
        <v>76</v>
      </c>
      <c r="OUM48" s="477"/>
      <c r="OUN48" s="477"/>
      <c r="OUO48" s="477"/>
      <c r="OUP48" s="477"/>
      <c r="OUQ48" s="477"/>
      <c r="OUR48" s="477"/>
      <c r="OUS48" s="477"/>
      <c r="OUT48" s="477"/>
      <c r="OUU48" s="477"/>
      <c r="OUV48" s="477"/>
      <c r="OUW48" s="477"/>
      <c r="OUX48" s="477"/>
      <c r="OUY48" s="477"/>
      <c r="OUZ48" s="477"/>
      <c r="OVA48" s="477"/>
      <c r="OVB48" s="477" t="s">
        <v>76</v>
      </c>
      <c r="OVC48" s="477"/>
      <c r="OVD48" s="477"/>
      <c r="OVE48" s="477"/>
      <c r="OVF48" s="477"/>
      <c r="OVG48" s="477"/>
      <c r="OVH48" s="477"/>
      <c r="OVI48" s="477"/>
      <c r="OVJ48" s="477"/>
      <c r="OVK48" s="477"/>
      <c r="OVL48" s="477"/>
      <c r="OVM48" s="477"/>
      <c r="OVN48" s="477"/>
      <c r="OVO48" s="477"/>
      <c r="OVP48" s="477"/>
      <c r="OVQ48" s="477"/>
      <c r="OVR48" s="477" t="s">
        <v>76</v>
      </c>
      <c r="OVS48" s="477"/>
      <c r="OVT48" s="477"/>
      <c r="OVU48" s="477"/>
      <c r="OVV48" s="477"/>
      <c r="OVW48" s="477"/>
      <c r="OVX48" s="477"/>
      <c r="OVY48" s="477"/>
      <c r="OVZ48" s="477"/>
      <c r="OWA48" s="477"/>
      <c r="OWB48" s="477"/>
      <c r="OWC48" s="477"/>
      <c r="OWD48" s="477"/>
      <c r="OWE48" s="477"/>
      <c r="OWF48" s="477"/>
      <c r="OWG48" s="477"/>
      <c r="OWH48" s="477" t="s">
        <v>76</v>
      </c>
      <c r="OWI48" s="477"/>
      <c r="OWJ48" s="477"/>
      <c r="OWK48" s="477"/>
      <c r="OWL48" s="477"/>
      <c r="OWM48" s="477"/>
      <c r="OWN48" s="477"/>
      <c r="OWO48" s="477"/>
      <c r="OWP48" s="477"/>
      <c r="OWQ48" s="477"/>
      <c r="OWR48" s="477"/>
      <c r="OWS48" s="477"/>
      <c r="OWT48" s="477"/>
      <c r="OWU48" s="477"/>
      <c r="OWV48" s="477"/>
      <c r="OWW48" s="477"/>
      <c r="OWX48" s="477" t="s">
        <v>76</v>
      </c>
      <c r="OWY48" s="477"/>
      <c r="OWZ48" s="477"/>
      <c r="OXA48" s="477"/>
      <c r="OXB48" s="477"/>
      <c r="OXC48" s="477"/>
      <c r="OXD48" s="477"/>
      <c r="OXE48" s="477"/>
      <c r="OXF48" s="477"/>
      <c r="OXG48" s="477"/>
      <c r="OXH48" s="477"/>
      <c r="OXI48" s="477"/>
      <c r="OXJ48" s="477"/>
      <c r="OXK48" s="477"/>
      <c r="OXL48" s="477"/>
      <c r="OXM48" s="477"/>
      <c r="OXN48" s="477" t="s">
        <v>76</v>
      </c>
      <c r="OXO48" s="477"/>
      <c r="OXP48" s="477"/>
      <c r="OXQ48" s="477"/>
      <c r="OXR48" s="477"/>
      <c r="OXS48" s="477"/>
      <c r="OXT48" s="477"/>
      <c r="OXU48" s="477"/>
      <c r="OXV48" s="477"/>
      <c r="OXW48" s="477"/>
      <c r="OXX48" s="477"/>
      <c r="OXY48" s="477"/>
      <c r="OXZ48" s="477"/>
      <c r="OYA48" s="477"/>
      <c r="OYB48" s="477"/>
      <c r="OYC48" s="477"/>
      <c r="OYD48" s="477" t="s">
        <v>76</v>
      </c>
      <c r="OYE48" s="477"/>
      <c r="OYF48" s="477"/>
      <c r="OYG48" s="477"/>
      <c r="OYH48" s="477"/>
      <c r="OYI48" s="477"/>
      <c r="OYJ48" s="477"/>
      <c r="OYK48" s="477"/>
      <c r="OYL48" s="477"/>
      <c r="OYM48" s="477"/>
      <c r="OYN48" s="477"/>
      <c r="OYO48" s="477"/>
      <c r="OYP48" s="477"/>
      <c r="OYQ48" s="477"/>
      <c r="OYR48" s="477"/>
      <c r="OYS48" s="477"/>
      <c r="OYT48" s="477" t="s">
        <v>76</v>
      </c>
      <c r="OYU48" s="477"/>
      <c r="OYV48" s="477"/>
      <c r="OYW48" s="477"/>
      <c r="OYX48" s="477"/>
      <c r="OYY48" s="477"/>
      <c r="OYZ48" s="477"/>
      <c r="OZA48" s="477"/>
      <c r="OZB48" s="477"/>
      <c r="OZC48" s="477"/>
      <c r="OZD48" s="477"/>
      <c r="OZE48" s="477"/>
      <c r="OZF48" s="477"/>
      <c r="OZG48" s="477"/>
      <c r="OZH48" s="477"/>
      <c r="OZI48" s="477"/>
      <c r="OZJ48" s="477" t="s">
        <v>76</v>
      </c>
      <c r="OZK48" s="477"/>
      <c r="OZL48" s="477"/>
      <c r="OZM48" s="477"/>
      <c r="OZN48" s="477"/>
      <c r="OZO48" s="477"/>
      <c r="OZP48" s="477"/>
      <c r="OZQ48" s="477"/>
      <c r="OZR48" s="477"/>
      <c r="OZS48" s="477"/>
      <c r="OZT48" s="477"/>
      <c r="OZU48" s="477"/>
      <c r="OZV48" s="477"/>
      <c r="OZW48" s="477"/>
      <c r="OZX48" s="477"/>
      <c r="OZY48" s="477"/>
      <c r="OZZ48" s="477" t="s">
        <v>76</v>
      </c>
      <c r="PAA48" s="477"/>
      <c r="PAB48" s="477"/>
      <c r="PAC48" s="477"/>
      <c r="PAD48" s="477"/>
      <c r="PAE48" s="477"/>
      <c r="PAF48" s="477"/>
      <c r="PAG48" s="477"/>
      <c r="PAH48" s="477"/>
      <c r="PAI48" s="477"/>
      <c r="PAJ48" s="477"/>
      <c r="PAK48" s="477"/>
      <c r="PAL48" s="477"/>
      <c r="PAM48" s="477"/>
      <c r="PAN48" s="477"/>
      <c r="PAO48" s="477"/>
      <c r="PAP48" s="477" t="s">
        <v>76</v>
      </c>
      <c r="PAQ48" s="477"/>
      <c r="PAR48" s="477"/>
      <c r="PAS48" s="477"/>
      <c r="PAT48" s="477"/>
      <c r="PAU48" s="477"/>
      <c r="PAV48" s="477"/>
      <c r="PAW48" s="477"/>
      <c r="PAX48" s="477"/>
      <c r="PAY48" s="477"/>
      <c r="PAZ48" s="477"/>
      <c r="PBA48" s="477"/>
      <c r="PBB48" s="477"/>
      <c r="PBC48" s="477"/>
      <c r="PBD48" s="477"/>
      <c r="PBE48" s="477"/>
      <c r="PBF48" s="477" t="s">
        <v>76</v>
      </c>
      <c r="PBG48" s="477"/>
      <c r="PBH48" s="477"/>
      <c r="PBI48" s="477"/>
      <c r="PBJ48" s="477"/>
      <c r="PBK48" s="477"/>
      <c r="PBL48" s="477"/>
      <c r="PBM48" s="477"/>
      <c r="PBN48" s="477"/>
      <c r="PBO48" s="477"/>
      <c r="PBP48" s="477"/>
      <c r="PBQ48" s="477"/>
      <c r="PBR48" s="477"/>
      <c r="PBS48" s="477"/>
      <c r="PBT48" s="477"/>
      <c r="PBU48" s="477"/>
      <c r="PBV48" s="477" t="s">
        <v>76</v>
      </c>
      <c r="PBW48" s="477"/>
      <c r="PBX48" s="477"/>
      <c r="PBY48" s="477"/>
      <c r="PBZ48" s="477"/>
      <c r="PCA48" s="477"/>
      <c r="PCB48" s="477"/>
      <c r="PCC48" s="477"/>
      <c r="PCD48" s="477"/>
      <c r="PCE48" s="477"/>
      <c r="PCF48" s="477"/>
      <c r="PCG48" s="477"/>
      <c r="PCH48" s="477"/>
      <c r="PCI48" s="477"/>
      <c r="PCJ48" s="477"/>
      <c r="PCK48" s="477"/>
      <c r="PCL48" s="477" t="s">
        <v>76</v>
      </c>
      <c r="PCM48" s="477"/>
      <c r="PCN48" s="477"/>
      <c r="PCO48" s="477"/>
      <c r="PCP48" s="477"/>
      <c r="PCQ48" s="477"/>
      <c r="PCR48" s="477"/>
      <c r="PCS48" s="477"/>
      <c r="PCT48" s="477"/>
      <c r="PCU48" s="477"/>
      <c r="PCV48" s="477"/>
      <c r="PCW48" s="477"/>
      <c r="PCX48" s="477"/>
      <c r="PCY48" s="477"/>
      <c r="PCZ48" s="477"/>
      <c r="PDA48" s="477"/>
      <c r="PDB48" s="477" t="s">
        <v>76</v>
      </c>
      <c r="PDC48" s="477"/>
      <c r="PDD48" s="477"/>
      <c r="PDE48" s="477"/>
      <c r="PDF48" s="477"/>
      <c r="PDG48" s="477"/>
      <c r="PDH48" s="477"/>
      <c r="PDI48" s="477"/>
      <c r="PDJ48" s="477"/>
      <c r="PDK48" s="477"/>
      <c r="PDL48" s="477"/>
      <c r="PDM48" s="477"/>
      <c r="PDN48" s="477"/>
      <c r="PDO48" s="477"/>
      <c r="PDP48" s="477"/>
      <c r="PDQ48" s="477"/>
      <c r="PDR48" s="477" t="s">
        <v>76</v>
      </c>
      <c r="PDS48" s="477"/>
      <c r="PDT48" s="477"/>
      <c r="PDU48" s="477"/>
      <c r="PDV48" s="477"/>
      <c r="PDW48" s="477"/>
      <c r="PDX48" s="477"/>
      <c r="PDY48" s="477"/>
      <c r="PDZ48" s="477"/>
      <c r="PEA48" s="477"/>
      <c r="PEB48" s="477"/>
      <c r="PEC48" s="477"/>
      <c r="PED48" s="477"/>
      <c r="PEE48" s="477"/>
      <c r="PEF48" s="477"/>
      <c r="PEG48" s="477"/>
      <c r="PEH48" s="477" t="s">
        <v>76</v>
      </c>
      <c r="PEI48" s="477"/>
      <c r="PEJ48" s="477"/>
      <c r="PEK48" s="477"/>
      <c r="PEL48" s="477"/>
      <c r="PEM48" s="477"/>
      <c r="PEN48" s="477"/>
      <c r="PEO48" s="477"/>
      <c r="PEP48" s="477"/>
      <c r="PEQ48" s="477"/>
      <c r="PER48" s="477"/>
      <c r="PES48" s="477"/>
      <c r="PET48" s="477"/>
      <c r="PEU48" s="477"/>
      <c r="PEV48" s="477"/>
      <c r="PEW48" s="477"/>
      <c r="PEX48" s="477" t="s">
        <v>76</v>
      </c>
      <c r="PEY48" s="477"/>
      <c r="PEZ48" s="477"/>
      <c r="PFA48" s="477"/>
      <c r="PFB48" s="477"/>
      <c r="PFC48" s="477"/>
      <c r="PFD48" s="477"/>
      <c r="PFE48" s="477"/>
      <c r="PFF48" s="477"/>
      <c r="PFG48" s="477"/>
      <c r="PFH48" s="477"/>
      <c r="PFI48" s="477"/>
      <c r="PFJ48" s="477"/>
      <c r="PFK48" s="477"/>
      <c r="PFL48" s="477"/>
      <c r="PFM48" s="477"/>
      <c r="PFN48" s="477" t="s">
        <v>76</v>
      </c>
      <c r="PFO48" s="477"/>
      <c r="PFP48" s="477"/>
      <c r="PFQ48" s="477"/>
      <c r="PFR48" s="477"/>
      <c r="PFS48" s="477"/>
      <c r="PFT48" s="477"/>
      <c r="PFU48" s="477"/>
      <c r="PFV48" s="477"/>
      <c r="PFW48" s="477"/>
      <c r="PFX48" s="477"/>
      <c r="PFY48" s="477"/>
      <c r="PFZ48" s="477"/>
      <c r="PGA48" s="477"/>
      <c r="PGB48" s="477"/>
      <c r="PGC48" s="477"/>
      <c r="PGD48" s="477" t="s">
        <v>76</v>
      </c>
      <c r="PGE48" s="477"/>
      <c r="PGF48" s="477"/>
      <c r="PGG48" s="477"/>
      <c r="PGH48" s="477"/>
      <c r="PGI48" s="477"/>
      <c r="PGJ48" s="477"/>
      <c r="PGK48" s="477"/>
      <c r="PGL48" s="477"/>
      <c r="PGM48" s="477"/>
      <c r="PGN48" s="477"/>
      <c r="PGO48" s="477"/>
      <c r="PGP48" s="477"/>
      <c r="PGQ48" s="477"/>
      <c r="PGR48" s="477"/>
      <c r="PGS48" s="477"/>
      <c r="PGT48" s="477" t="s">
        <v>76</v>
      </c>
      <c r="PGU48" s="477"/>
      <c r="PGV48" s="477"/>
      <c r="PGW48" s="477"/>
      <c r="PGX48" s="477"/>
      <c r="PGY48" s="477"/>
      <c r="PGZ48" s="477"/>
      <c r="PHA48" s="477"/>
      <c r="PHB48" s="477"/>
      <c r="PHC48" s="477"/>
      <c r="PHD48" s="477"/>
      <c r="PHE48" s="477"/>
      <c r="PHF48" s="477"/>
      <c r="PHG48" s="477"/>
      <c r="PHH48" s="477"/>
      <c r="PHI48" s="477"/>
      <c r="PHJ48" s="477" t="s">
        <v>76</v>
      </c>
      <c r="PHK48" s="477"/>
      <c r="PHL48" s="477"/>
      <c r="PHM48" s="477"/>
      <c r="PHN48" s="477"/>
      <c r="PHO48" s="477"/>
      <c r="PHP48" s="477"/>
      <c r="PHQ48" s="477"/>
      <c r="PHR48" s="477"/>
      <c r="PHS48" s="477"/>
      <c r="PHT48" s="477"/>
      <c r="PHU48" s="477"/>
      <c r="PHV48" s="477"/>
      <c r="PHW48" s="477"/>
      <c r="PHX48" s="477"/>
      <c r="PHY48" s="477"/>
      <c r="PHZ48" s="477" t="s">
        <v>76</v>
      </c>
      <c r="PIA48" s="477"/>
      <c r="PIB48" s="477"/>
      <c r="PIC48" s="477"/>
      <c r="PID48" s="477"/>
      <c r="PIE48" s="477"/>
      <c r="PIF48" s="477"/>
      <c r="PIG48" s="477"/>
      <c r="PIH48" s="477"/>
      <c r="PII48" s="477"/>
      <c r="PIJ48" s="477"/>
      <c r="PIK48" s="477"/>
      <c r="PIL48" s="477"/>
      <c r="PIM48" s="477"/>
      <c r="PIN48" s="477"/>
      <c r="PIO48" s="477"/>
      <c r="PIP48" s="477" t="s">
        <v>76</v>
      </c>
      <c r="PIQ48" s="477"/>
      <c r="PIR48" s="477"/>
      <c r="PIS48" s="477"/>
      <c r="PIT48" s="477"/>
      <c r="PIU48" s="477"/>
      <c r="PIV48" s="477"/>
      <c r="PIW48" s="477"/>
      <c r="PIX48" s="477"/>
      <c r="PIY48" s="477"/>
      <c r="PIZ48" s="477"/>
      <c r="PJA48" s="477"/>
      <c r="PJB48" s="477"/>
      <c r="PJC48" s="477"/>
      <c r="PJD48" s="477"/>
      <c r="PJE48" s="477"/>
      <c r="PJF48" s="477" t="s">
        <v>76</v>
      </c>
      <c r="PJG48" s="477"/>
      <c r="PJH48" s="477"/>
      <c r="PJI48" s="477"/>
      <c r="PJJ48" s="477"/>
      <c r="PJK48" s="477"/>
      <c r="PJL48" s="477"/>
      <c r="PJM48" s="477"/>
      <c r="PJN48" s="477"/>
      <c r="PJO48" s="477"/>
      <c r="PJP48" s="477"/>
      <c r="PJQ48" s="477"/>
      <c r="PJR48" s="477"/>
      <c r="PJS48" s="477"/>
      <c r="PJT48" s="477"/>
      <c r="PJU48" s="477"/>
      <c r="PJV48" s="477" t="s">
        <v>76</v>
      </c>
      <c r="PJW48" s="477"/>
      <c r="PJX48" s="477"/>
      <c r="PJY48" s="477"/>
      <c r="PJZ48" s="477"/>
      <c r="PKA48" s="477"/>
      <c r="PKB48" s="477"/>
      <c r="PKC48" s="477"/>
      <c r="PKD48" s="477"/>
      <c r="PKE48" s="477"/>
      <c r="PKF48" s="477"/>
      <c r="PKG48" s="477"/>
      <c r="PKH48" s="477"/>
      <c r="PKI48" s="477"/>
      <c r="PKJ48" s="477"/>
      <c r="PKK48" s="477"/>
      <c r="PKL48" s="477" t="s">
        <v>76</v>
      </c>
      <c r="PKM48" s="477"/>
      <c r="PKN48" s="477"/>
      <c r="PKO48" s="477"/>
      <c r="PKP48" s="477"/>
      <c r="PKQ48" s="477"/>
      <c r="PKR48" s="477"/>
      <c r="PKS48" s="477"/>
      <c r="PKT48" s="477"/>
      <c r="PKU48" s="477"/>
      <c r="PKV48" s="477"/>
      <c r="PKW48" s="477"/>
      <c r="PKX48" s="477"/>
      <c r="PKY48" s="477"/>
      <c r="PKZ48" s="477"/>
      <c r="PLA48" s="477"/>
      <c r="PLB48" s="477" t="s">
        <v>76</v>
      </c>
      <c r="PLC48" s="477"/>
      <c r="PLD48" s="477"/>
      <c r="PLE48" s="477"/>
      <c r="PLF48" s="477"/>
      <c r="PLG48" s="477"/>
      <c r="PLH48" s="477"/>
      <c r="PLI48" s="477"/>
      <c r="PLJ48" s="477"/>
      <c r="PLK48" s="477"/>
      <c r="PLL48" s="477"/>
      <c r="PLM48" s="477"/>
      <c r="PLN48" s="477"/>
      <c r="PLO48" s="477"/>
      <c r="PLP48" s="477"/>
      <c r="PLQ48" s="477"/>
      <c r="PLR48" s="477" t="s">
        <v>76</v>
      </c>
      <c r="PLS48" s="477"/>
      <c r="PLT48" s="477"/>
      <c r="PLU48" s="477"/>
      <c r="PLV48" s="477"/>
      <c r="PLW48" s="477"/>
      <c r="PLX48" s="477"/>
      <c r="PLY48" s="477"/>
      <c r="PLZ48" s="477"/>
      <c r="PMA48" s="477"/>
      <c r="PMB48" s="477"/>
      <c r="PMC48" s="477"/>
      <c r="PMD48" s="477"/>
      <c r="PME48" s="477"/>
      <c r="PMF48" s="477"/>
      <c r="PMG48" s="477"/>
      <c r="PMH48" s="477" t="s">
        <v>76</v>
      </c>
      <c r="PMI48" s="477"/>
      <c r="PMJ48" s="477"/>
      <c r="PMK48" s="477"/>
      <c r="PML48" s="477"/>
      <c r="PMM48" s="477"/>
      <c r="PMN48" s="477"/>
      <c r="PMO48" s="477"/>
      <c r="PMP48" s="477"/>
      <c r="PMQ48" s="477"/>
      <c r="PMR48" s="477"/>
      <c r="PMS48" s="477"/>
      <c r="PMT48" s="477"/>
      <c r="PMU48" s="477"/>
      <c r="PMV48" s="477"/>
      <c r="PMW48" s="477"/>
      <c r="PMX48" s="477" t="s">
        <v>76</v>
      </c>
      <c r="PMY48" s="477"/>
      <c r="PMZ48" s="477"/>
      <c r="PNA48" s="477"/>
      <c r="PNB48" s="477"/>
      <c r="PNC48" s="477"/>
      <c r="PND48" s="477"/>
      <c r="PNE48" s="477"/>
      <c r="PNF48" s="477"/>
      <c r="PNG48" s="477"/>
      <c r="PNH48" s="477"/>
      <c r="PNI48" s="477"/>
      <c r="PNJ48" s="477"/>
      <c r="PNK48" s="477"/>
      <c r="PNL48" s="477"/>
      <c r="PNM48" s="477"/>
      <c r="PNN48" s="477" t="s">
        <v>76</v>
      </c>
      <c r="PNO48" s="477"/>
      <c r="PNP48" s="477"/>
      <c r="PNQ48" s="477"/>
      <c r="PNR48" s="477"/>
      <c r="PNS48" s="477"/>
      <c r="PNT48" s="477"/>
      <c r="PNU48" s="477"/>
      <c r="PNV48" s="477"/>
      <c r="PNW48" s="477"/>
      <c r="PNX48" s="477"/>
      <c r="PNY48" s="477"/>
      <c r="PNZ48" s="477"/>
      <c r="POA48" s="477"/>
      <c r="POB48" s="477"/>
      <c r="POC48" s="477"/>
      <c r="POD48" s="477" t="s">
        <v>76</v>
      </c>
      <c r="POE48" s="477"/>
      <c r="POF48" s="477"/>
      <c r="POG48" s="477"/>
      <c r="POH48" s="477"/>
      <c r="POI48" s="477"/>
      <c r="POJ48" s="477"/>
      <c r="POK48" s="477"/>
      <c r="POL48" s="477"/>
      <c r="POM48" s="477"/>
      <c r="PON48" s="477"/>
      <c r="POO48" s="477"/>
      <c r="POP48" s="477"/>
      <c r="POQ48" s="477"/>
      <c r="POR48" s="477"/>
      <c r="POS48" s="477"/>
      <c r="POT48" s="477" t="s">
        <v>76</v>
      </c>
      <c r="POU48" s="477"/>
      <c r="POV48" s="477"/>
      <c r="POW48" s="477"/>
      <c r="POX48" s="477"/>
      <c r="POY48" s="477"/>
      <c r="POZ48" s="477"/>
      <c r="PPA48" s="477"/>
      <c r="PPB48" s="477"/>
      <c r="PPC48" s="477"/>
      <c r="PPD48" s="477"/>
      <c r="PPE48" s="477"/>
      <c r="PPF48" s="477"/>
      <c r="PPG48" s="477"/>
      <c r="PPH48" s="477"/>
      <c r="PPI48" s="477"/>
      <c r="PPJ48" s="477" t="s">
        <v>76</v>
      </c>
      <c r="PPK48" s="477"/>
      <c r="PPL48" s="477"/>
      <c r="PPM48" s="477"/>
      <c r="PPN48" s="477"/>
      <c r="PPO48" s="477"/>
      <c r="PPP48" s="477"/>
      <c r="PPQ48" s="477"/>
      <c r="PPR48" s="477"/>
      <c r="PPS48" s="477"/>
      <c r="PPT48" s="477"/>
      <c r="PPU48" s="477"/>
      <c r="PPV48" s="477"/>
      <c r="PPW48" s="477"/>
      <c r="PPX48" s="477"/>
      <c r="PPY48" s="477"/>
      <c r="PPZ48" s="477" t="s">
        <v>76</v>
      </c>
      <c r="PQA48" s="477"/>
      <c r="PQB48" s="477"/>
      <c r="PQC48" s="477"/>
      <c r="PQD48" s="477"/>
      <c r="PQE48" s="477"/>
      <c r="PQF48" s="477"/>
      <c r="PQG48" s="477"/>
      <c r="PQH48" s="477"/>
      <c r="PQI48" s="477"/>
      <c r="PQJ48" s="477"/>
      <c r="PQK48" s="477"/>
      <c r="PQL48" s="477"/>
      <c r="PQM48" s="477"/>
      <c r="PQN48" s="477"/>
      <c r="PQO48" s="477"/>
      <c r="PQP48" s="477" t="s">
        <v>76</v>
      </c>
      <c r="PQQ48" s="477"/>
      <c r="PQR48" s="477"/>
      <c r="PQS48" s="477"/>
      <c r="PQT48" s="477"/>
      <c r="PQU48" s="477"/>
      <c r="PQV48" s="477"/>
      <c r="PQW48" s="477"/>
      <c r="PQX48" s="477"/>
      <c r="PQY48" s="477"/>
      <c r="PQZ48" s="477"/>
      <c r="PRA48" s="477"/>
      <c r="PRB48" s="477"/>
      <c r="PRC48" s="477"/>
      <c r="PRD48" s="477"/>
      <c r="PRE48" s="477"/>
      <c r="PRF48" s="477" t="s">
        <v>76</v>
      </c>
      <c r="PRG48" s="477"/>
      <c r="PRH48" s="477"/>
      <c r="PRI48" s="477"/>
      <c r="PRJ48" s="477"/>
      <c r="PRK48" s="477"/>
      <c r="PRL48" s="477"/>
      <c r="PRM48" s="477"/>
      <c r="PRN48" s="477"/>
      <c r="PRO48" s="477"/>
      <c r="PRP48" s="477"/>
      <c r="PRQ48" s="477"/>
      <c r="PRR48" s="477"/>
      <c r="PRS48" s="477"/>
      <c r="PRT48" s="477"/>
      <c r="PRU48" s="477"/>
      <c r="PRV48" s="477" t="s">
        <v>76</v>
      </c>
      <c r="PRW48" s="477"/>
      <c r="PRX48" s="477"/>
      <c r="PRY48" s="477"/>
      <c r="PRZ48" s="477"/>
      <c r="PSA48" s="477"/>
      <c r="PSB48" s="477"/>
      <c r="PSC48" s="477"/>
      <c r="PSD48" s="477"/>
      <c r="PSE48" s="477"/>
      <c r="PSF48" s="477"/>
      <c r="PSG48" s="477"/>
      <c r="PSH48" s="477"/>
      <c r="PSI48" s="477"/>
      <c r="PSJ48" s="477"/>
      <c r="PSK48" s="477"/>
      <c r="PSL48" s="477" t="s">
        <v>76</v>
      </c>
      <c r="PSM48" s="477"/>
      <c r="PSN48" s="477"/>
      <c r="PSO48" s="477"/>
      <c r="PSP48" s="477"/>
      <c r="PSQ48" s="477"/>
      <c r="PSR48" s="477"/>
      <c r="PSS48" s="477"/>
      <c r="PST48" s="477"/>
      <c r="PSU48" s="477"/>
      <c r="PSV48" s="477"/>
      <c r="PSW48" s="477"/>
      <c r="PSX48" s="477"/>
      <c r="PSY48" s="477"/>
      <c r="PSZ48" s="477"/>
      <c r="PTA48" s="477"/>
      <c r="PTB48" s="477" t="s">
        <v>76</v>
      </c>
      <c r="PTC48" s="477"/>
      <c r="PTD48" s="477"/>
      <c r="PTE48" s="477"/>
      <c r="PTF48" s="477"/>
      <c r="PTG48" s="477"/>
      <c r="PTH48" s="477"/>
      <c r="PTI48" s="477"/>
      <c r="PTJ48" s="477"/>
      <c r="PTK48" s="477"/>
      <c r="PTL48" s="477"/>
      <c r="PTM48" s="477"/>
      <c r="PTN48" s="477"/>
      <c r="PTO48" s="477"/>
      <c r="PTP48" s="477"/>
      <c r="PTQ48" s="477"/>
      <c r="PTR48" s="477" t="s">
        <v>76</v>
      </c>
      <c r="PTS48" s="477"/>
      <c r="PTT48" s="477"/>
      <c r="PTU48" s="477"/>
      <c r="PTV48" s="477"/>
      <c r="PTW48" s="477"/>
      <c r="PTX48" s="477"/>
      <c r="PTY48" s="477"/>
      <c r="PTZ48" s="477"/>
      <c r="PUA48" s="477"/>
      <c r="PUB48" s="477"/>
      <c r="PUC48" s="477"/>
      <c r="PUD48" s="477"/>
      <c r="PUE48" s="477"/>
      <c r="PUF48" s="477"/>
      <c r="PUG48" s="477"/>
      <c r="PUH48" s="477" t="s">
        <v>76</v>
      </c>
      <c r="PUI48" s="477"/>
      <c r="PUJ48" s="477"/>
      <c r="PUK48" s="477"/>
      <c r="PUL48" s="477"/>
      <c r="PUM48" s="477"/>
      <c r="PUN48" s="477"/>
      <c r="PUO48" s="477"/>
      <c r="PUP48" s="477"/>
      <c r="PUQ48" s="477"/>
      <c r="PUR48" s="477"/>
      <c r="PUS48" s="477"/>
      <c r="PUT48" s="477"/>
      <c r="PUU48" s="477"/>
      <c r="PUV48" s="477"/>
      <c r="PUW48" s="477"/>
      <c r="PUX48" s="477" t="s">
        <v>76</v>
      </c>
      <c r="PUY48" s="477"/>
      <c r="PUZ48" s="477"/>
      <c r="PVA48" s="477"/>
      <c r="PVB48" s="477"/>
      <c r="PVC48" s="477"/>
      <c r="PVD48" s="477"/>
      <c r="PVE48" s="477"/>
      <c r="PVF48" s="477"/>
      <c r="PVG48" s="477"/>
      <c r="PVH48" s="477"/>
      <c r="PVI48" s="477"/>
      <c r="PVJ48" s="477"/>
      <c r="PVK48" s="477"/>
      <c r="PVL48" s="477"/>
      <c r="PVM48" s="477"/>
      <c r="PVN48" s="477" t="s">
        <v>76</v>
      </c>
      <c r="PVO48" s="477"/>
      <c r="PVP48" s="477"/>
      <c r="PVQ48" s="477"/>
      <c r="PVR48" s="477"/>
      <c r="PVS48" s="477"/>
      <c r="PVT48" s="477"/>
      <c r="PVU48" s="477"/>
      <c r="PVV48" s="477"/>
      <c r="PVW48" s="477"/>
      <c r="PVX48" s="477"/>
      <c r="PVY48" s="477"/>
      <c r="PVZ48" s="477"/>
      <c r="PWA48" s="477"/>
      <c r="PWB48" s="477"/>
      <c r="PWC48" s="477"/>
      <c r="PWD48" s="477" t="s">
        <v>76</v>
      </c>
      <c r="PWE48" s="477"/>
      <c r="PWF48" s="477"/>
      <c r="PWG48" s="477"/>
      <c r="PWH48" s="477"/>
      <c r="PWI48" s="477"/>
      <c r="PWJ48" s="477"/>
      <c r="PWK48" s="477"/>
      <c r="PWL48" s="477"/>
      <c r="PWM48" s="477"/>
      <c r="PWN48" s="477"/>
      <c r="PWO48" s="477"/>
      <c r="PWP48" s="477"/>
      <c r="PWQ48" s="477"/>
      <c r="PWR48" s="477"/>
      <c r="PWS48" s="477"/>
      <c r="PWT48" s="477" t="s">
        <v>76</v>
      </c>
      <c r="PWU48" s="477"/>
      <c r="PWV48" s="477"/>
      <c r="PWW48" s="477"/>
      <c r="PWX48" s="477"/>
      <c r="PWY48" s="477"/>
      <c r="PWZ48" s="477"/>
      <c r="PXA48" s="477"/>
      <c r="PXB48" s="477"/>
      <c r="PXC48" s="477"/>
      <c r="PXD48" s="477"/>
      <c r="PXE48" s="477"/>
      <c r="PXF48" s="477"/>
      <c r="PXG48" s="477"/>
      <c r="PXH48" s="477"/>
      <c r="PXI48" s="477"/>
      <c r="PXJ48" s="477" t="s">
        <v>76</v>
      </c>
      <c r="PXK48" s="477"/>
      <c r="PXL48" s="477"/>
      <c r="PXM48" s="477"/>
      <c r="PXN48" s="477"/>
      <c r="PXO48" s="477"/>
      <c r="PXP48" s="477"/>
      <c r="PXQ48" s="477"/>
      <c r="PXR48" s="477"/>
      <c r="PXS48" s="477"/>
      <c r="PXT48" s="477"/>
      <c r="PXU48" s="477"/>
      <c r="PXV48" s="477"/>
      <c r="PXW48" s="477"/>
      <c r="PXX48" s="477"/>
      <c r="PXY48" s="477"/>
      <c r="PXZ48" s="477" t="s">
        <v>76</v>
      </c>
      <c r="PYA48" s="477"/>
      <c r="PYB48" s="477"/>
      <c r="PYC48" s="477"/>
      <c r="PYD48" s="477"/>
      <c r="PYE48" s="477"/>
      <c r="PYF48" s="477"/>
      <c r="PYG48" s="477"/>
      <c r="PYH48" s="477"/>
      <c r="PYI48" s="477"/>
      <c r="PYJ48" s="477"/>
      <c r="PYK48" s="477"/>
      <c r="PYL48" s="477"/>
      <c r="PYM48" s="477"/>
      <c r="PYN48" s="477"/>
      <c r="PYO48" s="477"/>
      <c r="PYP48" s="477" t="s">
        <v>76</v>
      </c>
      <c r="PYQ48" s="477"/>
      <c r="PYR48" s="477"/>
      <c r="PYS48" s="477"/>
      <c r="PYT48" s="477"/>
      <c r="PYU48" s="477"/>
      <c r="PYV48" s="477"/>
      <c r="PYW48" s="477"/>
      <c r="PYX48" s="477"/>
      <c r="PYY48" s="477"/>
      <c r="PYZ48" s="477"/>
      <c r="PZA48" s="477"/>
      <c r="PZB48" s="477"/>
      <c r="PZC48" s="477"/>
      <c r="PZD48" s="477"/>
      <c r="PZE48" s="477"/>
      <c r="PZF48" s="477" t="s">
        <v>76</v>
      </c>
      <c r="PZG48" s="477"/>
      <c r="PZH48" s="477"/>
      <c r="PZI48" s="477"/>
      <c r="PZJ48" s="477"/>
      <c r="PZK48" s="477"/>
      <c r="PZL48" s="477"/>
      <c r="PZM48" s="477"/>
      <c r="PZN48" s="477"/>
      <c r="PZO48" s="477"/>
      <c r="PZP48" s="477"/>
      <c r="PZQ48" s="477"/>
      <c r="PZR48" s="477"/>
      <c r="PZS48" s="477"/>
      <c r="PZT48" s="477"/>
      <c r="PZU48" s="477"/>
      <c r="PZV48" s="477" t="s">
        <v>76</v>
      </c>
      <c r="PZW48" s="477"/>
      <c r="PZX48" s="477"/>
      <c r="PZY48" s="477"/>
      <c r="PZZ48" s="477"/>
      <c r="QAA48" s="477"/>
      <c r="QAB48" s="477"/>
      <c r="QAC48" s="477"/>
      <c r="QAD48" s="477"/>
      <c r="QAE48" s="477"/>
      <c r="QAF48" s="477"/>
      <c r="QAG48" s="477"/>
      <c r="QAH48" s="477"/>
      <c r="QAI48" s="477"/>
      <c r="QAJ48" s="477"/>
      <c r="QAK48" s="477"/>
      <c r="QAL48" s="477" t="s">
        <v>76</v>
      </c>
      <c r="QAM48" s="477"/>
      <c r="QAN48" s="477"/>
      <c r="QAO48" s="477"/>
      <c r="QAP48" s="477"/>
      <c r="QAQ48" s="477"/>
      <c r="QAR48" s="477"/>
      <c r="QAS48" s="477"/>
      <c r="QAT48" s="477"/>
      <c r="QAU48" s="477"/>
      <c r="QAV48" s="477"/>
      <c r="QAW48" s="477"/>
      <c r="QAX48" s="477"/>
      <c r="QAY48" s="477"/>
      <c r="QAZ48" s="477"/>
      <c r="QBA48" s="477"/>
      <c r="QBB48" s="477" t="s">
        <v>76</v>
      </c>
      <c r="QBC48" s="477"/>
      <c r="QBD48" s="477"/>
      <c r="QBE48" s="477"/>
      <c r="QBF48" s="477"/>
      <c r="QBG48" s="477"/>
      <c r="QBH48" s="477"/>
      <c r="QBI48" s="477"/>
      <c r="QBJ48" s="477"/>
      <c r="QBK48" s="477"/>
      <c r="QBL48" s="477"/>
      <c r="QBM48" s="477"/>
      <c r="QBN48" s="477"/>
      <c r="QBO48" s="477"/>
      <c r="QBP48" s="477"/>
      <c r="QBQ48" s="477"/>
      <c r="QBR48" s="477" t="s">
        <v>76</v>
      </c>
      <c r="QBS48" s="477"/>
      <c r="QBT48" s="477"/>
      <c r="QBU48" s="477"/>
      <c r="QBV48" s="477"/>
      <c r="QBW48" s="477"/>
      <c r="QBX48" s="477"/>
      <c r="QBY48" s="477"/>
      <c r="QBZ48" s="477"/>
      <c r="QCA48" s="477"/>
      <c r="QCB48" s="477"/>
      <c r="QCC48" s="477"/>
      <c r="QCD48" s="477"/>
      <c r="QCE48" s="477"/>
      <c r="QCF48" s="477"/>
      <c r="QCG48" s="477"/>
      <c r="QCH48" s="477" t="s">
        <v>76</v>
      </c>
      <c r="QCI48" s="477"/>
      <c r="QCJ48" s="477"/>
      <c r="QCK48" s="477"/>
      <c r="QCL48" s="477"/>
      <c r="QCM48" s="477"/>
      <c r="QCN48" s="477"/>
      <c r="QCO48" s="477"/>
      <c r="QCP48" s="477"/>
      <c r="QCQ48" s="477"/>
      <c r="QCR48" s="477"/>
      <c r="QCS48" s="477"/>
      <c r="QCT48" s="477"/>
      <c r="QCU48" s="477"/>
      <c r="QCV48" s="477"/>
      <c r="QCW48" s="477"/>
      <c r="QCX48" s="477" t="s">
        <v>76</v>
      </c>
      <c r="QCY48" s="477"/>
      <c r="QCZ48" s="477"/>
      <c r="QDA48" s="477"/>
      <c r="QDB48" s="477"/>
      <c r="QDC48" s="477"/>
      <c r="QDD48" s="477"/>
      <c r="QDE48" s="477"/>
      <c r="QDF48" s="477"/>
      <c r="QDG48" s="477"/>
      <c r="QDH48" s="477"/>
      <c r="QDI48" s="477"/>
      <c r="QDJ48" s="477"/>
      <c r="QDK48" s="477"/>
      <c r="QDL48" s="477"/>
      <c r="QDM48" s="477"/>
      <c r="QDN48" s="477" t="s">
        <v>76</v>
      </c>
      <c r="QDO48" s="477"/>
      <c r="QDP48" s="477"/>
      <c r="QDQ48" s="477"/>
      <c r="QDR48" s="477"/>
      <c r="QDS48" s="477"/>
      <c r="QDT48" s="477"/>
      <c r="QDU48" s="477"/>
      <c r="QDV48" s="477"/>
      <c r="QDW48" s="477"/>
      <c r="QDX48" s="477"/>
      <c r="QDY48" s="477"/>
      <c r="QDZ48" s="477"/>
      <c r="QEA48" s="477"/>
      <c r="QEB48" s="477"/>
      <c r="QEC48" s="477"/>
      <c r="QED48" s="477" t="s">
        <v>76</v>
      </c>
      <c r="QEE48" s="477"/>
      <c r="QEF48" s="477"/>
      <c r="QEG48" s="477"/>
      <c r="QEH48" s="477"/>
      <c r="QEI48" s="477"/>
      <c r="QEJ48" s="477"/>
      <c r="QEK48" s="477"/>
      <c r="QEL48" s="477"/>
      <c r="QEM48" s="477"/>
      <c r="QEN48" s="477"/>
      <c r="QEO48" s="477"/>
      <c r="QEP48" s="477"/>
      <c r="QEQ48" s="477"/>
      <c r="QER48" s="477"/>
      <c r="QES48" s="477"/>
      <c r="QET48" s="477" t="s">
        <v>76</v>
      </c>
      <c r="QEU48" s="477"/>
      <c r="QEV48" s="477"/>
      <c r="QEW48" s="477"/>
      <c r="QEX48" s="477"/>
      <c r="QEY48" s="477"/>
      <c r="QEZ48" s="477"/>
      <c r="QFA48" s="477"/>
      <c r="QFB48" s="477"/>
      <c r="QFC48" s="477"/>
      <c r="QFD48" s="477"/>
      <c r="QFE48" s="477"/>
      <c r="QFF48" s="477"/>
      <c r="QFG48" s="477"/>
      <c r="QFH48" s="477"/>
      <c r="QFI48" s="477"/>
      <c r="QFJ48" s="477" t="s">
        <v>76</v>
      </c>
      <c r="QFK48" s="477"/>
      <c r="QFL48" s="477"/>
      <c r="QFM48" s="477"/>
      <c r="QFN48" s="477"/>
      <c r="QFO48" s="477"/>
      <c r="QFP48" s="477"/>
      <c r="QFQ48" s="477"/>
      <c r="QFR48" s="477"/>
      <c r="QFS48" s="477"/>
      <c r="QFT48" s="477"/>
      <c r="QFU48" s="477"/>
      <c r="QFV48" s="477"/>
      <c r="QFW48" s="477"/>
      <c r="QFX48" s="477"/>
      <c r="QFY48" s="477"/>
      <c r="QFZ48" s="477" t="s">
        <v>76</v>
      </c>
      <c r="QGA48" s="477"/>
      <c r="QGB48" s="477"/>
      <c r="QGC48" s="477"/>
      <c r="QGD48" s="477"/>
      <c r="QGE48" s="477"/>
      <c r="QGF48" s="477"/>
      <c r="QGG48" s="477"/>
      <c r="QGH48" s="477"/>
      <c r="QGI48" s="477"/>
      <c r="QGJ48" s="477"/>
      <c r="QGK48" s="477"/>
      <c r="QGL48" s="477"/>
      <c r="QGM48" s="477"/>
      <c r="QGN48" s="477"/>
      <c r="QGO48" s="477"/>
      <c r="QGP48" s="477" t="s">
        <v>76</v>
      </c>
      <c r="QGQ48" s="477"/>
      <c r="QGR48" s="477"/>
      <c r="QGS48" s="477"/>
      <c r="QGT48" s="477"/>
      <c r="QGU48" s="477"/>
      <c r="QGV48" s="477"/>
      <c r="QGW48" s="477"/>
      <c r="QGX48" s="477"/>
      <c r="QGY48" s="477"/>
      <c r="QGZ48" s="477"/>
      <c r="QHA48" s="477"/>
      <c r="QHB48" s="477"/>
      <c r="QHC48" s="477"/>
      <c r="QHD48" s="477"/>
      <c r="QHE48" s="477"/>
      <c r="QHF48" s="477" t="s">
        <v>76</v>
      </c>
      <c r="QHG48" s="477"/>
      <c r="QHH48" s="477"/>
      <c r="QHI48" s="477"/>
      <c r="QHJ48" s="477"/>
      <c r="QHK48" s="477"/>
      <c r="QHL48" s="477"/>
      <c r="QHM48" s="477"/>
      <c r="QHN48" s="477"/>
      <c r="QHO48" s="477"/>
      <c r="QHP48" s="477"/>
      <c r="QHQ48" s="477"/>
      <c r="QHR48" s="477"/>
      <c r="QHS48" s="477"/>
      <c r="QHT48" s="477"/>
      <c r="QHU48" s="477"/>
      <c r="QHV48" s="477" t="s">
        <v>76</v>
      </c>
      <c r="QHW48" s="477"/>
      <c r="QHX48" s="477"/>
      <c r="QHY48" s="477"/>
      <c r="QHZ48" s="477"/>
      <c r="QIA48" s="477"/>
      <c r="QIB48" s="477"/>
      <c r="QIC48" s="477"/>
      <c r="QID48" s="477"/>
      <c r="QIE48" s="477"/>
      <c r="QIF48" s="477"/>
      <c r="QIG48" s="477"/>
      <c r="QIH48" s="477"/>
      <c r="QII48" s="477"/>
      <c r="QIJ48" s="477"/>
      <c r="QIK48" s="477"/>
      <c r="QIL48" s="477" t="s">
        <v>76</v>
      </c>
      <c r="QIM48" s="477"/>
      <c r="QIN48" s="477"/>
      <c r="QIO48" s="477"/>
      <c r="QIP48" s="477"/>
      <c r="QIQ48" s="477"/>
      <c r="QIR48" s="477"/>
      <c r="QIS48" s="477"/>
      <c r="QIT48" s="477"/>
      <c r="QIU48" s="477"/>
      <c r="QIV48" s="477"/>
      <c r="QIW48" s="477"/>
      <c r="QIX48" s="477"/>
      <c r="QIY48" s="477"/>
      <c r="QIZ48" s="477"/>
      <c r="QJA48" s="477"/>
      <c r="QJB48" s="477" t="s">
        <v>76</v>
      </c>
      <c r="QJC48" s="477"/>
      <c r="QJD48" s="477"/>
      <c r="QJE48" s="477"/>
      <c r="QJF48" s="477"/>
      <c r="QJG48" s="477"/>
      <c r="QJH48" s="477"/>
      <c r="QJI48" s="477"/>
      <c r="QJJ48" s="477"/>
      <c r="QJK48" s="477"/>
      <c r="QJL48" s="477"/>
      <c r="QJM48" s="477"/>
      <c r="QJN48" s="477"/>
      <c r="QJO48" s="477"/>
      <c r="QJP48" s="477"/>
      <c r="QJQ48" s="477"/>
      <c r="QJR48" s="477" t="s">
        <v>76</v>
      </c>
      <c r="QJS48" s="477"/>
      <c r="QJT48" s="477"/>
      <c r="QJU48" s="477"/>
      <c r="QJV48" s="477"/>
      <c r="QJW48" s="477"/>
      <c r="QJX48" s="477"/>
      <c r="QJY48" s="477"/>
      <c r="QJZ48" s="477"/>
      <c r="QKA48" s="477"/>
      <c r="QKB48" s="477"/>
      <c r="QKC48" s="477"/>
      <c r="QKD48" s="477"/>
      <c r="QKE48" s="477"/>
      <c r="QKF48" s="477"/>
      <c r="QKG48" s="477"/>
      <c r="QKH48" s="477" t="s">
        <v>76</v>
      </c>
      <c r="QKI48" s="477"/>
      <c r="QKJ48" s="477"/>
      <c r="QKK48" s="477"/>
      <c r="QKL48" s="477"/>
      <c r="QKM48" s="477"/>
      <c r="QKN48" s="477"/>
      <c r="QKO48" s="477"/>
      <c r="QKP48" s="477"/>
      <c r="QKQ48" s="477"/>
      <c r="QKR48" s="477"/>
      <c r="QKS48" s="477"/>
      <c r="QKT48" s="477"/>
      <c r="QKU48" s="477"/>
      <c r="QKV48" s="477"/>
      <c r="QKW48" s="477"/>
      <c r="QKX48" s="477" t="s">
        <v>76</v>
      </c>
      <c r="QKY48" s="477"/>
      <c r="QKZ48" s="477"/>
      <c r="QLA48" s="477"/>
      <c r="QLB48" s="477"/>
      <c r="QLC48" s="477"/>
      <c r="QLD48" s="477"/>
      <c r="QLE48" s="477"/>
      <c r="QLF48" s="477"/>
      <c r="QLG48" s="477"/>
      <c r="QLH48" s="477"/>
      <c r="QLI48" s="477"/>
      <c r="QLJ48" s="477"/>
      <c r="QLK48" s="477"/>
      <c r="QLL48" s="477"/>
      <c r="QLM48" s="477"/>
      <c r="QLN48" s="477" t="s">
        <v>76</v>
      </c>
      <c r="QLO48" s="477"/>
      <c r="QLP48" s="477"/>
      <c r="QLQ48" s="477"/>
      <c r="QLR48" s="477"/>
      <c r="QLS48" s="477"/>
      <c r="QLT48" s="477"/>
      <c r="QLU48" s="477"/>
      <c r="QLV48" s="477"/>
      <c r="QLW48" s="477"/>
      <c r="QLX48" s="477"/>
      <c r="QLY48" s="477"/>
      <c r="QLZ48" s="477"/>
      <c r="QMA48" s="477"/>
      <c r="QMB48" s="477"/>
      <c r="QMC48" s="477"/>
      <c r="QMD48" s="477" t="s">
        <v>76</v>
      </c>
      <c r="QME48" s="477"/>
      <c r="QMF48" s="477"/>
      <c r="QMG48" s="477"/>
      <c r="QMH48" s="477"/>
      <c r="QMI48" s="477"/>
      <c r="QMJ48" s="477"/>
      <c r="QMK48" s="477"/>
      <c r="QML48" s="477"/>
      <c r="QMM48" s="477"/>
      <c r="QMN48" s="477"/>
      <c r="QMO48" s="477"/>
      <c r="QMP48" s="477"/>
      <c r="QMQ48" s="477"/>
      <c r="QMR48" s="477"/>
      <c r="QMS48" s="477"/>
      <c r="QMT48" s="477" t="s">
        <v>76</v>
      </c>
      <c r="QMU48" s="477"/>
      <c r="QMV48" s="477"/>
      <c r="QMW48" s="477"/>
      <c r="QMX48" s="477"/>
      <c r="QMY48" s="477"/>
      <c r="QMZ48" s="477"/>
      <c r="QNA48" s="477"/>
      <c r="QNB48" s="477"/>
      <c r="QNC48" s="477"/>
      <c r="QND48" s="477"/>
      <c r="QNE48" s="477"/>
      <c r="QNF48" s="477"/>
      <c r="QNG48" s="477"/>
      <c r="QNH48" s="477"/>
      <c r="QNI48" s="477"/>
      <c r="QNJ48" s="477" t="s">
        <v>76</v>
      </c>
      <c r="QNK48" s="477"/>
      <c r="QNL48" s="477"/>
      <c r="QNM48" s="477"/>
      <c r="QNN48" s="477"/>
      <c r="QNO48" s="477"/>
      <c r="QNP48" s="477"/>
      <c r="QNQ48" s="477"/>
      <c r="QNR48" s="477"/>
      <c r="QNS48" s="477"/>
      <c r="QNT48" s="477"/>
      <c r="QNU48" s="477"/>
      <c r="QNV48" s="477"/>
      <c r="QNW48" s="477"/>
      <c r="QNX48" s="477"/>
      <c r="QNY48" s="477"/>
      <c r="QNZ48" s="477" t="s">
        <v>76</v>
      </c>
      <c r="QOA48" s="477"/>
      <c r="QOB48" s="477"/>
      <c r="QOC48" s="477"/>
      <c r="QOD48" s="477"/>
      <c r="QOE48" s="477"/>
      <c r="QOF48" s="477"/>
      <c r="QOG48" s="477"/>
      <c r="QOH48" s="477"/>
      <c r="QOI48" s="477"/>
      <c r="QOJ48" s="477"/>
      <c r="QOK48" s="477"/>
      <c r="QOL48" s="477"/>
      <c r="QOM48" s="477"/>
      <c r="QON48" s="477"/>
      <c r="QOO48" s="477"/>
      <c r="QOP48" s="477" t="s">
        <v>76</v>
      </c>
      <c r="QOQ48" s="477"/>
      <c r="QOR48" s="477"/>
      <c r="QOS48" s="477"/>
      <c r="QOT48" s="477"/>
      <c r="QOU48" s="477"/>
      <c r="QOV48" s="477"/>
      <c r="QOW48" s="477"/>
      <c r="QOX48" s="477"/>
      <c r="QOY48" s="477"/>
      <c r="QOZ48" s="477"/>
      <c r="QPA48" s="477"/>
      <c r="QPB48" s="477"/>
      <c r="QPC48" s="477"/>
      <c r="QPD48" s="477"/>
      <c r="QPE48" s="477"/>
      <c r="QPF48" s="477" t="s">
        <v>76</v>
      </c>
      <c r="QPG48" s="477"/>
      <c r="QPH48" s="477"/>
      <c r="QPI48" s="477"/>
      <c r="QPJ48" s="477"/>
      <c r="QPK48" s="477"/>
      <c r="QPL48" s="477"/>
      <c r="QPM48" s="477"/>
      <c r="QPN48" s="477"/>
      <c r="QPO48" s="477"/>
      <c r="QPP48" s="477"/>
      <c r="QPQ48" s="477"/>
      <c r="QPR48" s="477"/>
      <c r="QPS48" s="477"/>
      <c r="QPT48" s="477"/>
      <c r="QPU48" s="477"/>
      <c r="QPV48" s="477" t="s">
        <v>76</v>
      </c>
      <c r="QPW48" s="477"/>
      <c r="QPX48" s="477"/>
      <c r="QPY48" s="477"/>
      <c r="QPZ48" s="477"/>
      <c r="QQA48" s="477"/>
      <c r="QQB48" s="477"/>
      <c r="QQC48" s="477"/>
      <c r="QQD48" s="477"/>
      <c r="QQE48" s="477"/>
      <c r="QQF48" s="477"/>
      <c r="QQG48" s="477"/>
      <c r="QQH48" s="477"/>
      <c r="QQI48" s="477"/>
      <c r="QQJ48" s="477"/>
      <c r="QQK48" s="477"/>
      <c r="QQL48" s="477" t="s">
        <v>76</v>
      </c>
      <c r="QQM48" s="477"/>
      <c r="QQN48" s="477"/>
      <c r="QQO48" s="477"/>
      <c r="QQP48" s="477"/>
      <c r="QQQ48" s="477"/>
      <c r="QQR48" s="477"/>
      <c r="QQS48" s="477"/>
      <c r="QQT48" s="477"/>
      <c r="QQU48" s="477"/>
      <c r="QQV48" s="477"/>
      <c r="QQW48" s="477"/>
      <c r="QQX48" s="477"/>
      <c r="QQY48" s="477"/>
      <c r="QQZ48" s="477"/>
      <c r="QRA48" s="477"/>
      <c r="QRB48" s="477" t="s">
        <v>76</v>
      </c>
      <c r="QRC48" s="477"/>
      <c r="QRD48" s="477"/>
      <c r="QRE48" s="477"/>
      <c r="QRF48" s="477"/>
      <c r="QRG48" s="477"/>
      <c r="QRH48" s="477"/>
      <c r="QRI48" s="477"/>
      <c r="QRJ48" s="477"/>
      <c r="QRK48" s="477"/>
      <c r="QRL48" s="477"/>
      <c r="QRM48" s="477"/>
      <c r="QRN48" s="477"/>
      <c r="QRO48" s="477"/>
      <c r="QRP48" s="477"/>
      <c r="QRQ48" s="477"/>
      <c r="QRR48" s="477" t="s">
        <v>76</v>
      </c>
      <c r="QRS48" s="477"/>
      <c r="QRT48" s="477"/>
      <c r="QRU48" s="477"/>
      <c r="QRV48" s="477"/>
      <c r="QRW48" s="477"/>
      <c r="QRX48" s="477"/>
      <c r="QRY48" s="477"/>
      <c r="QRZ48" s="477"/>
      <c r="QSA48" s="477"/>
      <c r="QSB48" s="477"/>
      <c r="QSC48" s="477"/>
      <c r="QSD48" s="477"/>
      <c r="QSE48" s="477"/>
      <c r="QSF48" s="477"/>
      <c r="QSG48" s="477"/>
      <c r="QSH48" s="477" t="s">
        <v>76</v>
      </c>
      <c r="QSI48" s="477"/>
      <c r="QSJ48" s="477"/>
      <c r="QSK48" s="477"/>
      <c r="QSL48" s="477"/>
      <c r="QSM48" s="477"/>
      <c r="QSN48" s="477"/>
      <c r="QSO48" s="477"/>
      <c r="QSP48" s="477"/>
      <c r="QSQ48" s="477"/>
      <c r="QSR48" s="477"/>
      <c r="QSS48" s="477"/>
      <c r="QST48" s="477"/>
      <c r="QSU48" s="477"/>
      <c r="QSV48" s="477"/>
      <c r="QSW48" s="477"/>
      <c r="QSX48" s="477" t="s">
        <v>76</v>
      </c>
      <c r="QSY48" s="477"/>
      <c r="QSZ48" s="477"/>
      <c r="QTA48" s="477"/>
      <c r="QTB48" s="477"/>
      <c r="QTC48" s="477"/>
      <c r="QTD48" s="477"/>
      <c r="QTE48" s="477"/>
      <c r="QTF48" s="477"/>
      <c r="QTG48" s="477"/>
      <c r="QTH48" s="477"/>
      <c r="QTI48" s="477"/>
      <c r="QTJ48" s="477"/>
      <c r="QTK48" s="477"/>
      <c r="QTL48" s="477"/>
      <c r="QTM48" s="477"/>
      <c r="QTN48" s="477" t="s">
        <v>76</v>
      </c>
      <c r="QTO48" s="477"/>
      <c r="QTP48" s="477"/>
      <c r="QTQ48" s="477"/>
      <c r="QTR48" s="477"/>
      <c r="QTS48" s="477"/>
      <c r="QTT48" s="477"/>
      <c r="QTU48" s="477"/>
      <c r="QTV48" s="477"/>
      <c r="QTW48" s="477"/>
      <c r="QTX48" s="477"/>
      <c r="QTY48" s="477"/>
      <c r="QTZ48" s="477"/>
      <c r="QUA48" s="477"/>
      <c r="QUB48" s="477"/>
      <c r="QUC48" s="477"/>
      <c r="QUD48" s="477" t="s">
        <v>76</v>
      </c>
      <c r="QUE48" s="477"/>
      <c r="QUF48" s="477"/>
      <c r="QUG48" s="477"/>
      <c r="QUH48" s="477"/>
      <c r="QUI48" s="477"/>
      <c r="QUJ48" s="477"/>
      <c r="QUK48" s="477"/>
      <c r="QUL48" s="477"/>
      <c r="QUM48" s="477"/>
      <c r="QUN48" s="477"/>
      <c r="QUO48" s="477"/>
      <c r="QUP48" s="477"/>
      <c r="QUQ48" s="477"/>
      <c r="QUR48" s="477"/>
      <c r="QUS48" s="477"/>
      <c r="QUT48" s="477" t="s">
        <v>76</v>
      </c>
      <c r="QUU48" s="477"/>
      <c r="QUV48" s="477"/>
      <c r="QUW48" s="477"/>
      <c r="QUX48" s="477"/>
      <c r="QUY48" s="477"/>
      <c r="QUZ48" s="477"/>
      <c r="QVA48" s="477"/>
      <c r="QVB48" s="477"/>
      <c r="QVC48" s="477"/>
      <c r="QVD48" s="477"/>
      <c r="QVE48" s="477"/>
      <c r="QVF48" s="477"/>
      <c r="QVG48" s="477"/>
      <c r="QVH48" s="477"/>
      <c r="QVI48" s="477"/>
      <c r="QVJ48" s="477" t="s">
        <v>76</v>
      </c>
      <c r="QVK48" s="477"/>
      <c r="QVL48" s="477"/>
      <c r="QVM48" s="477"/>
      <c r="QVN48" s="477"/>
      <c r="QVO48" s="477"/>
      <c r="QVP48" s="477"/>
      <c r="QVQ48" s="477"/>
      <c r="QVR48" s="477"/>
      <c r="QVS48" s="477"/>
      <c r="QVT48" s="477"/>
      <c r="QVU48" s="477"/>
      <c r="QVV48" s="477"/>
      <c r="QVW48" s="477"/>
      <c r="QVX48" s="477"/>
      <c r="QVY48" s="477"/>
      <c r="QVZ48" s="477" t="s">
        <v>76</v>
      </c>
      <c r="QWA48" s="477"/>
      <c r="QWB48" s="477"/>
      <c r="QWC48" s="477"/>
      <c r="QWD48" s="477"/>
      <c r="QWE48" s="477"/>
      <c r="QWF48" s="477"/>
      <c r="QWG48" s="477"/>
      <c r="QWH48" s="477"/>
      <c r="QWI48" s="477"/>
      <c r="QWJ48" s="477"/>
      <c r="QWK48" s="477"/>
      <c r="QWL48" s="477"/>
      <c r="QWM48" s="477"/>
      <c r="QWN48" s="477"/>
      <c r="QWO48" s="477"/>
      <c r="QWP48" s="477" t="s">
        <v>76</v>
      </c>
      <c r="QWQ48" s="477"/>
      <c r="QWR48" s="477"/>
      <c r="QWS48" s="477"/>
      <c r="QWT48" s="477"/>
      <c r="QWU48" s="477"/>
      <c r="QWV48" s="477"/>
      <c r="QWW48" s="477"/>
      <c r="QWX48" s="477"/>
      <c r="QWY48" s="477"/>
      <c r="QWZ48" s="477"/>
      <c r="QXA48" s="477"/>
      <c r="QXB48" s="477"/>
      <c r="QXC48" s="477"/>
      <c r="QXD48" s="477"/>
      <c r="QXE48" s="477"/>
      <c r="QXF48" s="477" t="s">
        <v>76</v>
      </c>
      <c r="QXG48" s="477"/>
      <c r="QXH48" s="477"/>
      <c r="QXI48" s="477"/>
      <c r="QXJ48" s="477"/>
      <c r="QXK48" s="477"/>
      <c r="QXL48" s="477"/>
      <c r="QXM48" s="477"/>
      <c r="QXN48" s="477"/>
      <c r="QXO48" s="477"/>
      <c r="QXP48" s="477"/>
      <c r="QXQ48" s="477"/>
      <c r="QXR48" s="477"/>
      <c r="QXS48" s="477"/>
      <c r="QXT48" s="477"/>
      <c r="QXU48" s="477"/>
      <c r="QXV48" s="477" t="s">
        <v>76</v>
      </c>
      <c r="QXW48" s="477"/>
      <c r="QXX48" s="477"/>
      <c r="QXY48" s="477"/>
      <c r="QXZ48" s="477"/>
      <c r="QYA48" s="477"/>
      <c r="QYB48" s="477"/>
      <c r="QYC48" s="477"/>
      <c r="QYD48" s="477"/>
      <c r="QYE48" s="477"/>
      <c r="QYF48" s="477"/>
      <c r="QYG48" s="477"/>
      <c r="QYH48" s="477"/>
      <c r="QYI48" s="477"/>
      <c r="QYJ48" s="477"/>
      <c r="QYK48" s="477"/>
      <c r="QYL48" s="477" t="s">
        <v>76</v>
      </c>
      <c r="QYM48" s="477"/>
      <c r="QYN48" s="477"/>
      <c r="QYO48" s="477"/>
      <c r="QYP48" s="477"/>
      <c r="QYQ48" s="477"/>
      <c r="QYR48" s="477"/>
      <c r="QYS48" s="477"/>
      <c r="QYT48" s="477"/>
      <c r="QYU48" s="477"/>
      <c r="QYV48" s="477"/>
      <c r="QYW48" s="477"/>
      <c r="QYX48" s="477"/>
      <c r="QYY48" s="477"/>
      <c r="QYZ48" s="477"/>
      <c r="QZA48" s="477"/>
      <c r="QZB48" s="477" t="s">
        <v>76</v>
      </c>
      <c r="QZC48" s="477"/>
      <c r="QZD48" s="477"/>
      <c r="QZE48" s="477"/>
      <c r="QZF48" s="477"/>
      <c r="QZG48" s="477"/>
      <c r="QZH48" s="477"/>
      <c r="QZI48" s="477"/>
      <c r="QZJ48" s="477"/>
      <c r="QZK48" s="477"/>
      <c r="QZL48" s="477"/>
      <c r="QZM48" s="477"/>
      <c r="QZN48" s="477"/>
      <c r="QZO48" s="477"/>
      <c r="QZP48" s="477"/>
      <c r="QZQ48" s="477"/>
      <c r="QZR48" s="477" t="s">
        <v>76</v>
      </c>
      <c r="QZS48" s="477"/>
      <c r="QZT48" s="477"/>
      <c r="QZU48" s="477"/>
      <c r="QZV48" s="477"/>
      <c r="QZW48" s="477"/>
      <c r="QZX48" s="477"/>
      <c r="QZY48" s="477"/>
      <c r="QZZ48" s="477"/>
      <c r="RAA48" s="477"/>
      <c r="RAB48" s="477"/>
      <c r="RAC48" s="477"/>
      <c r="RAD48" s="477"/>
      <c r="RAE48" s="477"/>
      <c r="RAF48" s="477"/>
      <c r="RAG48" s="477"/>
      <c r="RAH48" s="477" t="s">
        <v>76</v>
      </c>
      <c r="RAI48" s="477"/>
      <c r="RAJ48" s="477"/>
      <c r="RAK48" s="477"/>
      <c r="RAL48" s="477"/>
      <c r="RAM48" s="477"/>
      <c r="RAN48" s="477"/>
      <c r="RAO48" s="477"/>
      <c r="RAP48" s="477"/>
      <c r="RAQ48" s="477"/>
      <c r="RAR48" s="477"/>
      <c r="RAS48" s="477"/>
      <c r="RAT48" s="477"/>
      <c r="RAU48" s="477"/>
      <c r="RAV48" s="477"/>
      <c r="RAW48" s="477"/>
      <c r="RAX48" s="477" t="s">
        <v>76</v>
      </c>
      <c r="RAY48" s="477"/>
      <c r="RAZ48" s="477"/>
      <c r="RBA48" s="477"/>
      <c r="RBB48" s="477"/>
      <c r="RBC48" s="477"/>
      <c r="RBD48" s="477"/>
      <c r="RBE48" s="477"/>
      <c r="RBF48" s="477"/>
      <c r="RBG48" s="477"/>
      <c r="RBH48" s="477"/>
      <c r="RBI48" s="477"/>
      <c r="RBJ48" s="477"/>
      <c r="RBK48" s="477"/>
      <c r="RBL48" s="477"/>
      <c r="RBM48" s="477"/>
      <c r="RBN48" s="477" t="s">
        <v>76</v>
      </c>
      <c r="RBO48" s="477"/>
      <c r="RBP48" s="477"/>
      <c r="RBQ48" s="477"/>
      <c r="RBR48" s="477"/>
      <c r="RBS48" s="477"/>
      <c r="RBT48" s="477"/>
      <c r="RBU48" s="477"/>
      <c r="RBV48" s="477"/>
      <c r="RBW48" s="477"/>
      <c r="RBX48" s="477"/>
      <c r="RBY48" s="477"/>
      <c r="RBZ48" s="477"/>
      <c r="RCA48" s="477"/>
      <c r="RCB48" s="477"/>
      <c r="RCC48" s="477"/>
      <c r="RCD48" s="477" t="s">
        <v>76</v>
      </c>
      <c r="RCE48" s="477"/>
      <c r="RCF48" s="477"/>
      <c r="RCG48" s="477"/>
      <c r="RCH48" s="477"/>
      <c r="RCI48" s="477"/>
      <c r="RCJ48" s="477"/>
      <c r="RCK48" s="477"/>
      <c r="RCL48" s="477"/>
      <c r="RCM48" s="477"/>
      <c r="RCN48" s="477"/>
      <c r="RCO48" s="477"/>
      <c r="RCP48" s="477"/>
      <c r="RCQ48" s="477"/>
      <c r="RCR48" s="477"/>
      <c r="RCS48" s="477"/>
      <c r="RCT48" s="477" t="s">
        <v>76</v>
      </c>
      <c r="RCU48" s="477"/>
      <c r="RCV48" s="477"/>
      <c r="RCW48" s="477"/>
      <c r="RCX48" s="477"/>
      <c r="RCY48" s="477"/>
      <c r="RCZ48" s="477"/>
      <c r="RDA48" s="477"/>
      <c r="RDB48" s="477"/>
      <c r="RDC48" s="477"/>
      <c r="RDD48" s="477"/>
      <c r="RDE48" s="477"/>
      <c r="RDF48" s="477"/>
      <c r="RDG48" s="477"/>
      <c r="RDH48" s="477"/>
      <c r="RDI48" s="477"/>
      <c r="RDJ48" s="477" t="s">
        <v>76</v>
      </c>
      <c r="RDK48" s="477"/>
      <c r="RDL48" s="477"/>
      <c r="RDM48" s="477"/>
      <c r="RDN48" s="477"/>
      <c r="RDO48" s="477"/>
      <c r="RDP48" s="477"/>
      <c r="RDQ48" s="477"/>
      <c r="RDR48" s="477"/>
      <c r="RDS48" s="477"/>
      <c r="RDT48" s="477"/>
      <c r="RDU48" s="477"/>
      <c r="RDV48" s="477"/>
      <c r="RDW48" s="477"/>
      <c r="RDX48" s="477"/>
      <c r="RDY48" s="477"/>
      <c r="RDZ48" s="477" t="s">
        <v>76</v>
      </c>
      <c r="REA48" s="477"/>
      <c r="REB48" s="477"/>
      <c r="REC48" s="477"/>
      <c r="RED48" s="477"/>
      <c r="REE48" s="477"/>
      <c r="REF48" s="477"/>
      <c r="REG48" s="477"/>
      <c r="REH48" s="477"/>
      <c r="REI48" s="477"/>
      <c r="REJ48" s="477"/>
      <c r="REK48" s="477"/>
      <c r="REL48" s="477"/>
      <c r="REM48" s="477"/>
      <c r="REN48" s="477"/>
      <c r="REO48" s="477"/>
      <c r="REP48" s="477" t="s">
        <v>76</v>
      </c>
      <c r="REQ48" s="477"/>
      <c r="RER48" s="477"/>
      <c r="RES48" s="477"/>
      <c r="RET48" s="477"/>
      <c r="REU48" s="477"/>
      <c r="REV48" s="477"/>
      <c r="REW48" s="477"/>
      <c r="REX48" s="477"/>
      <c r="REY48" s="477"/>
      <c r="REZ48" s="477"/>
      <c r="RFA48" s="477"/>
      <c r="RFB48" s="477"/>
      <c r="RFC48" s="477"/>
      <c r="RFD48" s="477"/>
      <c r="RFE48" s="477"/>
      <c r="RFF48" s="477" t="s">
        <v>76</v>
      </c>
      <c r="RFG48" s="477"/>
      <c r="RFH48" s="477"/>
      <c r="RFI48" s="477"/>
      <c r="RFJ48" s="477"/>
      <c r="RFK48" s="477"/>
      <c r="RFL48" s="477"/>
      <c r="RFM48" s="477"/>
      <c r="RFN48" s="477"/>
      <c r="RFO48" s="477"/>
      <c r="RFP48" s="477"/>
      <c r="RFQ48" s="477"/>
      <c r="RFR48" s="477"/>
      <c r="RFS48" s="477"/>
      <c r="RFT48" s="477"/>
      <c r="RFU48" s="477"/>
      <c r="RFV48" s="477" t="s">
        <v>76</v>
      </c>
      <c r="RFW48" s="477"/>
      <c r="RFX48" s="477"/>
      <c r="RFY48" s="477"/>
      <c r="RFZ48" s="477"/>
      <c r="RGA48" s="477"/>
      <c r="RGB48" s="477"/>
      <c r="RGC48" s="477"/>
      <c r="RGD48" s="477"/>
      <c r="RGE48" s="477"/>
      <c r="RGF48" s="477"/>
      <c r="RGG48" s="477"/>
      <c r="RGH48" s="477"/>
      <c r="RGI48" s="477"/>
      <c r="RGJ48" s="477"/>
      <c r="RGK48" s="477"/>
      <c r="RGL48" s="477" t="s">
        <v>76</v>
      </c>
      <c r="RGM48" s="477"/>
      <c r="RGN48" s="477"/>
      <c r="RGO48" s="477"/>
      <c r="RGP48" s="477"/>
      <c r="RGQ48" s="477"/>
      <c r="RGR48" s="477"/>
      <c r="RGS48" s="477"/>
      <c r="RGT48" s="477"/>
      <c r="RGU48" s="477"/>
      <c r="RGV48" s="477"/>
      <c r="RGW48" s="477"/>
      <c r="RGX48" s="477"/>
      <c r="RGY48" s="477"/>
      <c r="RGZ48" s="477"/>
      <c r="RHA48" s="477"/>
      <c r="RHB48" s="477" t="s">
        <v>76</v>
      </c>
      <c r="RHC48" s="477"/>
      <c r="RHD48" s="477"/>
      <c r="RHE48" s="477"/>
      <c r="RHF48" s="477"/>
      <c r="RHG48" s="477"/>
      <c r="RHH48" s="477"/>
      <c r="RHI48" s="477"/>
      <c r="RHJ48" s="477"/>
      <c r="RHK48" s="477"/>
      <c r="RHL48" s="477"/>
      <c r="RHM48" s="477"/>
      <c r="RHN48" s="477"/>
      <c r="RHO48" s="477"/>
      <c r="RHP48" s="477"/>
      <c r="RHQ48" s="477"/>
      <c r="RHR48" s="477" t="s">
        <v>76</v>
      </c>
      <c r="RHS48" s="477"/>
      <c r="RHT48" s="477"/>
      <c r="RHU48" s="477"/>
      <c r="RHV48" s="477"/>
      <c r="RHW48" s="477"/>
      <c r="RHX48" s="477"/>
      <c r="RHY48" s="477"/>
      <c r="RHZ48" s="477"/>
      <c r="RIA48" s="477"/>
      <c r="RIB48" s="477"/>
      <c r="RIC48" s="477"/>
      <c r="RID48" s="477"/>
      <c r="RIE48" s="477"/>
      <c r="RIF48" s="477"/>
      <c r="RIG48" s="477"/>
      <c r="RIH48" s="477" t="s">
        <v>76</v>
      </c>
      <c r="RII48" s="477"/>
      <c r="RIJ48" s="477"/>
      <c r="RIK48" s="477"/>
      <c r="RIL48" s="477"/>
      <c r="RIM48" s="477"/>
      <c r="RIN48" s="477"/>
      <c r="RIO48" s="477"/>
      <c r="RIP48" s="477"/>
      <c r="RIQ48" s="477"/>
      <c r="RIR48" s="477"/>
      <c r="RIS48" s="477"/>
      <c r="RIT48" s="477"/>
      <c r="RIU48" s="477"/>
      <c r="RIV48" s="477"/>
      <c r="RIW48" s="477"/>
      <c r="RIX48" s="477" t="s">
        <v>76</v>
      </c>
      <c r="RIY48" s="477"/>
      <c r="RIZ48" s="477"/>
      <c r="RJA48" s="477"/>
      <c r="RJB48" s="477"/>
      <c r="RJC48" s="477"/>
      <c r="RJD48" s="477"/>
      <c r="RJE48" s="477"/>
      <c r="RJF48" s="477"/>
      <c r="RJG48" s="477"/>
      <c r="RJH48" s="477"/>
      <c r="RJI48" s="477"/>
      <c r="RJJ48" s="477"/>
      <c r="RJK48" s="477"/>
      <c r="RJL48" s="477"/>
      <c r="RJM48" s="477"/>
      <c r="RJN48" s="477" t="s">
        <v>76</v>
      </c>
      <c r="RJO48" s="477"/>
      <c r="RJP48" s="477"/>
      <c r="RJQ48" s="477"/>
      <c r="RJR48" s="477"/>
      <c r="RJS48" s="477"/>
      <c r="RJT48" s="477"/>
      <c r="RJU48" s="477"/>
      <c r="RJV48" s="477"/>
      <c r="RJW48" s="477"/>
      <c r="RJX48" s="477"/>
      <c r="RJY48" s="477"/>
      <c r="RJZ48" s="477"/>
      <c r="RKA48" s="477"/>
      <c r="RKB48" s="477"/>
      <c r="RKC48" s="477"/>
      <c r="RKD48" s="477" t="s">
        <v>76</v>
      </c>
      <c r="RKE48" s="477"/>
      <c r="RKF48" s="477"/>
      <c r="RKG48" s="477"/>
      <c r="RKH48" s="477"/>
      <c r="RKI48" s="477"/>
      <c r="RKJ48" s="477"/>
      <c r="RKK48" s="477"/>
      <c r="RKL48" s="477"/>
      <c r="RKM48" s="477"/>
      <c r="RKN48" s="477"/>
      <c r="RKO48" s="477"/>
      <c r="RKP48" s="477"/>
      <c r="RKQ48" s="477"/>
      <c r="RKR48" s="477"/>
      <c r="RKS48" s="477"/>
      <c r="RKT48" s="477" t="s">
        <v>76</v>
      </c>
      <c r="RKU48" s="477"/>
      <c r="RKV48" s="477"/>
      <c r="RKW48" s="477"/>
      <c r="RKX48" s="477"/>
      <c r="RKY48" s="477"/>
      <c r="RKZ48" s="477"/>
      <c r="RLA48" s="477"/>
      <c r="RLB48" s="477"/>
      <c r="RLC48" s="477"/>
      <c r="RLD48" s="477"/>
      <c r="RLE48" s="477"/>
      <c r="RLF48" s="477"/>
      <c r="RLG48" s="477"/>
      <c r="RLH48" s="477"/>
      <c r="RLI48" s="477"/>
      <c r="RLJ48" s="477" t="s">
        <v>76</v>
      </c>
      <c r="RLK48" s="477"/>
      <c r="RLL48" s="477"/>
      <c r="RLM48" s="477"/>
      <c r="RLN48" s="477"/>
      <c r="RLO48" s="477"/>
      <c r="RLP48" s="477"/>
      <c r="RLQ48" s="477"/>
      <c r="RLR48" s="477"/>
      <c r="RLS48" s="477"/>
      <c r="RLT48" s="477"/>
      <c r="RLU48" s="477"/>
      <c r="RLV48" s="477"/>
      <c r="RLW48" s="477"/>
      <c r="RLX48" s="477"/>
      <c r="RLY48" s="477"/>
      <c r="RLZ48" s="477" t="s">
        <v>76</v>
      </c>
      <c r="RMA48" s="477"/>
      <c r="RMB48" s="477"/>
      <c r="RMC48" s="477"/>
      <c r="RMD48" s="477"/>
      <c r="RME48" s="477"/>
      <c r="RMF48" s="477"/>
      <c r="RMG48" s="477"/>
      <c r="RMH48" s="477"/>
      <c r="RMI48" s="477"/>
      <c r="RMJ48" s="477"/>
      <c r="RMK48" s="477"/>
      <c r="RML48" s="477"/>
      <c r="RMM48" s="477"/>
      <c r="RMN48" s="477"/>
      <c r="RMO48" s="477"/>
      <c r="RMP48" s="477" t="s">
        <v>76</v>
      </c>
      <c r="RMQ48" s="477"/>
      <c r="RMR48" s="477"/>
      <c r="RMS48" s="477"/>
      <c r="RMT48" s="477"/>
      <c r="RMU48" s="477"/>
      <c r="RMV48" s="477"/>
      <c r="RMW48" s="477"/>
      <c r="RMX48" s="477"/>
      <c r="RMY48" s="477"/>
      <c r="RMZ48" s="477"/>
      <c r="RNA48" s="477"/>
      <c r="RNB48" s="477"/>
      <c r="RNC48" s="477"/>
      <c r="RND48" s="477"/>
      <c r="RNE48" s="477"/>
      <c r="RNF48" s="477" t="s">
        <v>76</v>
      </c>
      <c r="RNG48" s="477"/>
      <c r="RNH48" s="477"/>
      <c r="RNI48" s="477"/>
      <c r="RNJ48" s="477"/>
      <c r="RNK48" s="477"/>
      <c r="RNL48" s="477"/>
      <c r="RNM48" s="477"/>
      <c r="RNN48" s="477"/>
      <c r="RNO48" s="477"/>
      <c r="RNP48" s="477"/>
      <c r="RNQ48" s="477"/>
      <c r="RNR48" s="477"/>
      <c r="RNS48" s="477"/>
      <c r="RNT48" s="477"/>
      <c r="RNU48" s="477"/>
      <c r="RNV48" s="477" t="s">
        <v>76</v>
      </c>
      <c r="RNW48" s="477"/>
      <c r="RNX48" s="477"/>
      <c r="RNY48" s="477"/>
      <c r="RNZ48" s="477"/>
      <c r="ROA48" s="477"/>
      <c r="ROB48" s="477"/>
      <c r="ROC48" s="477"/>
      <c r="ROD48" s="477"/>
      <c r="ROE48" s="477"/>
      <c r="ROF48" s="477"/>
      <c r="ROG48" s="477"/>
      <c r="ROH48" s="477"/>
      <c r="ROI48" s="477"/>
      <c r="ROJ48" s="477"/>
      <c r="ROK48" s="477"/>
      <c r="ROL48" s="477" t="s">
        <v>76</v>
      </c>
      <c r="ROM48" s="477"/>
      <c r="RON48" s="477"/>
      <c r="ROO48" s="477"/>
      <c r="ROP48" s="477"/>
      <c r="ROQ48" s="477"/>
      <c r="ROR48" s="477"/>
      <c r="ROS48" s="477"/>
      <c r="ROT48" s="477"/>
      <c r="ROU48" s="477"/>
      <c r="ROV48" s="477"/>
      <c r="ROW48" s="477"/>
      <c r="ROX48" s="477"/>
      <c r="ROY48" s="477"/>
      <c r="ROZ48" s="477"/>
      <c r="RPA48" s="477"/>
      <c r="RPB48" s="477" t="s">
        <v>76</v>
      </c>
      <c r="RPC48" s="477"/>
      <c r="RPD48" s="477"/>
      <c r="RPE48" s="477"/>
      <c r="RPF48" s="477"/>
      <c r="RPG48" s="477"/>
      <c r="RPH48" s="477"/>
      <c r="RPI48" s="477"/>
      <c r="RPJ48" s="477"/>
      <c r="RPK48" s="477"/>
      <c r="RPL48" s="477"/>
      <c r="RPM48" s="477"/>
      <c r="RPN48" s="477"/>
      <c r="RPO48" s="477"/>
      <c r="RPP48" s="477"/>
      <c r="RPQ48" s="477"/>
      <c r="RPR48" s="477" t="s">
        <v>76</v>
      </c>
      <c r="RPS48" s="477"/>
      <c r="RPT48" s="477"/>
      <c r="RPU48" s="477"/>
      <c r="RPV48" s="477"/>
      <c r="RPW48" s="477"/>
      <c r="RPX48" s="477"/>
      <c r="RPY48" s="477"/>
      <c r="RPZ48" s="477"/>
      <c r="RQA48" s="477"/>
      <c r="RQB48" s="477"/>
      <c r="RQC48" s="477"/>
      <c r="RQD48" s="477"/>
      <c r="RQE48" s="477"/>
      <c r="RQF48" s="477"/>
      <c r="RQG48" s="477"/>
      <c r="RQH48" s="477" t="s">
        <v>76</v>
      </c>
      <c r="RQI48" s="477"/>
      <c r="RQJ48" s="477"/>
      <c r="RQK48" s="477"/>
      <c r="RQL48" s="477"/>
      <c r="RQM48" s="477"/>
      <c r="RQN48" s="477"/>
      <c r="RQO48" s="477"/>
      <c r="RQP48" s="477"/>
      <c r="RQQ48" s="477"/>
      <c r="RQR48" s="477"/>
      <c r="RQS48" s="477"/>
      <c r="RQT48" s="477"/>
      <c r="RQU48" s="477"/>
      <c r="RQV48" s="477"/>
      <c r="RQW48" s="477"/>
      <c r="RQX48" s="477" t="s">
        <v>76</v>
      </c>
      <c r="RQY48" s="477"/>
      <c r="RQZ48" s="477"/>
      <c r="RRA48" s="477"/>
      <c r="RRB48" s="477"/>
      <c r="RRC48" s="477"/>
      <c r="RRD48" s="477"/>
      <c r="RRE48" s="477"/>
      <c r="RRF48" s="477"/>
      <c r="RRG48" s="477"/>
      <c r="RRH48" s="477"/>
      <c r="RRI48" s="477"/>
      <c r="RRJ48" s="477"/>
      <c r="RRK48" s="477"/>
      <c r="RRL48" s="477"/>
      <c r="RRM48" s="477"/>
      <c r="RRN48" s="477" t="s">
        <v>76</v>
      </c>
      <c r="RRO48" s="477"/>
      <c r="RRP48" s="477"/>
      <c r="RRQ48" s="477"/>
      <c r="RRR48" s="477"/>
      <c r="RRS48" s="477"/>
      <c r="RRT48" s="477"/>
      <c r="RRU48" s="477"/>
      <c r="RRV48" s="477"/>
      <c r="RRW48" s="477"/>
      <c r="RRX48" s="477"/>
      <c r="RRY48" s="477"/>
      <c r="RRZ48" s="477"/>
      <c r="RSA48" s="477"/>
      <c r="RSB48" s="477"/>
      <c r="RSC48" s="477"/>
      <c r="RSD48" s="477" t="s">
        <v>76</v>
      </c>
      <c r="RSE48" s="477"/>
      <c r="RSF48" s="477"/>
      <c r="RSG48" s="477"/>
      <c r="RSH48" s="477"/>
      <c r="RSI48" s="477"/>
      <c r="RSJ48" s="477"/>
      <c r="RSK48" s="477"/>
      <c r="RSL48" s="477"/>
      <c r="RSM48" s="477"/>
      <c r="RSN48" s="477"/>
      <c r="RSO48" s="477"/>
      <c r="RSP48" s="477"/>
      <c r="RSQ48" s="477"/>
      <c r="RSR48" s="477"/>
      <c r="RSS48" s="477"/>
      <c r="RST48" s="477" t="s">
        <v>76</v>
      </c>
      <c r="RSU48" s="477"/>
      <c r="RSV48" s="477"/>
      <c r="RSW48" s="477"/>
      <c r="RSX48" s="477"/>
      <c r="RSY48" s="477"/>
      <c r="RSZ48" s="477"/>
      <c r="RTA48" s="477"/>
      <c r="RTB48" s="477"/>
      <c r="RTC48" s="477"/>
      <c r="RTD48" s="477"/>
      <c r="RTE48" s="477"/>
      <c r="RTF48" s="477"/>
      <c r="RTG48" s="477"/>
      <c r="RTH48" s="477"/>
      <c r="RTI48" s="477"/>
      <c r="RTJ48" s="477" t="s">
        <v>76</v>
      </c>
      <c r="RTK48" s="477"/>
      <c r="RTL48" s="477"/>
      <c r="RTM48" s="477"/>
      <c r="RTN48" s="477"/>
      <c r="RTO48" s="477"/>
      <c r="RTP48" s="477"/>
      <c r="RTQ48" s="477"/>
      <c r="RTR48" s="477"/>
      <c r="RTS48" s="477"/>
      <c r="RTT48" s="477"/>
      <c r="RTU48" s="477"/>
      <c r="RTV48" s="477"/>
      <c r="RTW48" s="477"/>
      <c r="RTX48" s="477"/>
      <c r="RTY48" s="477"/>
      <c r="RTZ48" s="477" t="s">
        <v>76</v>
      </c>
      <c r="RUA48" s="477"/>
      <c r="RUB48" s="477"/>
      <c r="RUC48" s="477"/>
      <c r="RUD48" s="477"/>
      <c r="RUE48" s="477"/>
      <c r="RUF48" s="477"/>
      <c r="RUG48" s="477"/>
      <c r="RUH48" s="477"/>
      <c r="RUI48" s="477"/>
      <c r="RUJ48" s="477"/>
      <c r="RUK48" s="477"/>
      <c r="RUL48" s="477"/>
      <c r="RUM48" s="477"/>
      <c r="RUN48" s="477"/>
      <c r="RUO48" s="477"/>
      <c r="RUP48" s="477" t="s">
        <v>76</v>
      </c>
      <c r="RUQ48" s="477"/>
      <c r="RUR48" s="477"/>
      <c r="RUS48" s="477"/>
      <c r="RUT48" s="477"/>
      <c r="RUU48" s="477"/>
      <c r="RUV48" s="477"/>
      <c r="RUW48" s="477"/>
      <c r="RUX48" s="477"/>
      <c r="RUY48" s="477"/>
      <c r="RUZ48" s="477"/>
      <c r="RVA48" s="477"/>
      <c r="RVB48" s="477"/>
      <c r="RVC48" s="477"/>
      <c r="RVD48" s="477"/>
      <c r="RVE48" s="477"/>
      <c r="RVF48" s="477" t="s">
        <v>76</v>
      </c>
      <c r="RVG48" s="477"/>
      <c r="RVH48" s="477"/>
      <c r="RVI48" s="477"/>
      <c r="RVJ48" s="477"/>
      <c r="RVK48" s="477"/>
      <c r="RVL48" s="477"/>
      <c r="RVM48" s="477"/>
      <c r="RVN48" s="477"/>
      <c r="RVO48" s="477"/>
      <c r="RVP48" s="477"/>
      <c r="RVQ48" s="477"/>
      <c r="RVR48" s="477"/>
      <c r="RVS48" s="477"/>
      <c r="RVT48" s="477"/>
      <c r="RVU48" s="477"/>
      <c r="RVV48" s="477" t="s">
        <v>76</v>
      </c>
      <c r="RVW48" s="477"/>
      <c r="RVX48" s="477"/>
      <c r="RVY48" s="477"/>
      <c r="RVZ48" s="477"/>
      <c r="RWA48" s="477"/>
      <c r="RWB48" s="477"/>
      <c r="RWC48" s="477"/>
      <c r="RWD48" s="477"/>
      <c r="RWE48" s="477"/>
      <c r="RWF48" s="477"/>
      <c r="RWG48" s="477"/>
      <c r="RWH48" s="477"/>
      <c r="RWI48" s="477"/>
      <c r="RWJ48" s="477"/>
      <c r="RWK48" s="477"/>
      <c r="RWL48" s="477" t="s">
        <v>76</v>
      </c>
      <c r="RWM48" s="477"/>
      <c r="RWN48" s="477"/>
      <c r="RWO48" s="477"/>
      <c r="RWP48" s="477"/>
      <c r="RWQ48" s="477"/>
      <c r="RWR48" s="477"/>
      <c r="RWS48" s="477"/>
      <c r="RWT48" s="477"/>
      <c r="RWU48" s="477"/>
      <c r="RWV48" s="477"/>
      <c r="RWW48" s="477"/>
      <c r="RWX48" s="477"/>
      <c r="RWY48" s="477"/>
      <c r="RWZ48" s="477"/>
      <c r="RXA48" s="477"/>
      <c r="RXB48" s="477" t="s">
        <v>76</v>
      </c>
      <c r="RXC48" s="477"/>
      <c r="RXD48" s="477"/>
      <c r="RXE48" s="477"/>
      <c r="RXF48" s="477"/>
      <c r="RXG48" s="477"/>
      <c r="RXH48" s="477"/>
      <c r="RXI48" s="477"/>
      <c r="RXJ48" s="477"/>
      <c r="RXK48" s="477"/>
      <c r="RXL48" s="477"/>
      <c r="RXM48" s="477"/>
      <c r="RXN48" s="477"/>
      <c r="RXO48" s="477"/>
      <c r="RXP48" s="477"/>
      <c r="RXQ48" s="477"/>
      <c r="RXR48" s="477" t="s">
        <v>76</v>
      </c>
      <c r="RXS48" s="477"/>
      <c r="RXT48" s="477"/>
      <c r="RXU48" s="477"/>
      <c r="RXV48" s="477"/>
      <c r="RXW48" s="477"/>
      <c r="RXX48" s="477"/>
      <c r="RXY48" s="477"/>
      <c r="RXZ48" s="477"/>
      <c r="RYA48" s="477"/>
      <c r="RYB48" s="477"/>
      <c r="RYC48" s="477"/>
      <c r="RYD48" s="477"/>
      <c r="RYE48" s="477"/>
      <c r="RYF48" s="477"/>
      <c r="RYG48" s="477"/>
      <c r="RYH48" s="477" t="s">
        <v>76</v>
      </c>
      <c r="RYI48" s="477"/>
      <c r="RYJ48" s="477"/>
      <c r="RYK48" s="477"/>
      <c r="RYL48" s="477"/>
      <c r="RYM48" s="477"/>
      <c r="RYN48" s="477"/>
      <c r="RYO48" s="477"/>
      <c r="RYP48" s="477"/>
      <c r="RYQ48" s="477"/>
      <c r="RYR48" s="477"/>
      <c r="RYS48" s="477"/>
      <c r="RYT48" s="477"/>
      <c r="RYU48" s="477"/>
      <c r="RYV48" s="477"/>
      <c r="RYW48" s="477"/>
      <c r="RYX48" s="477" t="s">
        <v>76</v>
      </c>
      <c r="RYY48" s="477"/>
      <c r="RYZ48" s="477"/>
      <c r="RZA48" s="477"/>
      <c r="RZB48" s="477"/>
      <c r="RZC48" s="477"/>
      <c r="RZD48" s="477"/>
      <c r="RZE48" s="477"/>
      <c r="RZF48" s="477"/>
      <c r="RZG48" s="477"/>
      <c r="RZH48" s="477"/>
      <c r="RZI48" s="477"/>
      <c r="RZJ48" s="477"/>
      <c r="RZK48" s="477"/>
      <c r="RZL48" s="477"/>
      <c r="RZM48" s="477"/>
      <c r="RZN48" s="477" t="s">
        <v>76</v>
      </c>
      <c r="RZO48" s="477"/>
      <c r="RZP48" s="477"/>
      <c r="RZQ48" s="477"/>
      <c r="RZR48" s="477"/>
      <c r="RZS48" s="477"/>
      <c r="RZT48" s="477"/>
      <c r="RZU48" s="477"/>
      <c r="RZV48" s="477"/>
      <c r="RZW48" s="477"/>
      <c r="RZX48" s="477"/>
      <c r="RZY48" s="477"/>
      <c r="RZZ48" s="477"/>
      <c r="SAA48" s="477"/>
      <c r="SAB48" s="477"/>
      <c r="SAC48" s="477"/>
      <c r="SAD48" s="477" t="s">
        <v>76</v>
      </c>
      <c r="SAE48" s="477"/>
      <c r="SAF48" s="477"/>
      <c r="SAG48" s="477"/>
      <c r="SAH48" s="477"/>
      <c r="SAI48" s="477"/>
      <c r="SAJ48" s="477"/>
      <c r="SAK48" s="477"/>
      <c r="SAL48" s="477"/>
      <c r="SAM48" s="477"/>
      <c r="SAN48" s="477"/>
      <c r="SAO48" s="477"/>
      <c r="SAP48" s="477"/>
      <c r="SAQ48" s="477"/>
      <c r="SAR48" s="477"/>
      <c r="SAS48" s="477"/>
      <c r="SAT48" s="477" t="s">
        <v>76</v>
      </c>
      <c r="SAU48" s="477"/>
      <c r="SAV48" s="477"/>
      <c r="SAW48" s="477"/>
      <c r="SAX48" s="477"/>
      <c r="SAY48" s="477"/>
      <c r="SAZ48" s="477"/>
      <c r="SBA48" s="477"/>
      <c r="SBB48" s="477"/>
      <c r="SBC48" s="477"/>
      <c r="SBD48" s="477"/>
      <c r="SBE48" s="477"/>
      <c r="SBF48" s="477"/>
      <c r="SBG48" s="477"/>
      <c r="SBH48" s="477"/>
      <c r="SBI48" s="477"/>
      <c r="SBJ48" s="477" t="s">
        <v>76</v>
      </c>
      <c r="SBK48" s="477"/>
      <c r="SBL48" s="477"/>
      <c r="SBM48" s="477"/>
      <c r="SBN48" s="477"/>
      <c r="SBO48" s="477"/>
      <c r="SBP48" s="477"/>
      <c r="SBQ48" s="477"/>
      <c r="SBR48" s="477"/>
      <c r="SBS48" s="477"/>
      <c r="SBT48" s="477"/>
      <c r="SBU48" s="477"/>
      <c r="SBV48" s="477"/>
      <c r="SBW48" s="477"/>
      <c r="SBX48" s="477"/>
      <c r="SBY48" s="477"/>
      <c r="SBZ48" s="477" t="s">
        <v>76</v>
      </c>
      <c r="SCA48" s="477"/>
      <c r="SCB48" s="477"/>
      <c r="SCC48" s="477"/>
      <c r="SCD48" s="477"/>
      <c r="SCE48" s="477"/>
      <c r="SCF48" s="477"/>
      <c r="SCG48" s="477"/>
      <c r="SCH48" s="477"/>
      <c r="SCI48" s="477"/>
      <c r="SCJ48" s="477"/>
      <c r="SCK48" s="477"/>
      <c r="SCL48" s="477"/>
      <c r="SCM48" s="477"/>
      <c r="SCN48" s="477"/>
      <c r="SCO48" s="477"/>
      <c r="SCP48" s="477" t="s">
        <v>76</v>
      </c>
      <c r="SCQ48" s="477"/>
      <c r="SCR48" s="477"/>
      <c r="SCS48" s="477"/>
      <c r="SCT48" s="477"/>
      <c r="SCU48" s="477"/>
      <c r="SCV48" s="477"/>
      <c r="SCW48" s="477"/>
      <c r="SCX48" s="477"/>
      <c r="SCY48" s="477"/>
      <c r="SCZ48" s="477"/>
      <c r="SDA48" s="477"/>
      <c r="SDB48" s="477"/>
      <c r="SDC48" s="477"/>
      <c r="SDD48" s="477"/>
      <c r="SDE48" s="477"/>
      <c r="SDF48" s="477" t="s">
        <v>76</v>
      </c>
      <c r="SDG48" s="477"/>
      <c r="SDH48" s="477"/>
      <c r="SDI48" s="477"/>
      <c r="SDJ48" s="477"/>
      <c r="SDK48" s="477"/>
      <c r="SDL48" s="477"/>
      <c r="SDM48" s="477"/>
      <c r="SDN48" s="477"/>
      <c r="SDO48" s="477"/>
      <c r="SDP48" s="477"/>
      <c r="SDQ48" s="477"/>
      <c r="SDR48" s="477"/>
      <c r="SDS48" s="477"/>
      <c r="SDT48" s="477"/>
      <c r="SDU48" s="477"/>
      <c r="SDV48" s="477" t="s">
        <v>76</v>
      </c>
      <c r="SDW48" s="477"/>
      <c r="SDX48" s="477"/>
      <c r="SDY48" s="477"/>
      <c r="SDZ48" s="477"/>
      <c r="SEA48" s="477"/>
      <c r="SEB48" s="477"/>
      <c r="SEC48" s="477"/>
      <c r="SED48" s="477"/>
      <c r="SEE48" s="477"/>
      <c r="SEF48" s="477"/>
      <c r="SEG48" s="477"/>
      <c r="SEH48" s="477"/>
      <c r="SEI48" s="477"/>
      <c r="SEJ48" s="477"/>
      <c r="SEK48" s="477"/>
      <c r="SEL48" s="477" t="s">
        <v>76</v>
      </c>
      <c r="SEM48" s="477"/>
      <c r="SEN48" s="477"/>
      <c r="SEO48" s="477"/>
      <c r="SEP48" s="477"/>
      <c r="SEQ48" s="477"/>
      <c r="SER48" s="477"/>
      <c r="SES48" s="477"/>
      <c r="SET48" s="477"/>
      <c r="SEU48" s="477"/>
      <c r="SEV48" s="477"/>
      <c r="SEW48" s="477"/>
      <c r="SEX48" s="477"/>
      <c r="SEY48" s="477"/>
      <c r="SEZ48" s="477"/>
      <c r="SFA48" s="477"/>
      <c r="SFB48" s="477" t="s">
        <v>76</v>
      </c>
      <c r="SFC48" s="477"/>
      <c r="SFD48" s="477"/>
      <c r="SFE48" s="477"/>
      <c r="SFF48" s="477"/>
      <c r="SFG48" s="477"/>
      <c r="SFH48" s="477"/>
      <c r="SFI48" s="477"/>
      <c r="SFJ48" s="477"/>
      <c r="SFK48" s="477"/>
      <c r="SFL48" s="477"/>
      <c r="SFM48" s="477"/>
      <c r="SFN48" s="477"/>
      <c r="SFO48" s="477"/>
      <c r="SFP48" s="477"/>
      <c r="SFQ48" s="477"/>
      <c r="SFR48" s="477" t="s">
        <v>76</v>
      </c>
      <c r="SFS48" s="477"/>
      <c r="SFT48" s="477"/>
      <c r="SFU48" s="477"/>
      <c r="SFV48" s="477"/>
      <c r="SFW48" s="477"/>
      <c r="SFX48" s="477"/>
      <c r="SFY48" s="477"/>
      <c r="SFZ48" s="477"/>
      <c r="SGA48" s="477"/>
      <c r="SGB48" s="477"/>
      <c r="SGC48" s="477"/>
      <c r="SGD48" s="477"/>
      <c r="SGE48" s="477"/>
      <c r="SGF48" s="477"/>
      <c r="SGG48" s="477"/>
      <c r="SGH48" s="477" t="s">
        <v>76</v>
      </c>
      <c r="SGI48" s="477"/>
      <c r="SGJ48" s="477"/>
      <c r="SGK48" s="477"/>
      <c r="SGL48" s="477"/>
      <c r="SGM48" s="477"/>
      <c r="SGN48" s="477"/>
      <c r="SGO48" s="477"/>
      <c r="SGP48" s="477"/>
      <c r="SGQ48" s="477"/>
      <c r="SGR48" s="477"/>
      <c r="SGS48" s="477"/>
      <c r="SGT48" s="477"/>
      <c r="SGU48" s="477"/>
      <c r="SGV48" s="477"/>
      <c r="SGW48" s="477"/>
      <c r="SGX48" s="477" t="s">
        <v>76</v>
      </c>
      <c r="SGY48" s="477"/>
      <c r="SGZ48" s="477"/>
      <c r="SHA48" s="477"/>
      <c r="SHB48" s="477"/>
      <c r="SHC48" s="477"/>
      <c r="SHD48" s="477"/>
      <c r="SHE48" s="477"/>
      <c r="SHF48" s="477"/>
      <c r="SHG48" s="477"/>
      <c r="SHH48" s="477"/>
      <c r="SHI48" s="477"/>
      <c r="SHJ48" s="477"/>
      <c r="SHK48" s="477"/>
      <c r="SHL48" s="477"/>
      <c r="SHM48" s="477"/>
      <c r="SHN48" s="477" t="s">
        <v>76</v>
      </c>
      <c r="SHO48" s="477"/>
      <c r="SHP48" s="477"/>
      <c r="SHQ48" s="477"/>
      <c r="SHR48" s="477"/>
      <c r="SHS48" s="477"/>
      <c r="SHT48" s="477"/>
      <c r="SHU48" s="477"/>
      <c r="SHV48" s="477"/>
      <c r="SHW48" s="477"/>
      <c r="SHX48" s="477"/>
      <c r="SHY48" s="477"/>
      <c r="SHZ48" s="477"/>
      <c r="SIA48" s="477"/>
      <c r="SIB48" s="477"/>
      <c r="SIC48" s="477"/>
      <c r="SID48" s="477" t="s">
        <v>76</v>
      </c>
      <c r="SIE48" s="477"/>
      <c r="SIF48" s="477"/>
      <c r="SIG48" s="477"/>
      <c r="SIH48" s="477"/>
      <c r="SII48" s="477"/>
      <c r="SIJ48" s="477"/>
      <c r="SIK48" s="477"/>
      <c r="SIL48" s="477"/>
      <c r="SIM48" s="477"/>
      <c r="SIN48" s="477"/>
      <c r="SIO48" s="477"/>
      <c r="SIP48" s="477"/>
      <c r="SIQ48" s="477"/>
      <c r="SIR48" s="477"/>
      <c r="SIS48" s="477"/>
      <c r="SIT48" s="477" t="s">
        <v>76</v>
      </c>
      <c r="SIU48" s="477"/>
      <c r="SIV48" s="477"/>
      <c r="SIW48" s="477"/>
      <c r="SIX48" s="477"/>
      <c r="SIY48" s="477"/>
      <c r="SIZ48" s="477"/>
      <c r="SJA48" s="477"/>
      <c r="SJB48" s="477"/>
      <c r="SJC48" s="477"/>
      <c r="SJD48" s="477"/>
      <c r="SJE48" s="477"/>
      <c r="SJF48" s="477"/>
      <c r="SJG48" s="477"/>
      <c r="SJH48" s="477"/>
      <c r="SJI48" s="477"/>
      <c r="SJJ48" s="477" t="s">
        <v>76</v>
      </c>
      <c r="SJK48" s="477"/>
      <c r="SJL48" s="477"/>
      <c r="SJM48" s="477"/>
      <c r="SJN48" s="477"/>
      <c r="SJO48" s="477"/>
      <c r="SJP48" s="477"/>
      <c r="SJQ48" s="477"/>
      <c r="SJR48" s="477"/>
      <c r="SJS48" s="477"/>
      <c r="SJT48" s="477"/>
      <c r="SJU48" s="477"/>
      <c r="SJV48" s="477"/>
      <c r="SJW48" s="477"/>
      <c r="SJX48" s="477"/>
      <c r="SJY48" s="477"/>
      <c r="SJZ48" s="477" t="s">
        <v>76</v>
      </c>
      <c r="SKA48" s="477"/>
      <c r="SKB48" s="477"/>
      <c r="SKC48" s="477"/>
      <c r="SKD48" s="477"/>
      <c r="SKE48" s="477"/>
      <c r="SKF48" s="477"/>
      <c r="SKG48" s="477"/>
      <c r="SKH48" s="477"/>
      <c r="SKI48" s="477"/>
      <c r="SKJ48" s="477"/>
      <c r="SKK48" s="477"/>
      <c r="SKL48" s="477"/>
      <c r="SKM48" s="477"/>
      <c r="SKN48" s="477"/>
      <c r="SKO48" s="477"/>
      <c r="SKP48" s="477" t="s">
        <v>76</v>
      </c>
      <c r="SKQ48" s="477"/>
      <c r="SKR48" s="477"/>
      <c r="SKS48" s="477"/>
      <c r="SKT48" s="477"/>
      <c r="SKU48" s="477"/>
      <c r="SKV48" s="477"/>
      <c r="SKW48" s="477"/>
      <c r="SKX48" s="477"/>
      <c r="SKY48" s="477"/>
      <c r="SKZ48" s="477"/>
      <c r="SLA48" s="477"/>
      <c r="SLB48" s="477"/>
      <c r="SLC48" s="477"/>
      <c r="SLD48" s="477"/>
      <c r="SLE48" s="477"/>
      <c r="SLF48" s="477" t="s">
        <v>76</v>
      </c>
      <c r="SLG48" s="477"/>
      <c r="SLH48" s="477"/>
      <c r="SLI48" s="477"/>
      <c r="SLJ48" s="477"/>
      <c r="SLK48" s="477"/>
      <c r="SLL48" s="477"/>
      <c r="SLM48" s="477"/>
      <c r="SLN48" s="477"/>
      <c r="SLO48" s="477"/>
      <c r="SLP48" s="477"/>
      <c r="SLQ48" s="477"/>
      <c r="SLR48" s="477"/>
      <c r="SLS48" s="477"/>
      <c r="SLT48" s="477"/>
      <c r="SLU48" s="477"/>
      <c r="SLV48" s="477" t="s">
        <v>76</v>
      </c>
      <c r="SLW48" s="477"/>
      <c r="SLX48" s="477"/>
      <c r="SLY48" s="477"/>
      <c r="SLZ48" s="477"/>
      <c r="SMA48" s="477"/>
      <c r="SMB48" s="477"/>
      <c r="SMC48" s="477"/>
      <c r="SMD48" s="477"/>
      <c r="SME48" s="477"/>
      <c r="SMF48" s="477"/>
      <c r="SMG48" s="477"/>
      <c r="SMH48" s="477"/>
      <c r="SMI48" s="477"/>
      <c r="SMJ48" s="477"/>
      <c r="SMK48" s="477"/>
      <c r="SML48" s="477" t="s">
        <v>76</v>
      </c>
      <c r="SMM48" s="477"/>
      <c r="SMN48" s="477"/>
      <c r="SMO48" s="477"/>
      <c r="SMP48" s="477"/>
      <c r="SMQ48" s="477"/>
      <c r="SMR48" s="477"/>
      <c r="SMS48" s="477"/>
      <c r="SMT48" s="477"/>
      <c r="SMU48" s="477"/>
      <c r="SMV48" s="477"/>
      <c r="SMW48" s="477"/>
      <c r="SMX48" s="477"/>
      <c r="SMY48" s="477"/>
      <c r="SMZ48" s="477"/>
      <c r="SNA48" s="477"/>
      <c r="SNB48" s="477" t="s">
        <v>76</v>
      </c>
      <c r="SNC48" s="477"/>
      <c r="SND48" s="477"/>
      <c r="SNE48" s="477"/>
      <c r="SNF48" s="477"/>
      <c r="SNG48" s="477"/>
      <c r="SNH48" s="477"/>
      <c r="SNI48" s="477"/>
      <c r="SNJ48" s="477"/>
      <c r="SNK48" s="477"/>
      <c r="SNL48" s="477"/>
      <c r="SNM48" s="477"/>
      <c r="SNN48" s="477"/>
      <c r="SNO48" s="477"/>
      <c r="SNP48" s="477"/>
      <c r="SNQ48" s="477"/>
      <c r="SNR48" s="477" t="s">
        <v>76</v>
      </c>
      <c r="SNS48" s="477"/>
      <c r="SNT48" s="477"/>
      <c r="SNU48" s="477"/>
      <c r="SNV48" s="477"/>
      <c r="SNW48" s="477"/>
      <c r="SNX48" s="477"/>
      <c r="SNY48" s="477"/>
      <c r="SNZ48" s="477"/>
      <c r="SOA48" s="477"/>
      <c r="SOB48" s="477"/>
      <c r="SOC48" s="477"/>
      <c r="SOD48" s="477"/>
      <c r="SOE48" s="477"/>
      <c r="SOF48" s="477"/>
      <c r="SOG48" s="477"/>
      <c r="SOH48" s="477" t="s">
        <v>76</v>
      </c>
      <c r="SOI48" s="477"/>
      <c r="SOJ48" s="477"/>
      <c r="SOK48" s="477"/>
      <c r="SOL48" s="477"/>
      <c r="SOM48" s="477"/>
      <c r="SON48" s="477"/>
      <c r="SOO48" s="477"/>
      <c r="SOP48" s="477"/>
      <c r="SOQ48" s="477"/>
      <c r="SOR48" s="477"/>
      <c r="SOS48" s="477"/>
      <c r="SOT48" s="477"/>
      <c r="SOU48" s="477"/>
      <c r="SOV48" s="477"/>
      <c r="SOW48" s="477"/>
      <c r="SOX48" s="477" t="s">
        <v>76</v>
      </c>
      <c r="SOY48" s="477"/>
      <c r="SOZ48" s="477"/>
      <c r="SPA48" s="477"/>
      <c r="SPB48" s="477"/>
      <c r="SPC48" s="477"/>
      <c r="SPD48" s="477"/>
      <c r="SPE48" s="477"/>
      <c r="SPF48" s="477"/>
      <c r="SPG48" s="477"/>
      <c r="SPH48" s="477"/>
      <c r="SPI48" s="477"/>
      <c r="SPJ48" s="477"/>
      <c r="SPK48" s="477"/>
      <c r="SPL48" s="477"/>
      <c r="SPM48" s="477"/>
      <c r="SPN48" s="477" t="s">
        <v>76</v>
      </c>
      <c r="SPO48" s="477"/>
      <c r="SPP48" s="477"/>
      <c r="SPQ48" s="477"/>
      <c r="SPR48" s="477"/>
      <c r="SPS48" s="477"/>
      <c r="SPT48" s="477"/>
      <c r="SPU48" s="477"/>
      <c r="SPV48" s="477"/>
      <c r="SPW48" s="477"/>
      <c r="SPX48" s="477"/>
      <c r="SPY48" s="477"/>
      <c r="SPZ48" s="477"/>
      <c r="SQA48" s="477"/>
      <c r="SQB48" s="477"/>
      <c r="SQC48" s="477"/>
      <c r="SQD48" s="477" t="s">
        <v>76</v>
      </c>
      <c r="SQE48" s="477"/>
      <c r="SQF48" s="477"/>
      <c r="SQG48" s="477"/>
      <c r="SQH48" s="477"/>
      <c r="SQI48" s="477"/>
      <c r="SQJ48" s="477"/>
      <c r="SQK48" s="477"/>
      <c r="SQL48" s="477"/>
      <c r="SQM48" s="477"/>
      <c r="SQN48" s="477"/>
      <c r="SQO48" s="477"/>
      <c r="SQP48" s="477"/>
      <c r="SQQ48" s="477"/>
      <c r="SQR48" s="477"/>
      <c r="SQS48" s="477"/>
      <c r="SQT48" s="477" t="s">
        <v>76</v>
      </c>
      <c r="SQU48" s="477"/>
      <c r="SQV48" s="477"/>
      <c r="SQW48" s="477"/>
      <c r="SQX48" s="477"/>
      <c r="SQY48" s="477"/>
      <c r="SQZ48" s="477"/>
      <c r="SRA48" s="477"/>
      <c r="SRB48" s="477"/>
      <c r="SRC48" s="477"/>
      <c r="SRD48" s="477"/>
      <c r="SRE48" s="477"/>
      <c r="SRF48" s="477"/>
      <c r="SRG48" s="477"/>
      <c r="SRH48" s="477"/>
      <c r="SRI48" s="477"/>
      <c r="SRJ48" s="477" t="s">
        <v>76</v>
      </c>
      <c r="SRK48" s="477"/>
      <c r="SRL48" s="477"/>
      <c r="SRM48" s="477"/>
      <c r="SRN48" s="477"/>
      <c r="SRO48" s="477"/>
      <c r="SRP48" s="477"/>
      <c r="SRQ48" s="477"/>
      <c r="SRR48" s="477"/>
      <c r="SRS48" s="477"/>
      <c r="SRT48" s="477"/>
      <c r="SRU48" s="477"/>
      <c r="SRV48" s="477"/>
      <c r="SRW48" s="477"/>
      <c r="SRX48" s="477"/>
      <c r="SRY48" s="477"/>
      <c r="SRZ48" s="477" t="s">
        <v>76</v>
      </c>
      <c r="SSA48" s="477"/>
      <c r="SSB48" s="477"/>
      <c r="SSC48" s="477"/>
      <c r="SSD48" s="477"/>
      <c r="SSE48" s="477"/>
      <c r="SSF48" s="477"/>
      <c r="SSG48" s="477"/>
      <c r="SSH48" s="477"/>
      <c r="SSI48" s="477"/>
      <c r="SSJ48" s="477"/>
      <c r="SSK48" s="477"/>
      <c r="SSL48" s="477"/>
      <c r="SSM48" s="477"/>
      <c r="SSN48" s="477"/>
      <c r="SSO48" s="477"/>
      <c r="SSP48" s="477" t="s">
        <v>76</v>
      </c>
      <c r="SSQ48" s="477"/>
      <c r="SSR48" s="477"/>
      <c r="SSS48" s="477"/>
      <c r="SST48" s="477"/>
      <c r="SSU48" s="477"/>
      <c r="SSV48" s="477"/>
      <c r="SSW48" s="477"/>
      <c r="SSX48" s="477"/>
      <c r="SSY48" s="477"/>
      <c r="SSZ48" s="477"/>
      <c r="STA48" s="477"/>
      <c r="STB48" s="477"/>
      <c r="STC48" s="477"/>
      <c r="STD48" s="477"/>
      <c r="STE48" s="477"/>
      <c r="STF48" s="477" t="s">
        <v>76</v>
      </c>
      <c r="STG48" s="477"/>
      <c r="STH48" s="477"/>
      <c r="STI48" s="477"/>
      <c r="STJ48" s="477"/>
      <c r="STK48" s="477"/>
      <c r="STL48" s="477"/>
      <c r="STM48" s="477"/>
      <c r="STN48" s="477"/>
      <c r="STO48" s="477"/>
      <c r="STP48" s="477"/>
      <c r="STQ48" s="477"/>
      <c r="STR48" s="477"/>
      <c r="STS48" s="477"/>
      <c r="STT48" s="477"/>
      <c r="STU48" s="477"/>
      <c r="STV48" s="477" t="s">
        <v>76</v>
      </c>
      <c r="STW48" s="477"/>
      <c r="STX48" s="477"/>
      <c r="STY48" s="477"/>
      <c r="STZ48" s="477"/>
      <c r="SUA48" s="477"/>
      <c r="SUB48" s="477"/>
      <c r="SUC48" s="477"/>
      <c r="SUD48" s="477"/>
      <c r="SUE48" s="477"/>
      <c r="SUF48" s="477"/>
      <c r="SUG48" s="477"/>
      <c r="SUH48" s="477"/>
      <c r="SUI48" s="477"/>
      <c r="SUJ48" s="477"/>
      <c r="SUK48" s="477"/>
      <c r="SUL48" s="477" t="s">
        <v>76</v>
      </c>
      <c r="SUM48" s="477"/>
      <c r="SUN48" s="477"/>
      <c r="SUO48" s="477"/>
      <c r="SUP48" s="477"/>
      <c r="SUQ48" s="477"/>
      <c r="SUR48" s="477"/>
      <c r="SUS48" s="477"/>
      <c r="SUT48" s="477"/>
      <c r="SUU48" s="477"/>
      <c r="SUV48" s="477"/>
      <c r="SUW48" s="477"/>
      <c r="SUX48" s="477"/>
      <c r="SUY48" s="477"/>
      <c r="SUZ48" s="477"/>
      <c r="SVA48" s="477"/>
      <c r="SVB48" s="477" t="s">
        <v>76</v>
      </c>
      <c r="SVC48" s="477"/>
      <c r="SVD48" s="477"/>
      <c r="SVE48" s="477"/>
      <c r="SVF48" s="477"/>
      <c r="SVG48" s="477"/>
      <c r="SVH48" s="477"/>
      <c r="SVI48" s="477"/>
      <c r="SVJ48" s="477"/>
      <c r="SVK48" s="477"/>
      <c r="SVL48" s="477"/>
      <c r="SVM48" s="477"/>
      <c r="SVN48" s="477"/>
      <c r="SVO48" s="477"/>
      <c r="SVP48" s="477"/>
      <c r="SVQ48" s="477"/>
      <c r="SVR48" s="477" t="s">
        <v>76</v>
      </c>
      <c r="SVS48" s="477"/>
      <c r="SVT48" s="477"/>
      <c r="SVU48" s="477"/>
      <c r="SVV48" s="477"/>
      <c r="SVW48" s="477"/>
      <c r="SVX48" s="477"/>
      <c r="SVY48" s="477"/>
      <c r="SVZ48" s="477"/>
      <c r="SWA48" s="477"/>
      <c r="SWB48" s="477"/>
      <c r="SWC48" s="477"/>
      <c r="SWD48" s="477"/>
      <c r="SWE48" s="477"/>
      <c r="SWF48" s="477"/>
      <c r="SWG48" s="477"/>
      <c r="SWH48" s="477" t="s">
        <v>76</v>
      </c>
      <c r="SWI48" s="477"/>
      <c r="SWJ48" s="477"/>
      <c r="SWK48" s="477"/>
      <c r="SWL48" s="477"/>
      <c r="SWM48" s="477"/>
      <c r="SWN48" s="477"/>
      <c r="SWO48" s="477"/>
      <c r="SWP48" s="477"/>
      <c r="SWQ48" s="477"/>
      <c r="SWR48" s="477"/>
      <c r="SWS48" s="477"/>
      <c r="SWT48" s="477"/>
      <c r="SWU48" s="477"/>
      <c r="SWV48" s="477"/>
      <c r="SWW48" s="477"/>
      <c r="SWX48" s="477" t="s">
        <v>76</v>
      </c>
      <c r="SWY48" s="477"/>
      <c r="SWZ48" s="477"/>
      <c r="SXA48" s="477"/>
      <c r="SXB48" s="477"/>
      <c r="SXC48" s="477"/>
      <c r="SXD48" s="477"/>
      <c r="SXE48" s="477"/>
      <c r="SXF48" s="477"/>
      <c r="SXG48" s="477"/>
      <c r="SXH48" s="477"/>
      <c r="SXI48" s="477"/>
      <c r="SXJ48" s="477"/>
      <c r="SXK48" s="477"/>
      <c r="SXL48" s="477"/>
      <c r="SXM48" s="477"/>
      <c r="SXN48" s="477" t="s">
        <v>76</v>
      </c>
      <c r="SXO48" s="477"/>
      <c r="SXP48" s="477"/>
      <c r="SXQ48" s="477"/>
      <c r="SXR48" s="477"/>
      <c r="SXS48" s="477"/>
      <c r="SXT48" s="477"/>
      <c r="SXU48" s="477"/>
      <c r="SXV48" s="477"/>
      <c r="SXW48" s="477"/>
      <c r="SXX48" s="477"/>
      <c r="SXY48" s="477"/>
      <c r="SXZ48" s="477"/>
      <c r="SYA48" s="477"/>
      <c r="SYB48" s="477"/>
      <c r="SYC48" s="477"/>
      <c r="SYD48" s="477" t="s">
        <v>76</v>
      </c>
      <c r="SYE48" s="477"/>
      <c r="SYF48" s="477"/>
      <c r="SYG48" s="477"/>
      <c r="SYH48" s="477"/>
      <c r="SYI48" s="477"/>
      <c r="SYJ48" s="477"/>
      <c r="SYK48" s="477"/>
      <c r="SYL48" s="477"/>
      <c r="SYM48" s="477"/>
      <c r="SYN48" s="477"/>
      <c r="SYO48" s="477"/>
      <c r="SYP48" s="477"/>
      <c r="SYQ48" s="477"/>
      <c r="SYR48" s="477"/>
      <c r="SYS48" s="477"/>
      <c r="SYT48" s="477" t="s">
        <v>76</v>
      </c>
      <c r="SYU48" s="477"/>
      <c r="SYV48" s="477"/>
      <c r="SYW48" s="477"/>
      <c r="SYX48" s="477"/>
      <c r="SYY48" s="477"/>
      <c r="SYZ48" s="477"/>
      <c r="SZA48" s="477"/>
      <c r="SZB48" s="477"/>
      <c r="SZC48" s="477"/>
      <c r="SZD48" s="477"/>
      <c r="SZE48" s="477"/>
      <c r="SZF48" s="477"/>
      <c r="SZG48" s="477"/>
      <c r="SZH48" s="477"/>
      <c r="SZI48" s="477"/>
      <c r="SZJ48" s="477" t="s">
        <v>76</v>
      </c>
      <c r="SZK48" s="477"/>
      <c r="SZL48" s="477"/>
      <c r="SZM48" s="477"/>
      <c r="SZN48" s="477"/>
      <c r="SZO48" s="477"/>
      <c r="SZP48" s="477"/>
      <c r="SZQ48" s="477"/>
      <c r="SZR48" s="477"/>
      <c r="SZS48" s="477"/>
      <c r="SZT48" s="477"/>
      <c r="SZU48" s="477"/>
      <c r="SZV48" s="477"/>
      <c r="SZW48" s="477"/>
      <c r="SZX48" s="477"/>
      <c r="SZY48" s="477"/>
      <c r="SZZ48" s="477" t="s">
        <v>76</v>
      </c>
      <c r="TAA48" s="477"/>
      <c r="TAB48" s="477"/>
      <c r="TAC48" s="477"/>
      <c r="TAD48" s="477"/>
      <c r="TAE48" s="477"/>
      <c r="TAF48" s="477"/>
      <c r="TAG48" s="477"/>
      <c r="TAH48" s="477"/>
      <c r="TAI48" s="477"/>
      <c r="TAJ48" s="477"/>
      <c r="TAK48" s="477"/>
      <c r="TAL48" s="477"/>
      <c r="TAM48" s="477"/>
      <c r="TAN48" s="477"/>
      <c r="TAO48" s="477"/>
      <c r="TAP48" s="477" t="s">
        <v>76</v>
      </c>
      <c r="TAQ48" s="477"/>
      <c r="TAR48" s="477"/>
      <c r="TAS48" s="477"/>
      <c r="TAT48" s="477"/>
      <c r="TAU48" s="477"/>
      <c r="TAV48" s="477"/>
      <c r="TAW48" s="477"/>
      <c r="TAX48" s="477"/>
      <c r="TAY48" s="477"/>
      <c r="TAZ48" s="477"/>
      <c r="TBA48" s="477"/>
      <c r="TBB48" s="477"/>
      <c r="TBC48" s="477"/>
      <c r="TBD48" s="477"/>
      <c r="TBE48" s="477"/>
      <c r="TBF48" s="477" t="s">
        <v>76</v>
      </c>
      <c r="TBG48" s="477"/>
      <c r="TBH48" s="477"/>
      <c r="TBI48" s="477"/>
      <c r="TBJ48" s="477"/>
      <c r="TBK48" s="477"/>
      <c r="TBL48" s="477"/>
      <c r="TBM48" s="477"/>
      <c r="TBN48" s="477"/>
      <c r="TBO48" s="477"/>
      <c r="TBP48" s="477"/>
      <c r="TBQ48" s="477"/>
      <c r="TBR48" s="477"/>
      <c r="TBS48" s="477"/>
      <c r="TBT48" s="477"/>
      <c r="TBU48" s="477"/>
      <c r="TBV48" s="477" t="s">
        <v>76</v>
      </c>
      <c r="TBW48" s="477"/>
      <c r="TBX48" s="477"/>
      <c r="TBY48" s="477"/>
      <c r="TBZ48" s="477"/>
      <c r="TCA48" s="477"/>
      <c r="TCB48" s="477"/>
      <c r="TCC48" s="477"/>
      <c r="TCD48" s="477"/>
      <c r="TCE48" s="477"/>
      <c r="TCF48" s="477"/>
      <c r="TCG48" s="477"/>
      <c r="TCH48" s="477"/>
      <c r="TCI48" s="477"/>
      <c r="TCJ48" s="477"/>
      <c r="TCK48" s="477"/>
      <c r="TCL48" s="477" t="s">
        <v>76</v>
      </c>
      <c r="TCM48" s="477"/>
      <c r="TCN48" s="477"/>
      <c r="TCO48" s="477"/>
      <c r="TCP48" s="477"/>
      <c r="TCQ48" s="477"/>
      <c r="TCR48" s="477"/>
      <c r="TCS48" s="477"/>
      <c r="TCT48" s="477"/>
      <c r="TCU48" s="477"/>
      <c r="TCV48" s="477"/>
      <c r="TCW48" s="477"/>
      <c r="TCX48" s="477"/>
      <c r="TCY48" s="477"/>
      <c r="TCZ48" s="477"/>
      <c r="TDA48" s="477"/>
      <c r="TDB48" s="477" t="s">
        <v>76</v>
      </c>
      <c r="TDC48" s="477"/>
      <c r="TDD48" s="477"/>
      <c r="TDE48" s="477"/>
      <c r="TDF48" s="477"/>
      <c r="TDG48" s="477"/>
      <c r="TDH48" s="477"/>
      <c r="TDI48" s="477"/>
      <c r="TDJ48" s="477"/>
      <c r="TDK48" s="477"/>
      <c r="TDL48" s="477"/>
      <c r="TDM48" s="477"/>
      <c r="TDN48" s="477"/>
      <c r="TDO48" s="477"/>
      <c r="TDP48" s="477"/>
      <c r="TDQ48" s="477"/>
      <c r="TDR48" s="477" t="s">
        <v>76</v>
      </c>
      <c r="TDS48" s="477"/>
      <c r="TDT48" s="477"/>
      <c r="TDU48" s="477"/>
      <c r="TDV48" s="477"/>
      <c r="TDW48" s="477"/>
      <c r="TDX48" s="477"/>
      <c r="TDY48" s="477"/>
      <c r="TDZ48" s="477"/>
      <c r="TEA48" s="477"/>
      <c r="TEB48" s="477"/>
      <c r="TEC48" s="477"/>
      <c r="TED48" s="477"/>
      <c r="TEE48" s="477"/>
      <c r="TEF48" s="477"/>
      <c r="TEG48" s="477"/>
      <c r="TEH48" s="477" t="s">
        <v>76</v>
      </c>
      <c r="TEI48" s="477"/>
      <c r="TEJ48" s="477"/>
      <c r="TEK48" s="477"/>
      <c r="TEL48" s="477"/>
      <c r="TEM48" s="477"/>
      <c r="TEN48" s="477"/>
      <c r="TEO48" s="477"/>
      <c r="TEP48" s="477"/>
      <c r="TEQ48" s="477"/>
      <c r="TER48" s="477"/>
      <c r="TES48" s="477"/>
      <c r="TET48" s="477"/>
      <c r="TEU48" s="477"/>
      <c r="TEV48" s="477"/>
      <c r="TEW48" s="477"/>
      <c r="TEX48" s="477" t="s">
        <v>76</v>
      </c>
      <c r="TEY48" s="477"/>
      <c r="TEZ48" s="477"/>
      <c r="TFA48" s="477"/>
      <c r="TFB48" s="477"/>
      <c r="TFC48" s="477"/>
      <c r="TFD48" s="477"/>
      <c r="TFE48" s="477"/>
      <c r="TFF48" s="477"/>
      <c r="TFG48" s="477"/>
      <c r="TFH48" s="477"/>
      <c r="TFI48" s="477"/>
      <c r="TFJ48" s="477"/>
      <c r="TFK48" s="477"/>
      <c r="TFL48" s="477"/>
      <c r="TFM48" s="477"/>
      <c r="TFN48" s="477" t="s">
        <v>76</v>
      </c>
      <c r="TFO48" s="477"/>
      <c r="TFP48" s="477"/>
      <c r="TFQ48" s="477"/>
      <c r="TFR48" s="477"/>
      <c r="TFS48" s="477"/>
      <c r="TFT48" s="477"/>
      <c r="TFU48" s="477"/>
      <c r="TFV48" s="477"/>
      <c r="TFW48" s="477"/>
      <c r="TFX48" s="477"/>
      <c r="TFY48" s="477"/>
      <c r="TFZ48" s="477"/>
      <c r="TGA48" s="477"/>
      <c r="TGB48" s="477"/>
      <c r="TGC48" s="477"/>
      <c r="TGD48" s="477" t="s">
        <v>76</v>
      </c>
      <c r="TGE48" s="477"/>
      <c r="TGF48" s="477"/>
      <c r="TGG48" s="477"/>
      <c r="TGH48" s="477"/>
      <c r="TGI48" s="477"/>
      <c r="TGJ48" s="477"/>
      <c r="TGK48" s="477"/>
      <c r="TGL48" s="477"/>
      <c r="TGM48" s="477"/>
      <c r="TGN48" s="477"/>
      <c r="TGO48" s="477"/>
      <c r="TGP48" s="477"/>
      <c r="TGQ48" s="477"/>
      <c r="TGR48" s="477"/>
      <c r="TGS48" s="477"/>
      <c r="TGT48" s="477" t="s">
        <v>76</v>
      </c>
      <c r="TGU48" s="477"/>
      <c r="TGV48" s="477"/>
      <c r="TGW48" s="477"/>
      <c r="TGX48" s="477"/>
      <c r="TGY48" s="477"/>
      <c r="TGZ48" s="477"/>
      <c r="THA48" s="477"/>
      <c r="THB48" s="477"/>
      <c r="THC48" s="477"/>
      <c r="THD48" s="477"/>
      <c r="THE48" s="477"/>
      <c r="THF48" s="477"/>
      <c r="THG48" s="477"/>
      <c r="THH48" s="477"/>
      <c r="THI48" s="477"/>
      <c r="THJ48" s="477" t="s">
        <v>76</v>
      </c>
      <c r="THK48" s="477"/>
      <c r="THL48" s="477"/>
      <c r="THM48" s="477"/>
      <c r="THN48" s="477"/>
      <c r="THO48" s="477"/>
      <c r="THP48" s="477"/>
      <c r="THQ48" s="477"/>
      <c r="THR48" s="477"/>
      <c r="THS48" s="477"/>
      <c r="THT48" s="477"/>
      <c r="THU48" s="477"/>
      <c r="THV48" s="477"/>
      <c r="THW48" s="477"/>
      <c r="THX48" s="477"/>
      <c r="THY48" s="477"/>
      <c r="THZ48" s="477" t="s">
        <v>76</v>
      </c>
      <c r="TIA48" s="477"/>
      <c r="TIB48" s="477"/>
      <c r="TIC48" s="477"/>
      <c r="TID48" s="477"/>
      <c r="TIE48" s="477"/>
      <c r="TIF48" s="477"/>
      <c r="TIG48" s="477"/>
      <c r="TIH48" s="477"/>
      <c r="TII48" s="477"/>
      <c r="TIJ48" s="477"/>
      <c r="TIK48" s="477"/>
      <c r="TIL48" s="477"/>
      <c r="TIM48" s="477"/>
      <c r="TIN48" s="477"/>
      <c r="TIO48" s="477"/>
      <c r="TIP48" s="477" t="s">
        <v>76</v>
      </c>
      <c r="TIQ48" s="477"/>
      <c r="TIR48" s="477"/>
      <c r="TIS48" s="477"/>
      <c r="TIT48" s="477"/>
      <c r="TIU48" s="477"/>
      <c r="TIV48" s="477"/>
      <c r="TIW48" s="477"/>
      <c r="TIX48" s="477"/>
      <c r="TIY48" s="477"/>
      <c r="TIZ48" s="477"/>
      <c r="TJA48" s="477"/>
      <c r="TJB48" s="477"/>
      <c r="TJC48" s="477"/>
      <c r="TJD48" s="477"/>
      <c r="TJE48" s="477"/>
      <c r="TJF48" s="477" t="s">
        <v>76</v>
      </c>
      <c r="TJG48" s="477"/>
      <c r="TJH48" s="477"/>
      <c r="TJI48" s="477"/>
      <c r="TJJ48" s="477"/>
      <c r="TJK48" s="477"/>
      <c r="TJL48" s="477"/>
      <c r="TJM48" s="477"/>
      <c r="TJN48" s="477"/>
      <c r="TJO48" s="477"/>
      <c r="TJP48" s="477"/>
      <c r="TJQ48" s="477"/>
      <c r="TJR48" s="477"/>
      <c r="TJS48" s="477"/>
      <c r="TJT48" s="477"/>
      <c r="TJU48" s="477"/>
      <c r="TJV48" s="477" t="s">
        <v>76</v>
      </c>
      <c r="TJW48" s="477"/>
      <c r="TJX48" s="477"/>
      <c r="TJY48" s="477"/>
      <c r="TJZ48" s="477"/>
      <c r="TKA48" s="477"/>
      <c r="TKB48" s="477"/>
      <c r="TKC48" s="477"/>
      <c r="TKD48" s="477"/>
      <c r="TKE48" s="477"/>
      <c r="TKF48" s="477"/>
      <c r="TKG48" s="477"/>
      <c r="TKH48" s="477"/>
      <c r="TKI48" s="477"/>
      <c r="TKJ48" s="477"/>
      <c r="TKK48" s="477"/>
      <c r="TKL48" s="477" t="s">
        <v>76</v>
      </c>
      <c r="TKM48" s="477"/>
      <c r="TKN48" s="477"/>
      <c r="TKO48" s="477"/>
      <c r="TKP48" s="477"/>
      <c r="TKQ48" s="477"/>
      <c r="TKR48" s="477"/>
      <c r="TKS48" s="477"/>
      <c r="TKT48" s="477"/>
      <c r="TKU48" s="477"/>
      <c r="TKV48" s="477"/>
      <c r="TKW48" s="477"/>
      <c r="TKX48" s="477"/>
      <c r="TKY48" s="477"/>
      <c r="TKZ48" s="477"/>
      <c r="TLA48" s="477"/>
      <c r="TLB48" s="477" t="s">
        <v>76</v>
      </c>
      <c r="TLC48" s="477"/>
      <c r="TLD48" s="477"/>
      <c r="TLE48" s="477"/>
      <c r="TLF48" s="477"/>
      <c r="TLG48" s="477"/>
      <c r="TLH48" s="477"/>
      <c r="TLI48" s="477"/>
      <c r="TLJ48" s="477"/>
      <c r="TLK48" s="477"/>
      <c r="TLL48" s="477"/>
      <c r="TLM48" s="477"/>
      <c r="TLN48" s="477"/>
      <c r="TLO48" s="477"/>
      <c r="TLP48" s="477"/>
      <c r="TLQ48" s="477"/>
      <c r="TLR48" s="477" t="s">
        <v>76</v>
      </c>
      <c r="TLS48" s="477"/>
      <c r="TLT48" s="477"/>
      <c r="TLU48" s="477"/>
      <c r="TLV48" s="477"/>
      <c r="TLW48" s="477"/>
      <c r="TLX48" s="477"/>
      <c r="TLY48" s="477"/>
      <c r="TLZ48" s="477"/>
      <c r="TMA48" s="477"/>
      <c r="TMB48" s="477"/>
      <c r="TMC48" s="477"/>
      <c r="TMD48" s="477"/>
      <c r="TME48" s="477"/>
      <c r="TMF48" s="477"/>
      <c r="TMG48" s="477"/>
      <c r="TMH48" s="477" t="s">
        <v>76</v>
      </c>
      <c r="TMI48" s="477"/>
      <c r="TMJ48" s="477"/>
      <c r="TMK48" s="477"/>
      <c r="TML48" s="477"/>
      <c r="TMM48" s="477"/>
      <c r="TMN48" s="477"/>
      <c r="TMO48" s="477"/>
      <c r="TMP48" s="477"/>
      <c r="TMQ48" s="477"/>
      <c r="TMR48" s="477"/>
      <c r="TMS48" s="477"/>
      <c r="TMT48" s="477"/>
      <c r="TMU48" s="477"/>
      <c r="TMV48" s="477"/>
      <c r="TMW48" s="477"/>
      <c r="TMX48" s="477" t="s">
        <v>76</v>
      </c>
      <c r="TMY48" s="477"/>
      <c r="TMZ48" s="477"/>
      <c r="TNA48" s="477"/>
      <c r="TNB48" s="477"/>
      <c r="TNC48" s="477"/>
      <c r="TND48" s="477"/>
      <c r="TNE48" s="477"/>
      <c r="TNF48" s="477"/>
      <c r="TNG48" s="477"/>
      <c r="TNH48" s="477"/>
      <c r="TNI48" s="477"/>
      <c r="TNJ48" s="477"/>
      <c r="TNK48" s="477"/>
      <c r="TNL48" s="477"/>
      <c r="TNM48" s="477"/>
      <c r="TNN48" s="477" t="s">
        <v>76</v>
      </c>
      <c r="TNO48" s="477"/>
      <c r="TNP48" s="477"/>
      <c r="TNQ48" s="477"/>
      <c r="TNR48" s="477"/>
      <c r="TNS48" s="477"/>
      <c r="TNT48" s="477"/>
      <c r="TNU48" s="477"/>
      <c r="TNV48" s="477"/>
      <c r="TNW48" s="477"/>
      <c r="TNX48" s="477"/>
      <c r="TNY48" s="477"/>
      <c r="TNZ48" s="477"/>
      <c r="TOA48" s="477"/>
      <c r="TOB48" s="477"/>
      <c r="TOC48" s="477"/>
      <c r="TOD48" s="477" t="s">
        <v>76</v>
      </c>
      <c r="TOE48" s="477"/>
      <c r="TOF48" s="477"/>
      <c r="TOG48" s="477"/>
      <c r="TOH48" s="477"/>
      <c r="TOI48" s="477"/>
      <c r="TOJ48" s="477"/>
      <c r="TOK48" s="477"/>
      <c r="TOL48" s="477"/>
      <c r="TOM48" s="477"/>
      <c r="TON48" s="477"/>
      <c r="TOO48" s="477"/>
      <c r="TOP48" s="477"/>
      <c r="TOQ48" s="477"/>
      <c r="TOR48" s="477"/>
      <c r="TOS48" s="477"/>
      <c r="TOT48" s="477" t="s">
        <v>76</v>
      </c>
      <c r="TOU48" s="477"/>
      <c r="TOV48" s="477"/>
      <c r="TOW48" s="477"/>
      <c r="TOX48" s="477"/>
      <c r="TOY48" s="477"/>
      <c r="TOZ48" s="477"/>
      <c r="TPA48" s="477"/>
      <c r="TPB48" s="477"/>
      <c r="TPC48" s="477"/>
      <c r="TPD48" s="477"/>
      <c r="TPE48" s="477"/>
      <c r="TPF48" s="477"/>
      <c r="TPG48" s="477"/>
      <c r="TPH48" s="477"/>
      <c r="TPI48" s="477"/>
      <c r="TPJ48" s="477" t="s">
        <v>76</v>
      </c>
      <c r="TPK48" s="477"/>
      <c r="TPL48" s="477"/>
      <c r="TPM48" s="477"/>
      <c r="TPN48" s="477"/>
      <c r="TPO48" s="477"/>
      <c r="TPP48" s="477"/>
      <c r="TPQ48" s="477"/>
      <c r="TPR48" s="477"/>
      <c r="TPS48" s="477"/>
      <c r="TPT48" s="477"/>
      <c r="TPU48" s="477"/>
      <c r="TPV48" s="477"/>
      <c r="TPW48" s="477"/>
      <c r="TPX48" s="477"/>
      <c r="TPY48" s="477"/>
      <c r="TPZ48" s="477" t="s">
        <v>76</v>
      </c>
      <c r="TQA48" s="477"/>
      <c r="TQB48" s="477"/>
      <c r="TQC48" s="477"/>
      <c r="TQD48" s="477"/>
      <c r="TQE48" s="477"/>
      <c r="TQF48" s="477"/>
      <c r="TQG48" s="477"/>
      <c r="TQH48" s="477"/>
      <c r="TQI48" s="477"/>
      <c r="TQJ48" s="477"/>
      <c r="TQK48" s="477"/>
      <c r="TQL48" s="477"/>
      <c r="TQM48" s="477"/>
      <c r="TQN48" s="477"/>
      <c r="TQO48" s="477"/>
      <c r="TQP48" s="477" t="s">
        <v>76</v>
      </c>
      <c r="TQQ48" s="477"/>
      <c r="TQR48" s="477"/>
      <c r="TQS48" s="477"/>
      <c r="TQT48" s="477"/>
      <c r="TQU48" s="477"/>
      <c r="TQV48" s="477"/>
      <c r="TQW48" s="477"/>
      <c r="TQX48" s="477"/>
      <c r="TQY48" s="477"/>
      <c r="TQZ48" s="477"/>
      <c r="TRA48" s="477"/>
      <c r="TRB48" s="477"/>
      <c r="TRC48" s="477"/>
      <c r="TRD48" s="477"/>
      <c r="TRE48" s="477"/>
      <c r="TRF48" s="477" t="s">
        <v>76</v>
      </c>
      <c r="TRG48" s="477"/>
      <c r="TRH48" s="477"/>
      <c r="TRI48" s="477"/>
      <c r="TRJ48" s="477"/>
      <c r="TRK48" s="477"/>
      <c r="TRL48" s="477"/>
      <c r="TRM48" s="477"/>
      <c r="TRN48" s="477"/>
      <c r="TRO48" s="477"/>
      <c r="TRP48" s="477"/>
      <c r="TRQ48" s="477"/>
      <c r="TRR48" s="477"/>
      <c r="TRS48" s="477"/>
      <c r="TRT48" s="477"/>
      <c r="TRU48" s="477"/>
      <c r="TRV48" s="477" t="s">
        <v>76</v>
      </c>
      <c r="TRW48" s="477"/>
      <c r="TRX48" s="477"/>
      <c r="TRY48" s="477"/>
      <c r="TRZ48" s="477"/>
      <c r="TSA48" s="477"/>
      <c r="TSB48" s="477"/>
      <c r="TSC48" s="477"/>
      <c r="TSD48" s="477"/>
      <c r="TSE48" s="477"/>
      <c r="TSF48" s="477"/>
      <c r="TSG48" s="477"/>
      <c r="TSH48" s="477"/>
      <c r="TSI48" s="477"/>
      <c r="TSJ48" s="477"/>
      <c r="TSK48" s="477"/>
      <c r="TSL48" s="477" t="s">
        <v>76</v>
      </c>
      <c r="TSM48" s="477"/>
      <c r="TSN48" s="477"/>
      <c r="TSO48" s="477"/>
      <c r="TSP48" s="477"/>
      <c r="TSQ48" s="477"/>
      <c r="TSR48" s="477"/>
      <c r="TSS48" s="477"/>
      <c r="TST48" s="477"/>
      <c r="TSU48" s="477"/>
      <c r="TSV48" s="477"/>
      <c r="TSW48" s="477"/>
      <c r="TSX48" s="477"/>
      <c r="TSY48" s="477"/>
      <c r="TSZ48" s="477"/>
      <c r="TTA48" s="477"/>
      <c r="TTB48" s="477" t="s">
        <v>76</v>
      </c>
      <c r="TTC48" s="477"/>
      <c r="TTD48" s="477"/>
      <c r="TTE48" s="477"/>
      <c r="TTF48" s="477"/>
      <c r="TTG48" s="477"/>
      <c r="TTH48" s="477"/>
      <c r="TTI48" s="477"/>
      <c r="TTJ48" s="477"/>
      <c r="TTK48" s="477"/>
      <c r="TTL48" s="477"/>
      <c r="TTM48" s="477"/>
      <c r="TTN48" s="477"/>
      <c r="TTO48" s="477"/>
      <c r="TTP48" s="477"/>
      <c r="TTQ48" s="477"/>
      <c r="TTR48" s="477" t="s">
        <v>76</v>
      </c>
      <c r="TTS48" s="477"/>
      <c r="TTT48" s="477"/>
      <c r="TTU48" s="477"/>
      <c r="TTV48" s="477"/>
      <c r="TTW48" s="477"/>
      <c r="TTX48" s="477"/>
      <c r="TTY48" s="477"/>
      <c r="TTZ48" s="477"/>
      <c r="TUA48" s="477"/>
      <c r="TUB48" s="477"/>
      <c r="TUC48" s="477"/>
      <c r="TUD48" s="477"/>
      <c r="TUE48" s="477"/>
      <c r="TUF48" s="477"/>
      <c r="TUG48" s="477"/>
      <c r="TUH48" s="477" t="s">
        <v>76</v>
      </c>
      <c r="TUI48" s="477"/>
      <c r="TUJ48" s="477"/>
      <c r="TUK48" s="477"/>
      <c r="TUL48" s="477"/>
      <c r="TUM48" s="477"/>
      <c r="TUN48" s="477"/>
      <c r="TUO48" s="477"/>
      <c r="TUP48" s="477"/>
      <c r="TUQ48" s="477"/>
      <c r="TUR48" s="477"/>
      <c r="TUS48" s="477"/>
      <c r="TUT48" s="477"/>
      <c r="TUU48" s="477"/>
      <c r="TUV48" s="477"/>
      <c r="TUW48" s="477"/>
      <c r="TUX48" s="477" t="s">
        <v>76</v>
      </c>
      <c r="TUY48" s="477"/>
      <c r="TUZ48" s="477"/>
      <c r="TVA48" s="477"/>
      <c r="TVB48" s="477"/>
      <c r="TVC48" s="477"/>
      <c r="TVD48" s="477"/>
      <c r="TVE48" s="477"/>
      <c r="TVF48" s="477"/>
      <c r="TVG48" s="477"/>
      <c r="TVH48" s="477"/>
      <c r="TVI48" s="477"/>
      <c r="TVJ48" s="477"/>
      <c r="TVK48" s="477"/>
      <c r="TVL48" s="477"/>
      <c r="TVM48" s="477"/>
      <c r="TVN48" s="477" t="s">
        <v>76</v>
      </c>
      <c r="TVO48" s="477"/>
      <c r="TVP48" s="477"/>
      <c r="TVQ48" s="477"/>
      <c r="TVR48" s="477"/>
      <c r="TVS48" s="477"/>
      <c r="TVT48" s="477"/>
      <c r="TVU48" s="477"/>
      <c r="TVV48" s="477"/>
      <c r="TVW48" s="477"/>
      <c r="TVX48" s="477"/>
      <c r="TVY48" s="477"/>
      <c r="TVZ48" s="477"/>
      <c r="TWA48" s="477"/>
      <c r="TWB48" s="477"/>
      <c r="TWC48" s="477"/>
      <c r="TWD48" s="477" t="s">
        <v>76</v>
      </c>
      <c r="TWE48" s="477"/>
      <c r="TWF48" s="477"/>
      <c r="TWG48" s="477"/>
      <c r="TWH48" s="477"/>
      <c r="TWI48" s="477"/>
      <c r="TWJ48" s="477"/>
      <c r="TWK48" s="477"/>
      <c r="TWL48" s="477"/>
      <c r="TWM48" s="477"/>
      <c r="TWN48" s="477"/>
      <c r="TWO48" s="477"/>
      <c r="TWP48" s="477"/>
      <c r="TWQ48" s="477"/>
      <c r="TWR48" s="477"/>
      <c r="TWS48" s="477"/>
      <c r="TWT48" s="477" t="s">
        <v>76</v>
      </c>
      <c r="TWU48" s="477"/>
      <c r="TWV48" s="477"/>
      <c r="TWW48" s="477"/>
      <c r="TWX48" s="477"/>
      <c r="TWY48" s="477"/>
      <c r="TWZ48" s="477"/>
      <c r="TXA48" s="477"/>
      <c r="TXB48" s="477"/>
      <c r="TXC48" s="477"/>
      <c r="TXD48" s="477"/>
      <c r="TXE48" s="477"/>
      <c r="TXF48" s="477"/>
      <c r="TXG48" s="477"/>
      <c r="TXH48" s="477"/>
      <c r="TXI48" s="477"/>
      <c r="TXJ48" s="477" t="s">
        <v>76</v>
      </c>
      <c r="TXK48" s="477"/>
      <c r="TXL48" s="477"/>
      <c r="TXM48" s="477"/>
      <c r="TXN48" s="477"/>
      <c r="TXO48" s="477"/>
      <c r="TXP48" s="477"/>
      <c r="TXQ48" s="477"/>
      <c r="TXR48" s="477"/>
      <c r="TXS48" s="477"/>
      <c r="TXT48" s="477"/>
      <c r="TXU48" s="477"/>
      <c r="TXV48" s="477"/>
      <c r="TXW48" s="477"/>
      <c r="TXX48" s="477"/>
      <c r="TXY48" s="477"/>
      <c r="TXZ48" s="477" t="s">
        <v>76</v>
      </c>
      <c r="TYA48" s="477"/>
      <c r="TYB48" s="477"/>
      <c r="TYC48" s="477"/>
      <c r="TYD48" s="477"/>
      <c r="TYE48" s="477"/>
      <c r="TYF48" s="477"/>
      <c r="TYG48" s="477"/>
      <c r="TYH48" s="477"/>
      <c r="TYI48" s="477"/>
      <c r="TYJ48" s="477"/>
      <c r="TYK48" s="477"/>
      <c r="TYL48" s="477"/>
      <c r="TYM48" s="477"/>
      <c r="TYN48" s="477"/>
      <c r="TYO48" s="477"/>
      <c r="TYP48" s="477" t="s">
        <v>76</v>
      </c>
      <c r="TYQ48" s="477"/>
      <c r="TYR48" s="477"/>
      <c r="TYS48" s="477"/>
      <c r="TYT48" s="477"/>
      <c r="TYU48" s="477"/>
      <c r="TYV48" s="477"/>
      <c r="TYW48" s="477"/>
      <c r="TYX48" s="477"/>
      <c r="TYY48" s="477"/>
      <c r="TYZ48" s="477"/>
      <c r="TZA48" s="477"/>
      <c r="TZB48" s="477"/>
      <c r="TZC48" s="477"/>
      <c r="TZD48" s="477"/>
      <c r="TZE48" s="477"/>
      <c r="TZF48" s="477" t="s">
        <v>76</v>
      </c>
      <c r="TZG48" s="477"/>
      <c r="TZH48" s="477"/>
      <c r="TZI48" s="477"/>
      <c r="TZJ48" s="477"/>
      <c r="TZK48" s="477"/>
      <c r="TZL48" s="477"/>
      <c r="TZM48" s="477"/>
      <c r="TZN48" s="477"/>
      <c r="TZO48" s="477"/>
      <c r="TZP48" s="477"/>
      <c r="TZQ48" s="477"/>
      <c r="TZR48" s="477"/>
      <c r="TZS48" s="477"/>
      <c r="TZT48" s="477"/>
      <c r="TZU48" s="477"/>
      <c r="TZV48" s="477" t="s">
        <v>76</v>
      </c>
      <c r="TZW48" s="477"/>
      <c r="TZX48" s="477"/>
      <c r="TZY48" s="477"/>
      <c r="TZZ48" s="477"/>
      <c r="UAA48" s="477"/>
      <c r="UAB48" s="477"/>
      <c r="UAC48" s="477"/>
      <c r="UAD48" s="477"/>
      <c r="UAE48" s="477"/>
      <c r="UAF48" s="477"/>
      <c r="UAG48" s="477"/>
      <c r="UAH48" s="477"/>
      <c r="UAI48" s="477"/>
      <c r="UAJ48" s="477"/>
      <c r="UAK48" s="477"/>
      <c r="UAL48" s="477" t="s">
        <v>76</v>
      </c>
      <c r="UAM48" s="477"/>
      <c r="UAN48" s="477"/>
      <c r="UAO48" s="477"/>
      <c r="UAP48" s="477"/>
      <c r="UAQ48" s="477"/>
      <c r="UAR48" s="477"/>
      <c r="UAS48" s="477"/>
      <c r="UAT48" s="477"/>
      <c r="UAU48" s="477"/>
      <c r="UAV48" s="477"/>
      <c r="UAW48" s="477"/>
      <c r="UAX48" s="477"/>
      <c r="UAY48" s="477"/>
      <c r="UAZ48" s="477"/>
      <c r="UBA48" s="477"/>
      <c r="UBB48" s="477" t="s">
        <v>76</v>
      </c>
      <c r="UBC48" s="477"/>
      <c r="UBD48" s="477"/>
      <c r="UBE48" s="477"/>
      <c r="UBF48" s="477"/>
      <c r="UBG48" s="477"/>
      <c r="UBH48" s="477"/>
      <c r="UBI48" s="477"/>
      <c r="UBJ48" s="477"/>
      <c r="UBK48" s="477"/>
      <c r="UBL48" s="477"/>
      <c r="UBM48" s="477"/>
      <c r="UBN48" s="477"/>
      <c r="UBO48" s="477"/>
      <c r="UBP48" s="477"/>
      <c r="UBQ48" s="477"/>
      <c r="UBR48" s="477" t="s">
        <v>76</v>
      </c>
      <c r="UBS48" s="477"/>
      <c r="UBT48" s="477"/>
      <c r="UBU48" s="477"/>
      <c r="UBV48" s="477"/>
      <c r="UBW48" s="477"/>
      <c r="UBX48" s="477"/>
      <c r="UBY48" s="477"/>
      <c r="UBZ48" s="477"/>
      <c r="UCA48" s="477"/>
      <c r="UCB48" s="477"/>
      <c r="UCC48" s="477"/>
      <c r="UCD48" s="477"/>
      <c r="UCE48" s="477"/>
      <c r="UCF48" s="477"/>
      <c r="UCG48" s="477"/>
      <c r="UCH48" s="477" t="s">
        <v>76</v>
      </c>
      <c r="UCI48" s="477"/>
      <c r="UCJ48" s="477"/>
      <c r="UCK48" s="477"/>
      <c r="UCL48" s="477"/>
      <c r="UCM48" s="477"/>
      <c r="UCN48" s="477"/>
      <c r="UCO48" s="477"/>
      <c r="UCP48" s="477"/>
      <c r="UCQ48" s="477"/>
      <c r="UCR48" s="477"/>
      <c r="UCS48" s="477"/>
      <c r="UCT48" s="477"/>
      <c r="UCU48" s="477"/>
      <c r="UCV48" s="477"/>
      <c r="UCW48" s="477"/>
      <c r="UCX48" s="477" t="s">
        <v>76</v>
      </c>
      <c r="UCY48" s="477"/>
      <c r="UCZ48" s="477"/>
      <c r="UDA48" s="477"/>
      <c r="UDB48" s="477"/>
      <c r="UDC48" s="477"/>
      <c r="UDD48" s="477"/>
      <c r="UDE48" s="477"/>
      <c r="UDF48" s="477"/>
      <c r="UDG48" s="477"/>
      <c r="UDH48" s="477"/>
      <c r="UDI48" s="477"/>
      <c r="UDJ48" s="477"/>
      <c r="UDK48" s="477"/>
      <c r="UDL48" s="477"/>
      <c r="UDM48" s="477"/>
      <c r="UDN48" s="477" t="s">
        <v>76</v>
      </c>
      <c r="UDO48" s="477"/>
      <c r="UDP48" s="477"/>
      <c r="UDQ48" s="477"/>
      <c r="UDR48" s="477"/>
      <c r="UDS48" s="477"/>
      <c r="UDT48" s="477"/>
      <c r="UDU48" s="477"/>
      <c r="UDV48" s="477"/>
      <c r="UDW48" s="477"/>
      <c r="UDX48" s="477"/>
      <c r="UDY48" s="477"/>
      <c r="UDZ48" s="477"/>
      <c r="UEA48" s="477"/>
      <c r="UEB48" s="477"/>
      <c r="UEC48" s="477"/>
      <c r="UED48" s="477" t="s">
        <v>76</v>
      </c>
      <c r="UEE48" s="477"/>
      <c r="UEF48" s="477"/>
      <c r="UEG48" s="477"/>
      <c r="UEH48" s="477"/>
      <c r="UEI48" s="477"/>
      <c r="UEJ48" s="477"/>
      <c r="UEK48" s="477"/>
      <c r="UEL48" s="477"/>
      <c r="UEM48" s="477"/>
      <c r="UEN48" s="477"/>
      <c r="UEO48" s="477"/>
      <c r="UEP48" s="477"/>
      <c r="UEQ48" s="477"/>
      <c r="UER48" s="477"/>
      <c r="UES48" s="477"/>
      <c r="UET48" s="477" t="s">
        <v>76</v>
      </c>
      <c r="UEU48" s="477"/>
      <c r="UEV48" s="477"/>
      <c r="UEW48" s="477"/>
      <c r="UEX48" s="477"/>
      <c r="UEY48" s="477"/>
      <c r="UEZ48" s="477"/>
      <c r="UFA48" s="477"/>
      <c r="UFB48" s="477"/>
      <c r="UFC48" s="477"/>
      <c r="UFD48" s="477"/>
      <c r="UFE48" s="477"/>
      <c r="UFF48" s="477"/>
      <c r="UFG48" s="477"/>
      <c r="UFH48" s="477"/>
      <c r="UFI48" s="477"/>
      <c r="UFJ48" s="477" t="s">
        <v>76</v>
      </c>
      <c r="UFK48" s="477"/>
      <c r="UFL48" s="477"/>
      <c r="UFM48" s="477"/>
      <c r="UFN48" s="477"/>
      <c r="UFO48" s="477"/>
      <c r="UFP48" s="477"/>
      <c r="UFQ48" s="477"/>
      <c r="UFR48" s="477"/>
      <c r="UFS48" s="477"/>
      <c r="UFT48" s="477"/>
      <c r="UFU48" s="477"/>
      <c r="UFV48" s="477"/>
      <c r="UFW48" s="477"/>
      <c r="UFX48" s="477"/>
      <c r="UFY48" s="477"/>
      <c r="UFZ48" s="477" t="s">
        <v>76</v>
      </c>
      <c r="UGA48" s="477"/>
      <c r="UGB48" s="477"/>
      <c r="UGC48" s="477"/>
      <c r="UGD48" s="477"/>
      <c r="UGE48" s="477"/>
      <c r="UGF48" s="477"/>
      <c r="UGG48" s="477"/>
      <c r="UGH48" s="477"/>
      <c r="UGI48" s="477"/>
      <c r="UGJ48" s="477"/>
      <c r="UGK48" s="477"/>
      <c r="UGL48" s="477"/>
      <c r="UGM48" s="477"/>
      <c r="UGN48" s="477"/>
      <c r="UGO48" s="477"/>
      <c r="UGP48" s="477" t="s">
        <v>76</v>
      </c>
      <c r="UGQ48" s="477"/>
      <c r="UGR48" s="477"/>
      <c r="UGS48" s="477"/>
      <c r="UGT48" s="477"/>
      <c r="UGU48" s="477"/>
      <c r="UGV48" s="477"/>
      <c r="UGW48" s="477"/>
      <c r="UGX48" s="477"/>
      <c r="UGY48" s="477"/>
      <c r="UGZ48" s="477"/>
      <c r="UHA48" s="477"/>
      <c r="UHB48" s="477"/>
      <c r="UHC48" s="477"/>
      <c r="UHD48" s="477"/>
      <c r="UHE48" s="477"/>
      <c r="UHF48" s="477" t="s">
        <v>76</v>
      </c>
      <c r="UHG48" s="477"/>
      <c r="UHH48" s="477"/>
      <c r="UHI48" s="477"/>
      <c r="UHJ48" s="477"/>
      <c r="UHK48" s="477"/>
      <c r="UHL48" s="477"/>
      <c r="UHM48" s="477"/>
      <c r="UHN48" s="477"/>
      <c r="UHO48" s="477"/>
      <c r="UHP48" s="477"/>
      <c r="UHQ48" s="477"/>
      <c r="UHR48" s="477"/>
      <c r="UHS48" s="477"/>
      <c r="UHT48" s="477"/>
      <c r="UHU48" s="477"/>
      <c r="UHV48" s="477" t="s">
        <v>76</v>
      </c>
      <c r="UHW48" s="477"/>
      <c r="UHX48" s="477"/>
      <c r="UHY48" s="477"/>
      <c r="UHZ48" s="477"/>
      <c r="UIA48" s="477"/>
      <c r="UIB48" s="477"/>
      <c r="UIC48" s="477"/>
      <c r="UID48" s="477"/>
      <c r="UIE48" s="477"/>
      <c r="UIF48" s="477"/>
      <c r="UIG48" s="477"/>
      <c r="UIH48" s="477"/>
      <c r="UII48" s="477"/>
      <c r="UIJ48" s="477"/>
      <c r="UIK48" s="477"/>
      <c r="UIL48" s="477" t="s">
        <v>76</v>
      </c>
      <c r="UIM48" s="477"/>
      <c r="UIN48" s="477"/>
      <c r="UIO48" s="477"/>
      <c r="UIP48" s="477"/>
      <c r="UIQ48" s="477"/>
      <c r="UIR48" s="477"/>
      <c r="UIS48" s="477"/>
      <c r="UIT48" s="477"/>
      <c r="UIU48" s="477"/>
      <c r="UIV48" s="477"/>
      <c r="UIW48" s="477"/>
      <c r="UIX48" s="477"/>
      <c r="UIY48" s="477"/>
      <c r="UIZ48" s="477"/>
      <c r="UJA48" s="477"/>
      <c r="UJB48" s="477" t="s">
        <v>76</v>
      </c>
      <c r="UJC48" s="477"/>
      <c r="UJD48" s="477"/>
      <c r="UJE48" s="477"/>
      <c r="UJF48" s="477"/>
      <c r="UJG48" s="477"/>
      <c r="UJH48" s="477"/>
      <c r="UJI48" s="477"/>
      <c r="UJJ48" s="477"/>
      <c r="UJK48" s="477"/>
      <c r="UJL48" s="477"/>
      <c r="UJM48" s="477"/>
      <c r="UJN48" s="477"/>
      <c r="UJO48" s="477"/>
      <c r="UJP48" s="477"/>
      <c r="UJQ48" s="477"/>
      <c r="UJR48" s="477" t="s">
        <v>76</v>
      </c>
      <c r="UJS48" s="477"/>
      <c r="UJT48" s="477"/>
      <c r="UJU48" s="477"/>
      <c r="UJV48" s="477"/>
      <c r="UJW48" s="477"/>
      <c r="UJX48" s="477"/>
      <c r="UJY48" s="477"/>
      <c r="UJZ48" s="477"/>
      <c r="UKA48" s="477"/>
      <c r="UKB48" s="477"/>
      <c r="UKC48" s="477"/>
      <c r="UKD48" s="477"/>
      <c r="UKE48" s="477"/>
      <c r="UKF48" s="477"/>
      <c r="UKG48" s="477"/>
      <c r="UKH48" s="477" t="s">
        <v>76</v>
      </c>
      <c r="UKI48" s="477"/>
      <c r="UKJ48" s="477"/>
      <c r="UKK48" s="477"/>
      <c r="UKL48" s="477"/>
      <c r="UKM48" s="477"/>
      <c r="UKN48" s="477"/>
      <c r="UKO48" s="477"/>
      <c r="UKP48" s="477"/>
      <c r="UKQ48" s="477"/>
      <c r="UKR48" s="477"/>
      <c r="UKS48" s="477"/>
      <c r="UKT48" s="477"/>
      <c r="UKU48" s="477"/>
      <c r="UKV48" s="477"/>
      <c r="UKW48" s="477"/>
      <c r="UKX48" s="477" t="s">
        <v>76</v>
      </c>
      <c r="UKY48" s="477"/>
      <c r="UKZ48" s="477"/>
      <c r="ULA48" s="477"/>
      <c r="ULB48" s="477"/>
      <c r="ULC48" s="477"/>
      <c r="ULD48" s="477"/>
      <c r="ULE48" s="477"/>
      <c r="ULF48" s="477"/>
      <c r="ULG48" s="477"/>
      <c r="ULH48" s="477"/>
      <c r="ULI48" s="477"/>
      <c r="ULJ48" s="477"/>
      <c r="ULK48" s="477"/>
      <c r="ULL48" s="477"/>
      <c r="ULM48" s="477"/>
      <c r="ULN48" s="477" t="s">
        <v>76</v>
      </c>
      <c r="ULO48" s="477"/>
      <c r="ULP48" s="477"/>
      <c r="ULQ48" s="477"/>
      <c r="ULR48" s="477"/>
      <c r="ULS48" s="477"/>
      <c r="ULT48" s="477"/>
      <c r="ULU48" s="477"/>
      <c r="ULV48" s="477"/>
      <c r="ULW48" s="477"/>
      <c r="ULX48" s="477"/>
      <c r="ULY48" s="477"/>
      <c r="ULZ48" s="477"/>
      <c r="UMA48" s="477"/>
      <c r="UMB48" s="477"/>
      <c r="UMC48" s="477"/>
      <c r="UMD48" s="477" t="s">
        <v>76</v>
      </c>
      <c r="UME48" s="477"/>
      <c r="UMF48" s="477"/>
      <c r="UMG48" s="477"/>
      <c r="UMH48" s="477"/>
      <c r="UMI48" s="477"/>
      <c r="UMJ48" s="477"/>
      <c r="UMK48" s="477"/>
      <c r="UML48" s="477"/>
      <c r="UMM48" s="477"/>
      <c r="UMN48" s="477"/>
      <c r="UMO48" s="477"/>
      <c r="UMP48" s="477"/>
      <c r="UMQ48" s="477"/>
      <c r="UMR48" s="477"/>
      <c r="UMS48" s="477"/>
      <c r="UMT48" s="477" t="s">
        <v>76</v>
      </c>
      <c r="UMU48" s="477"/>
      <c r="UMV48" s="477"/>
      <c r="UMW48" s="477"/>
      <c r="UMX48" s="477"/>
      <c r="UMY48" s="477"/>
      <c r="UMZ48" s="477"/>
      <c r="UNA48" s="477"/>
      <c r="UNB48" s="477"/>
      <c r="UNC48" s="477"/>
      <c r="UND48" s="477"/>
      <c r="UNE48" s="477"/>
      <c r="UNF48" s="477"/>
      <c r="UNG48" s="477"/>
      <c r="UNH48" s="477"/>
      <c r="UNI48" s="477"/>
      <c r="UNJ48" s="477" t="s">
        <v>76</v>
      </c>
      <c r="UNK48" s="477"/>
      <c r="UNL48" s="477"/>
      <c r="UNM48" s="477"/>
      <c r="UNN48" s="477"/>
      <c r="UNO48" s="477"/>
      <c r="UNP48" s="477"/>
      <c r="UNQ48" s="477"/>
      <c r="UNR48" s="477"/>
      <c r="UNS48" s="477"/>
      <c r="UNT48" s="477"/>
      <c r="UNU48" s="477"/>
      <c r="UNV48" s="477"/>
      <c r="UNW48" s="477"/>
      <c r="UNX48" s="477"/>
      <c r="UNY48" s="477"/>
      <c r="UNZ48" s="477" t="s">
        <v>76</v>
      </c>
      <c r="UOA48" s="477"/>
      <c r="UOB48" s="477"/>
      <c r="UOC48" s="477"/>
      <c r="UOD48" s="477"/>
      <c r="UOE48" s="477"/>
      <c r="UOF48" s="477"/>
      <c r="UOG48" s="477"/>
      <c r="UOH48" s="477"/>
      <c r="UOI48" s="477"/>
      <c r="UOJ48" s="477"/>
      <c r="UOK48" s="477"/>
      <c r="UOL48" s="477"/>
      <c r="UOM48" s="477"/>
      <c r="UON48" s="477"/>
      <c r="UOO48" s="477"/>
      <c r="UOP48" s="477" t="s">
        <v>76</v>
      </c>
      <c r="UOQ48" s="477"/>
      <c r="UOR48" s="477"/>
      <c r="UOS48" s="477"/>
      <c r="UOT48" s="477"/>
      <c r="UOU48" s="477"/>
      <c r="UOV48" s="477"/>
      <c r="UOW48" s="477"/>
      <c r="UOX48" s="477"/>
      <c r="UOY48" s="477"/>
      <c r="UOZ48" s="477"/>
      <c r="UPA48" s="477"/>
      <c r="UPB48" s="477"/>
      <c r="UPC48" s="477"/>
      <c r="UPD48" s="477"/>
      <c r="UPE48" s="477"/>
      <c r="UPF48" s="477" t="s">
        <v>76</v>
      </c>
      <c r="UPG48" s="477"/>
      <c r="UPH48" s="477"/>
      <c r="UPI48" s="477"/>
      <c r="UPJ48" s="477"/>
      <c r="UPK48" s="477"/>
      <c r="UPL48" s="477"/>
      <c r="UPM48" s="477"/>
      <c r="UPN48" s="477"/>
      <c r="UPO48" s="477"/>
      <c r="UPP48" s="477"/>
      <c r="UPQ48" s="477"/>
      <c r="UPR48" s="477"/>
      <c r="UPS48" s="477"/>
      <c r="UPT48" s="477"/>
      <c r="UPU48" s="477"/>
      <c r="UPV48" s="477" t="s">
        <v>76</v>
      </c>
      <c r="UPW48" s="477"/>
      <c r="UPX48" s="477"/>
      <c r="UPY48" s="477"/>
      <c r="UPZ48" s="477"/>
      <c r="UQA48" s="477"/>
      <c r="UQB48" s="477"/>
      <c r="UQC48" s="477"/>
      <c r="UQD48" s="477"/>
      <c r="UQE48" s="477"/>
      <c r="UQF48" s="477"/>
      <c r="UQG48" s="477"/>
      <c r="UQH48" s="477"/>
      <c r="UQI48" s="477"/>
      <c r="UQJ48" s="477"/>
      <c r="UQK48" s="477"/>
      <c r="UQL48" s="477" t="s">
        <v>76</v>
      </c>
      <c r="UQM48" s="477"/>
      <c r="UQN48" s="477"/>
      <c r="UQO48" s="477"/>
      <c r="UQP48" s="477"/>
      <c r="UQQ48" s="477"/>
      <c r="UQR48" s="477"/>
      <c r="UQS48" s="477"/>
      <c r="UQT48" s="477"/>
      <c r="UQU48" s="477"/>
      <c r="UQV48" s="477"/>
      <c r="UQW48" s="477"/>
      <c r="UQX48" s="477"/>
      <c r="UQY48" s="477"/>
      <c r="UQZ48" s="477"/>
      <c r="URA48" s="477"/>
      <c r="URB48" s="477" t="s">
        <v>76</v>
      </c>
      <c r="URC48" s="477"/>
      <c r="URD48" s="477"/>
      <c r="URE48" s="477"/>
      <c r="URF48" s="477"/>
      <c r="URG48" s="477"/>
      <c r="URH48" s="477"/>
      <c r="URI48" s="477"/>
      <c r="URJ48" s="477"/>
      <c r="URK48" s="477"/>
      <c r="URL48" s="477"/>
      <c r="URM48" s="477"/>
      <c r="URN48" s="477"/>
      <c r="URO48" s="477"/>
      <c r="URP48" s="477"/>
      <c r="URQ48" s="477"/>
      <c r="URR48" s="477" t="s">
        <v>76</v>
      </c>
      <c r="URS48" s="477"/>
      <c r="URT48" s="477"/>
      <c r="URU48" s="477"/>
      <c r="URV48" s="477"/>
      <c r="URW48" s="477"/>
      <c r="URX48" s="477"/>
      <c r="URY48" s="477"/>
      <c r="URZ48" s="477"/>
      <c r="USA48" s="477"/>
      <c r="USB48" s="477"/>
      <c r="USC48" s="477"/>
      <c r="USD48" s="477"/>
      <c r="USE48" s="477"/>
      <c r="USF48" s="477"/>
      <c r="USG48" s="477"/>
      <c r="USH48" s="477" t="s">
        <v>76</v>
      </c>
      <c r="USI48" s="477"/>
      <c r="USJ48" s="477"/>
      <c r="USK48" s="477"/>
      <c r="USL48" s="477"/>
      <c r="USM48" s="477"/>
      <c r="USN48" s="477"/>
      <c r="USO48" s="477"/>
      <c r="USP48" s="477"/>
      <c r="USQ48" s="477"/>
      <c r="USR48" s="477"/>
      <c r="USS48" s="477"/>
      <c r="UST48" s="477"/>
      <c r="USU48" s="477"/>
      <c r="USV48" s="477"/>
      <c r="USW48" s="477"/>
      <c r="USX48" s="477" t="s">
        <v>76</v>
      </c>
      <c r="USY48" s="477"/>
      <c r="USZ48" s="477"/>
      <c r="UTA48" s="477"/>
      <c r="UTB48" s="477"/>
      <c r="UTC48" s="477"/>
      <c r="UTD48" s="477"/>
      <c r="UTE48" s="477"/>
      <c r="UTF48" s="477"/>
      <c r="UTG48" s="477"/>
      <c r="UTH48" s="477"/>
      <c r="UTI48" s="477"/>
      <c r="UTJ48" s="477"/>
      <c r="UTK48" s="477"/>
      <c r="UTL48" s="477"/>
      <c r="UTM48" s="477"/>
      <c r="UTN48" s="477" t="s">
        <v>76</v>
      </c>
      <c r="UTO48" s="477"/>
      <c r="UTP48" s="477"/>
      <c r="UTQ48" s="477"/>
      <c r="UTR48" s="477"/>
      <c r="UTS48" s="477"/>
      <c r="UTT48" s="477"/>
      <c r="UTU48" s="477"/>
      <c r="UTV48" s="477"/>
      <c r="UTW48" s="477"/>
      <c r="UTX48" s="477"/>
      <c r="UTY48" s="477"/>
      <c r="UTZ48" s="477"/>
      <c r="UUA48" s="477"/>
      <c r="UUB48" s="477"/>
      <c r="UUC48" s="477"/>
      <c r="UUD48" s="477" t="s">
        <v>76</v>
      </c>
      <c r="UUE48" s="477"/>
      <c r="UUF48" s="477"/>
      <c r="UUG48" s="477"/>
      <c r="UUH48" s="477"/>
      <c r="UUI48" s="477"/>
      <c r="UUJ48" s="477"/>
      <c r="UUK48" s="477"/>
      <c r="UUL48" s="477"/>
      <c r="UUM48" s="477"/>
      <c r="UUN48" s="477"/>
      <c r="UUO48" s="477"/>
      <c r="UUP48" s="477"/>
      <c r="UUQ48" s="477"/>
      <c r="UUR48" s="477"/>
      <c r="UUS48" s="477"/>
      <c r="UUT48" s="477" t="s">
        <v>76</v>
      </c>
      <c r="UUU48" s="477"/>
      <c r="UUV48" s="477"/>
      <c r="UUW48" s="477"/>
      <c r="UUX48" s="477"/>
      <c r="UUY48" s="477"/>
      <c r="UUZ48" s="477"/>
      <c r="UVA48" s="477"/>
      <c r="UVB48" s="477"/>
      <c r="UVC48" s="477"/>
      <c r="UVD48" s="477"/>
      <c r="UVE48" s="477"/>
      <c r="UVF48" s="477"/>
      <c r="UVG48" s="477"/>
      <c r="UVH48" s="477"/>
      <c r="UVI48" s="477"/>
      <c r="UVJ48" s="477" t="s">
        <v>76</v>
      </c>
      <c r="UVK48" s="477"/>
      <c r="UVL48" s="477"/>
      <c r="UVM48" s="477"/>
      <c r="UVN48" s="477"/>
      <c r="UVO48" s="477"/>
      <c r="UVP48" s="477"/>
      <c r="UVQ48" s="477"/>
      <c r="UVR48" s="477"/>
      <c r="UVS48" s="477"/>
      <c r="UVT48" s="477"/>
      <c r="UVU48" s="477"/>
      <c r="UVV48" s="477"/>
      <c r="UVW48" s="477"/>
      <c r="UVX48" s="477"/>
      <c r="UVY48" s="477"/>
      <c r="UVZ48" s="477" t="s">
        <v>76</v>
      </c>
      <c r="UWA48" s="477"/>
      <c r="UWB48" s="477"/>
      <c r="UWC48" s="477"/>
      <c r="UWD48" s="477"/>
      <c r="UWE48" s="477"/>
      <c r="UWF48" s="477"/>
      <c r="UWG48" s="477"/>
      <c r="UWH48" s="477"/>
      <c r="UWI48" s="477"/>
      <c r="UWJ48" s="477"/>
      <c r="UWK48" s="477"/>
      <c r="UWL48" s="477"/>
      <c r="UWM48" s="477"/>
      <c r="UWN48" s="477"/>
      <c r="UWO48" s="477"/>
      <c r="UWP48" s="477" t="s">
        <v>76</v>
      </c>
      <c r="UWQ48" s="477"/>
      <c r="UWR48" s="477"/>
      <c r="UWS48" s="477"/>
      <c r="UWT48" s="477"/>
      <c r="UWU48" s="477"/>
      <c r="UWV48" s="477"/>
      <c r="UWW48" s="477"/>
      <c r="UWX48" s="477"/>
      <c r="UWY48" s="477"/>
      <c r="UWZ48" s="477"/>
      <c r="UXA48" s="477"/>
      <c r="UXB48" s="477"/>
      <c r="UXC48" s="477"/>
      <c r="UXD48" s="477"/>
      <c r="UXE48" s="477"/>
      <c r="UXF48" s="477" t="s">
        <v>76</v>
      </c>
      <c r="UXG48" s="477"/>
      <c r="UXH48" s="477"/>
      <c r="UXI48" s="477"/>
      <c r="UXJ48" s="477"/>
      <c r="UXK48" s="477"/>
      <c r="UXL48" s="477"/>
      <c r="UXM48" s="477"/>
      <c r="UXN48" s="477"/>
      <c r="UXO48" s="477"/>
      <c r="UXP48" s="477"/>
      <c r="UXQ48" s="477"/>
      <c r="UXR48" s="477"/>
      <c r="UXS48" s="477"/>
      <c r="UXT48" s="477"/>
      <c r="UXU48" s="477"/>
      <c r="UXV48" s="477" t="s">
        <v>76</v>
      </c>
      <c r="UXW48" s="477"/>
      <c r="UXX48" s="477"/>
      <c r="UXY48" s="477"/>
      <c r="UXZ48" s="477"/>
      <c r="UYA48" s="477"/>
      <c r="UYB48" s="477"/>
      <c r="UYC48" s="477"/>
      <c r="UYD48" s="477"/>
      <c r="UYE48" s="477"/>
      <c r="UYF48" s="477"/>
      <c r="UYG48" s="477"/>
      <c r="UYH48" s="477"/>
      <c r="UYI48" s="477"/>
      <c r="UYJ48" s="477"/>
      <c r="UYK48" s="477"/>
      <c r="UYL48" s="477" t="s">
        <v>76</v>
      </c>
      <c r="UYM48" s="477"/>
      <c r="UYN48" s="477"/>
      <c r="UYO48" s="477"/>
      <c r="UYP48" s="477"/>
      <c r="UYQ48" s="477"/>
      <c r="UYR48" s="477"/>
      <c r="UYS48" s="477"/>
      <c r="UYT48" s="477"/>
      <c r="UYU48" s="477"/>
      <c r="UYV48" s="477"/>
      <c r="UYW48" s="477"/>
      <c r="UYX48" s="477"/>
      <c r="UYY48" s="477"/>
      <c r="UYZ48" s="477"/>
      <c r="UZA48" s="477"/>
      <c r="UZB48" s="477" t="s">
        <v>76</v>
      </c>
      <c r="UZC48" s="477"/>
      <c r="UZD48" s="477"/>
      <c r="UZE48" s="477"/>
      <c r="UZF48" s="477"/>
      <c r="UZG48" s="477"/>
      <c r="UZH48" s="477"/>
      <c r="UZI48" s="477"/>
      <c r="UZJ48" s="477"/>
      <c r="UZK48" s="477"/>
      <c r="UZL48" s="477"/>
      <c r="UZM48" s="477"/>
      <c r="UZN48" s="477"/>
      <c r="UZO48" s="477"/>
      <c r="UZP48" s="477"/>
      <c r="UZQ48" s="477"/>
      <c r="UZR48" s="477" t="s">
        <v>76</v>
      </c>
      <c r="UZS48" s="477"/>
      <c r="UZT48" s="477"/>
      <c r="UZU48" s="477"/>
      <c r="UZV48" s="477"/>
      <c r="UZW48" s="477"/>
      <c r="UZX48" s="477"/>
      <c r="UZY48" s="477"/>
      <c r="UZZ48" s="477"/>
      <c r="VAA48" s="477"/>
      <c r="VAB48" s="477"/>
      <c r="VAC48" s="477"/>
      <c r="VAD48" s="477"/>
      <c r="VAE48" s="477"/>
      <c r="VAF48" s="477"/>
      <c r="VAG48" s="477"/>
      <c r="VAH48" s="477" t="s">
        <v>76</v>
      </c>
      <c r="VAI48" s="477"/>
      <c r="VAJ48" s="477"/>
      <c r="VAK48" s="477"/>
      <c r="VAL48" s="477"/>
      <c r="VAM48" s="477"/>
      <c r="VAN48" s="477"/>
      <c r="VAO48" s="477"/>
      <c r="VAP48" s="477"/>
      <c r="VAQ48" s="477"/>
      <c r="VAR48" s="477"/>
      <c r="VAS48" s="477"/>
      <c r="VAT48" s="477"/>
      <c r="VAU48" s="477"/>
      <c r="VAV48" s="477"/>
      <c r="VAW48" s="477"/>
      <c r="VAX48" s="477" t="s">
        <v>76</v>
      </c>
      <c r="VAY48" s="477"/>
      <c r="VAZ48" s="477"/>
      <c r="VBA48" s="477"/>
      <c r="VBB48" s="477"/>
      <c r="VBC48" s="477"/>
      <c r="VBD48" s="477"/>
      <c r="VBE48" s="477"/>
      <c r="VBF48" s="477"/>
      <c r="VBG48" s="477"/>
      <c r="VBH48" s="477"/>
      <c r="VBI48" s="477"/>
      <c r="VBJ48" s="477"/>
      <c r="VBK48" s="477"/>
      <c r="VBL48" s="477"/>
      <c r="VBM48" s="477"/>
      <c r="VBN48" s="477" t="s">
        <v>76</v>
      </c>
      <c r="VBO48" s="477"/>
      <c r="VBP48" s="477"/>
      <c r="VBQ48" s="477"/>
      <c r="VBR48" s="477"/>
      <c r="VBS48" s="477"/>
      <c r="VBT48" s="477"/>
      <c r="VBU48" s="477"/>
      <c r="VBV48" s="477"/>
      <c r="VBW48" s="477"/>
      <c r="VBX48" s="477"/>
      <c r="VBY48" s="477"/>
      <c r="VBZ48" s="477"/>
      <c r="VCA48" s="477"/>
      <c r="VCB48" s="477"/>
      <c r="VCC48" s="477"/>
      <c r="VCD48" s="477" t="s">
        <v>76</v>
      </c>
      <c r="VCE48" s="477"/>
      <c r="VCF48" s="477"/>
      <c r="VCG48" s="477"/>
      <c r="VCH48" s="477"/>
      <c r="VCI48" s="477"/>
      <c r="VCJ48" s="477"/>
      <c r="VCK48" s="477"/>
      <c r="VCL48" s="477"/>
      <c r="VCM48" s="477"/>
      <c r="VCN48" s="477"/>
      <c r="VCO48" s="477"/>
      <c r="VCP48" s="477"/>
      <c r="VCQ48" s="477"/>
      <c r="VCR48" s="477"/>
      <c r="VCS48" s="477"/>
      <c r="VCT48" s="477" t="s">
        <v>76</v>
      </c>
      <c r="VCU48" s="477"/>
      <c r="VCV48" s="477"/>
      <c r="VCW48" s="477"/>
      <c r="VCX48" s="477"/>
      <c r="VCY48" s="477"/>
      <c r="VCZ48" s="477"/>
      <c r="VDA48" s="477"/>
      <c r="VDB48" s="477"/>
      <c r="VDC48" s="477"/>
      <c r="VDD48" s="477"/>
      <c r="VDE48" s="477"/>
      <c r="VDF48" s="477"/>
      <c r="VDG48" s="477"/>
      <c r="VDH48" s="477"/>
      <c r="VDI48" s="477"/>
      <c r="VDJ48" s="477" t="s">
        <v>76</v>
      </c>
      <c r="VDK48" s="477"/>
      <c r="VDL48" s="477"/>
      <c r="VDM48" s="477"/>
      <c r="VDN48" s="477"/>
      <c r="VDO48" s="477"/>
      <c r="VDP48" s="477"/>
      <c r="VDQ48" s="477"/>
      <c r="VDR48" s="477"/>
      <c r="VDS48" s="477"/>
      <c r="VDT48" s="477"/>
      <c r="VDU48" s="477"/>
      <c r="VDV48" s="477"/>
      <c r="VDW48" s="477"/>
      <c r="VDX48" s="477"/>
      <c r="VDY48" s="477"/>
      <c r="VDZ48" s="477" t="s">
        <v>76</v>
      </c>
      <c r="VEA48" s="477"/>
      <c r="VEB48" s="477"/>
      <c r="VEC48" s="477"/>
      <c r="VED48" s="477"/>
      <c r="VEE48" s="477"/>
      <c r="VEF48" s="477"/>
      <c r="VEG48" s="477"/>
      <c r="VEH48" s="477"/>
      <c r="VEI48" s="477"/>
      <c r="VEJ48" s="477"/>
      <c r="VEK48" s="477"/>
      <c r="VEL48" s="477"/>
      <c r="VEM48" s="477"/>
      <c r="VEN48" s="477"/>
      <c r="VEO48" s="477"/>
      <c r="VEP48" s="477" t="s">
        <v>76</v>
      </c>
      <c r="VEQ48" s="477"/>
      <c r="VER48" s="477"/>
      <c r="VES48" s="477"/>
      <c r="VET48" s="477"/>
      <c r="VEU48" s="477"/>
      <c r="VEV48" s="477"/>
      <c r="VEW48" s="477"/>
      <c r="VEX48" s="477"/>
      <c r="VEY48" s="477"/>
      <c r="VEZ48" s="477"/>
      <c r="VFA48" s="477"/>
      <c r="VFB48" s="477"/>
      <c r="VFC48" s="477"/>
      <c r="VFD48" s="477"/>
      <c r="VFE48" s="477"/>
      <c r="VFF48" s="477" t="s">
        <v>76</v>
      </c>
      <c r="VFG48" s="477"/>
      <c r="VFH48" s="477"/>
      <c r="VFI48" s="477"/>
      <c r="VFJ48" s="477"/>
      <c r="VFK48" s="477"/>
      <c r="VFL48" s="477"/>
      <c r="VFM48" s="477"/>
      <c r="VFN48" s="477"/>
      <c r="VFO48" s="477"/>
      <c r="VFP48" s="477"/>
      <c r="VFQ48" s="477"/>
      <c r="VFR48" s="477"/>
      <c r="VFS48" s="477"/>
      <c r="VFT48" s="477"/>
      <c r="VFU48" s="477"/>
      <c r="VFV48" s="477" t="s">
        <v>76</v>
      </c>
      <c r="VFW48" s="477"/>
      <c r="VFX48" s="477"/>
      <c r="VFY48" s="477"/>
      <c r="VFZ48" s="477"/>
      <c r="VGA48" s="477"/>
      <c r="VGB48" s="477"/>
      <c r="VGC48" s="477"/>
      <c r="VGD48" s="477"/>
      <c r="VGE48" s="477"/>
      <c r="VGF48" s="477"/>
      <c r="VGG48" s="477"/>
      <c r="VGH48" s="477"/>
      <c r="VGI48" s="477"/>
      <c r="VGJ48" s="477"/>
      <c r="VGK48" s="477"/>
      <c r="VGL48" s="477" t="s">
        <v>76</v>
      </c>
      <c r="VGM48" s="477"/>
      <c r="VGN48" s="477"/>
      <c r="VGO48" s="477"/>
      <c r="VGP48" s="477"/>
      <c r="VGQ48" s="477"/>
      <c r="VGR48" s="477"/>
      <c r="VGS48" s="477"/>
      <c r="VGT48" s="477"/>
      <c r="VGU48" s="477"/>
      <c r="VGV48" s="477"/>
      <c r="VGW48" s="477"/>
      <c r="VGX48" s="477"/>
      <c r="VGY48" s="477"/>
      <c r="VGZ48" s="477"/>
      <c r="VHA48" s="477"/>
      <c r="VHB48" s="477" t="s">
        <v>76</v>
      </c>
      <c r="VHC48" s="477"/>
      <c r="VHD48" s="477"/>
      <c r="VHE48" s="477"/>
      <c r="VHF48" s="477"/>
      <c r="VHG48" s="477"/>
      <c r="VHH48" s="477"/>
      <c r="VHI48" s="477"/>
      <c r="VHJ48" s="477"/>
      <c r="VHK48" s="477"/>
      <c r="VHL48" s="477"/>
      <c r="VHM48" s="477"/>
      <c r="VHN48" s="477"/>
      <c r="VHO48" s="477"/>
      <c r="VHP48" s="477"/>
      <c r="VHQ48" s="477"/>
      <c r="VHR48" s="477" t="s">
        <v>76</v>
      </c>
      <c r="VHS48" s="477"/>
      <c r="VHT48" s="477"/>
      <c r="VHU48" s="477"/>
      <c r="VHV48" s="477"/>
      <c r="VHW48" s="477"/>
      <c r="VHX48" s="477"/>
      <c r="VHY48" s="477"/>
      <c r="VHZ48" s="477"/>
      <c r="VIA48" s="477"/>
      <c r="VIB48" s="477"/>
      <c r="VIC48" s="477"/>
      <c r="VID48" s="477"/>
      <c r="VIE48" s="477"/>
      <c r="VIF48" s="477"/>
      <c r="VIG48" s="477"/>
      <c r="VIH48" s="477" t="s">
        <v>76</v>
      </c>
      <c r="VII48" s="477"/>
      <c r="VIJ48" s="477"/>
      <c r="VIK48" s="477"/>
      <c r="VIL48" s="477"/>
      <c r="VIM48" s="477"/>
      <c r="VIN48" s="477"/>
      <c r="VIO48" s="477"/>
      <c r="VIP48" s="477"/>
      <c r="VIQ48" s="477"/>
      <c r="VIR48" s="477"/>
      <c r="VIS48" s="477"/>
      <c r="VIT48" s="477"/>
      <c r="VIU48" s="477"/>
      <c r="VIV48" s="477"/>
      <c r="VIW48" s="477"/>
      <c r="VIX48" s="477" t="s">
        <v>76</v>
      </c>
      <c r="VIY48" s="477"/>
      <c r="VIZ48" s="477"/>
      <c r="VJA48" s="477"/>
      <c r="VJB48" s="477"/>
      <c r="VJC48" s="477"/>
      <c r="VJD48" s="477"/>
      <c r="VJE48" s="477"/>
      <c r="VJF48" s="477"/>
      <c r="VJG48" s="477"/>
      <c r="VJH48" s="477"/>
      <c r="VJI48" s="477"/>
      <c r="VJJ48" s="477"/>
      <c r="VJK48" s="477"/>
      <c r="VJL48" s="477"/>
      <c r="VJM48" s="477"/>
      <c r="VJN48" s="477" t="s">
        <v>76</v>
      </c>
      <c r="VJO48" s="477"/>
      <c r="VJP48" s="477"/>
      <c r="VJQ48" s="477"/>
      <c r="VJR48" s="477"/>
      <c r="VJS48" s="477"/>
      <c r="VJT48" s="477"/>
      <c r="VJU48" s="477"/>
      <c r="VJV48" s="477"/>
      <c r="VJW48" s="477"/>
      <c r="VJX48" s="477"/>
      <c r="VJY48" s="477"/>
      <c r="VJZ48" s="477"/>
      <c r="VKA48" s="477"/>
      <c r="VKB48" s="477"/>
      <c r="VKC48" s="477"/>
      <c r="VKD48" s="477" t="s">
        <v>76</v>
      </c>
      <c r="VKE48" s="477"/>
      <c r="VKF48" s="477"/>
      <c r="VKG48" s="477"/>
      <c r="VKH48" s="477"/>
      <c r="VKI48" s="477"/>
      <c r="VKJ48" s="477"/>
      <c r="VKK48" s="477"/>
      <c r="VKL48" s="477"/>
      <c r="VKM48" s="477"/>
      <c r="VKN48" s="477"/>
      <c r="VKO48" s="477"/>
      <c r="VKP48" s="477"/>
      <c r="VKQ48" s="477"/>
      <c r="VKR48" s="477"/>
      <c r="VKS48" s="477"/>
      <c r="VKT48" s="477" t="s">
        <v>76</v>
      </c>
      <c r="VKU48" s="477"/>
      <c r="VKV48" s="477"/>
      <c r="VKW48" s="477"/>
      <c r="VKX48" s="477"/>
      <c r="VKY48" s="477"/>
      <c r="VKZ48" s="477"/>
      <c r="VLA48" s="477"/>
      <c r="VLB48" s="477"/>
      <c r="VLC48" s="477"/>
      <c r="VLD48" s="477"/>
      <c r="VLE48" s="477"/>
      <c r="VLF48" s="477"/>
      <c r="VLG48" s="477"/>
      <c r="VLH48" s="477"/>
      <c r="VLI48" s="477"/>
      <c r="VLJ48" s="477" t="s">
        <v>76</v>
      </c>
      <c r="VLK48" s="477"/>
      <c r="VLL48" s="477"/>
      <c r="VLM48" s="477"/>
      <c r="VLN48" s="477"/>
      <c r="VLO48" s="477"/>
      <c r="VLP48" s="477"/>
      <c r="VLQ48" s="477"/>
      <c r="VLR48" s="477"/>
      <c r="VLS48" s="477"/>
      <c r="VLT48" s="477"/>
      <c r="VLU48" s="477"/>
      <c r="VLV48" s="477"/>
      <c r="VLW48" s="477"/>
      <c r="VLX48" s="477"/>
      <c r="VLY48" s="477"/>
      <c r="VLZ48" s="477" t="s">
        <v>76</v>
      </c>
      <c r="VMA48" s="477"/>
      <c r="VMB48" s="477"/>
      <c r="VMC48" s="477"/>
      <c r="VMD48" s="477"/>
      <c r="VME48" s="477"/>
      <c r="VMF48" s="477"/>
      <c r="VMG48" s="477"/>
      <c r="VMH48" s="477"/>
      <c r="VMI48" s="477"/>
      <c r="VMJ48" s="477"/>
      <c r="VMK48" s="477"/>
      <c r="VML48" s="477"/>
      <c r="VMM48" s="477"/>
      <c r="VMN48" s="477"/>
      <c r="VMO48" s="477"/>
      <c r="VMP48" s="477" t="s">
        <v>76</v>
      </c>
      <c r="VMQ48" s="477"/>
      <c r="VMR48" s="477"/>
      <c r="VMS48" s="477"/>
      <c r="VMT48" s="477"/>
      <c r="VMU48" s="477"/>
      <c r="VMV48" s="477"/>
      <c r="VMW48" s="477"/>
      <c r="VMX48" s="477"/>
      <c r="VMY48" s="477"/>
      <c r="VMZ48" s="477"/>
      <c r="VNA48" s="477"/>
      <c r="VNB48" s="477"/>
      <c r="VNC48" s="477"/>
      <c r="VND48" s="477"/>
      <c r="VNE48" s="477"/>
      <c r="VNF48" s="477" t="s">
        <v>76</v>
      </c>
      <c r="VNG48" s="477"/>
      <c r="VNH48" s="477"/>
      <c r="VNI48" s="477"/>
      <c r="VNJ48" s="477"/>
      <c r="VNK48" s="477"/>
      <c r="VNL48" s="477"/>
      <c r="VNM48" s="477"/>
      <c r="VNN48" s="477"/>
      <c r="VNO48" s="477"/>
      <c r="VNP48" s="477"/>
      <c r="VNQ48" s="477"/>
      <c r="VNR48" s="477"/>
      <c r="VNS48" s="477"/>
      <c r="VNT48" s="477"/>
      <c r="VNU48" s="477"/>
      <c r="VNV48" s="477" t="s">
        <v>76</v>
      </c>
      <c r="VNW48" s="477"/>
      <c r="VNX48" s="477"/>
      <c r="VNY48" s="477"/>
      <c r="VNZ48" s="477"/>
      <c r="VOA48" s="477"/>
      <c r="VOB48" s="477"/>
      <c r="VOC48" s="477"/>
      <c r="VOD48" s="477"/>
      <c r="VOE48" s="477"/>
      <c r="VOF48" s="477"/>
      <c r="VOG48" s="477"/>
      <c r="VOH48" s="477"/>
      <c r="VOI48" s="477"/>
      <c r="VOJ48" s="477"/>
      <c r="VOK48" s="477"/>
      <c r="VOL48" s="477" t="s">
        <v>76</v>
      </c>
      <c r="VOM48" s="477"/>
      <c r="VON48" s="477"/>
      <c r="VOO48" s="477"/>
      <c r="VOP48" s="477"/>
      <c r="VOQ48" s="477"/>
      <c r="VOR48" s="477"/>
      <c r="VOS48" s="477"/>
      <c r="VOT48" s="477"/>
      <c r="VOU48" s="477"/>
      <c r="VOV48" s="477"/>
      <c r="VOW48" s="477"/>
      <c r="VOX48" s="477"/>
      <c r="VOY48" s="477"/>
      <c r="VOZ48" s="477"/>
      <c r="VPA48" s="477"/>
      <c r="VPB48" s="477" t="s">
        <v>76</v>
      </c>
      <c r="VPC48" s="477"/>
      <c r="VPD48" s="477"/>
      <c r="VPE48" s="477"/>
      <c r="VPF48" s="477"/>
      <c r="VPG48" s="477"/>
      <c r="VPH48" s="477"/>
      <c r="VPI48" s="477"/>
      <c r="VPJ48" s="477"/>
      <c r="VPK48" s="477"/>
      <c r="VPL48" s="477"/>
      <c r="VPM48" s="477"/>
      <c r="VPN48" s="477"/>
      <c r="VPO48" s="477"/>
      <c r="VPP48" s="477"/>
      <c r="VPQ48" s="477"/>
      <c r="VPR48" s="477" t="s">
        <v>76</v>
      </c>
      <c r="VPS48" s="477"/>
      <c r="VPT48" s="477"/>
      <c r="VPU48" s="477"/>
      <c r="VPV48" s="477"/>
      <c r="VPW48" s="477"/>
      <c r="VPX48" s="477"/>
      <c r="VPY48" s="477"/>
      <c r="VPZ48" s="477"/>
      <c r="VQA48" s="477"/>
      <c r="VQB48" s="477"/>
      <c r="VQC48" s="477"/>
      <c r="VQD48" s="477"/>
      <c r="VQE48" s="477"/>
      <c r="VQF48" s="477"/>
      <c r="VQG48" s="477"/>
      <c r="VQH48" s="477" t="s">
        <v>76</v>
      </c>
      <c r="VQI48" s="477"/>
      <c r="VQJ48" s="477"/>
      <c r="VQK48" s="477"/>
      <c r="VQL48" s="477"/>
      <c r="VQM48" s="477"/>
      <c r="VQN48" s="477"/>
      <c r="VQO48" s="477"/>
      <c r="VQP48" s="477"/>
      <c r="VQQ48" s="477"/>
      <c r="VQR48" s="477"/>
      <c r="VQS48" s="477"/>
      <c r="VQT48" s="477"/>
      <c r="VQU48" s="477"/>
      <c r="VQV48" s="477"/>
      <c r="VQW48" s="477"/>
      <c r="VQX48" s="477" t="s">
        <v>76</v>
      </c>
      <c r="VQY48" s="477"/>
      <c r="VQZ48" s="477"/>
      <c r="VRA48" s="477"/>
      <c r="VRB48" s="477"/>
      <c r="VRC48" s="477"/>
      <c r="VRD48" s="477"/>
      <c r="VRE48" s="477"/>
      <c r="VRF48" s="477"/>
      <c r="VRG48" s="477"/>
      <c r="VRH48" s="477"/>
      <c r="VRI48" s="477"/>
      <c r="VRJ48" s="477"/>
      <c r="VRK48" s="477"/>
      <c r="VRL48" s="477"/>
      <c r="VRM48" s="477"/>
      <c r="VRN48" s="477" t="s">
        <v>76</v>
      </c>
      <c r="VRO48" s="477"/>
      <c r="VRP48" s="477"/>
      <c r="VRQ48" s="477"/>
      <c r="VRR48" s="477"/>
      <c r="VRS48" s="477"/>
      <c r="VRT48" s="477"/>
      <c r="VRU48" s="477"/>
      <c r="VRV48" s="477"/>
      <c r="VRW48" s="477"/>
      <c r="VRX48" s="477"/>
      <c r="VRY48" s="477"/>
      <c r="VRZ48" s="477"/>
      <c r="VSA48" s="477"/>
      <c r="VSB48" s="477"/>
      <c r="VSC48" s="477"/>
      <c r="VSD48" s="477" t="s">
        <v>76</v>
      </c>
      <c r="VSE48" s="477"/>
      <c r="VSF48" s="477"/>
      <c r="VSG48" s="477"/>
      <c r="VSH48" s="477"/>
      <c r="VSI48" s="477"/>
      <c r="VSJ48" s="477"/>
      <c r="VSK48" s="477"/>
      <c r="VSL48" s="477"/>
      <c r="VSM48" s="477"/>
      <c r="VSN48" s="477"/>
      <c r="VSO48" s="477"/>
      <c r="VSP48" s="477"/>
      <c r="VSQ48" s="477"/>
      <c r="VSR48" s="477"/>
      <c r="VSS48" s="477"/>
      <c r="VST48" s="477" t="s">
        <v>76</v>
      </c>
      <c r="VSU48" s="477"/>
      <c r="VSV48" s="477"/>
      <c r="VSW48" s="477"/>
      <c r="VSX48" s="477"/>
      <c r="VSY48" s="477"/>
      <c r="VSZ48" s="477"/>
      <c r="VTA48" s="477"/>
      <c r="VTB48" s="477"/>
      <c r="VTC48" s="477"/>
      <c r="VTD48" s="477"/>
      <c r="VTE48" s="477"/>
      <c r="VTF48" s="477"/>
      <c r="VTG48" s="477"/>
      <c r="VTH48" s="477"/>
      <c r="VTI48" s="477"/>
      <c r="VTJ48" s="477" t="s">
        <v>76</v>
      </c>
      <c r="VTK48" s="477"/>
      <c r="VTL48" s="477"/>
      <c r="VTM48" s="477"/>
      <c r="VTN48" s="477"/>
      <c r="VTO48" s="477"/>
      <c r="VTP48" s="477"/>
      <c r="VTQ48" s="477"/>
      <c r="VTR48" s="477"/>
      <c r="VTS48" s="477"/>
      <c r="VTT48" s="477"/>
      <c r="VTU48" s="477"/>
      <c r="VTV48" s="477"/>
      <c r="VTW48" s="477"/>
      <c r="VTX48" s="477"/>
      <c r="VTY48" s="477"/>
      <c r="VTZ48" s="477" t="s">
        <v>76</v>
      </c>
      <c r="VUA48" s="477"/>
      <c r="VUB48" s="477"/>
      <c r="VUC48" s="477"/>
      <c r="VUD48" s="477"/>
      <c r="VUE48" s="477"/>
      <c r="VUF48" s="477"/>
      <c r="VUG48" s="477"/>
      <c r="VUH48" s="477"/>
      <c r="VUI48" s="477"/>
      <c r="VUJ48" s="477"/>
      <c r="VUK48" s="477"/>
      <c r="VUL48" s="477"/>
      <c r="VUM48" s="477"/>
      <c r="VUN48" s="477"/>
      <c r="VUO48" s="477"/>
      <c r="VUP48" s="477" t="s">
        <v>76</v>
      </c>
      <c r="VUQ48" s="477"/>
      <c r="VUR48" s="477"/>
      <c r="VUS48" s="477"/>
      <c r="VUT48" s="477"/>
      <c r="VUU48" s="477"/>
      <c r="VUV48" s="477"/>
      <c r="VUW48" s="477"/>
      <c r="VUX48" s="477"/>
      <c r="VUY48" s="477"/>
      <c r="VUZ48" s="477"/>
      <c r="VVA48" s="477"/>
      <c r="VVB48" s="477"/>
      <c r="VVC48" s="477"/>
      <c r="VVD48" s="477"/>
      <c r="VVE48" s="477"/>
      <c r="VVF48" s="477" t="s">
        <v>76</v>
      </c>
      <c r="VVG48" s="477"/>
      <c r="VVH48" s="477"/>
      <c r="VVI48" s="477"/>
      <c r="VVJ48" s="477"/>
      <c r="VVK48" s="477"/>
      <c r="VVL48" s="477"/>
      <c r="VVM48" s="477"/>
      <c r="VVN48" s="477"/>
      <c r="VVO48" s="477"/>
      <c r="VVP48" s="477"/>
      <c r="VVQ48" s="477"/>
      <c r="VVR48" s="477"/>
      <c r="VVS48" s="477"/>
      <c r="VVT48" s="477"/>
      <c r="VVU48" s="477"/>
      <c r="VVV48" s="477" t="s">
        <v>76</v>
      </c>
      <c r="VVW48" s="477"/>
      <c r="VVX48" s="477"/>
      <c r="VVY48" s="477"/>
      <c r="VVZ48" s="477"/>
      <c r="VWA48" s="477"/>
      <c r="VWB48" s="477"/>
      <c r="VWC48" s="477"/>
      <c r="VWD48" s="477"/>
      <c r="VWE48" s="477"/>
      <c r="VWF48" s="477"/>
      <c r="VWG48" s="477"/>
      <c r="VWH48" s="477"/>
      <c r="VWI48" s="477"/>
      <c r="VWJ48" s="477"/>
      <c r="VWK48" s="477"/>
      <c r="VWL48" s="477" t="s">
        <v>76</v>
      </c>
      <c r="VWM48" s="477"/>
      <c r="VWN48" s="477"/>
      <c r="VWO48" s="477"/>
      <c r="VWP48" s="477"/>
      <c r="VWQ48" s="477"/>
      <c r="VWR48" s="477"/>
      <c r="VWS48" s="477"/>
      <c r="VWT48" s="477"/>
      <c r="VWU48" s="477"/>
      <c r="VWV48" s="477"/>
      <c r="VWW48" s="477"/>
      <c r="VWX48" s="477"/>
      <c r="VWY48" s="477"/>
      <c r="VWZ48" s="477"/>
      <c r="VXA48" s="477"/>
      <c r="VXB48" s="477" t="s">
        <v>76</v>
      </c>
      <c r="VXC48" s="477"/>
      <c r="VXD48" s="477"/>
      <c r="VXE48" s="477"/>
      <c r="VXF48" s="477"/>
      <c r="VXG48" s="477"/>
      <c r="VXH48" s="477"/>
      <c r="VXI48" s="477"/>
      <c r="VXJ48" s="477"/>
      <c r="VXK48" s="477"/>
      <c r="VXL48" s="477"/>
      <c r="VXM48" s="477"/>
      <c r="VXN48" s="477"/>
      <c r="VXO48" s="477"/>
      <c r="VXP48" s="477"/>
      <c r="VXQ48" s="477"/>
      <c r="VXR48" s="477" t="s">
        <v>76</v>
      </c>
      <c r="VXS48" s="477"/>
      <c r="VXT48" s="477"/>
      <c r="VXU48" s="477"/>
      <c r="VXV48" s="477"/>
      <c r="VXW48" s="477"/>
      <c r="VXX48" s="477"/>
      <c r="VXY48" s="477"/>
      <c r="VXZ48" s="477"/>
      <c r="VYA48" s="477"/>
      <c r="VYB48" s="477"/>
      <c r="VYC48" s="477"/>
      <c r="VYD48" s="477"/>
      <c r="VYE48" s="477"/>
      <c r="VYF48" s="477"/>
      <c r="VYG48" s="477"/>
      <c r="VYH48" s="477" t="s">
        <v>76</v>
      </c>
      <c r="VYI48" s="477"/>
      <c r="VYJ48" s="477"/>
      <c r="VYK48" s="477"/>
      <c r="VYL48" s="477"/>
      <c r="VYM48" s="477"/>
      <c r="VYN48" s="477"/>
      <c r="VYO48" s="477"/>
      <c r="VYP48" s="477"/>
      <c r="VYQ48" s="477"/>
      <c r="VYR48" s="477"/>
      <c r="VYS48" s="477"/>
      <c r="VYT48" s="477"/>
      <c r="VYU48" s="477"/>
      <c r="VYV48" s="477"/>
      <c r="VYW48" s="477"/>
      <c r="VYX48" s="477" t="s">
        <v>76</v>
      </c>
      <c r="VYY48" s="477"/>
      <c r="VYZ48" s="477"/>
      <c r="VZA48" s="477"/>
      <c r="VZB48" s="477"/>
      <c r="VZC48" s="477"/>
      <c r="VZD48" s="477"/>
      <c r="VZE48" s="477"/>
      <c r="VZF48" s="477"/>
      <c r="VZG48" s="477"/>
      <c r="VZH48" s="477"/>
      <c r="VZI48" s="477"/>
      <c r="VZJ48" s="477"/>
      <c r="VZK48" s="477"/>
      <c r="VZL48" s="477"/>
      <c r="VZM48" s="477"/>
      <c r="VZN48" s="477" t="s">
        <v>76</v>
      </c>
      <c r="VZO48" s="477"/>
      <c r="VZP48" s="477"/>
      <c r="VZQ48" s="477"/>
      <c r="VZR48" s="477"/>
      <c r="VZS48" s="477"/>
      <c r="VZT48" s="477"/>
      <c r="VZU48" s="477"/>
      <c r="VZV48" s="477"/>
      <c r="VZW48" s="477"/>
      <c r="VZX48" s="477"/>
      <c r="VZY48" s="477"/>
      <c r="VZZ48" s="477"/>
      <c r="WAA48" s="477"/>
      <c r="WAB48" s="477"/>
      <c r="WAC48" s="477"/>
      <c r="WAD48" s="477" t="s">
        <v>76</v>
      </c>
      <c r="WAE48" s="477"/>
      <c r="WAF48" s="477"/>
      <c r="WAG48" s="477"/>
      <c r="WAH48" s="477"/>
      <c r="WAI48" s="477"/>
      <c r="WAJ48" s="477"/>
      <c r="WAK48" s="477"/>
      <c r="WAL48" s="477"/>
      <c r="WAM48" s="477"/>
      <c r="WAN48" s="477"/>
      <c r="WAO48" s="477"/>
      <c r="WAP48" s="477"/>
      <c r="WAQ48" s="477"/>
      <c r="WAR48" s="477"/>
      <c r="WAS48" s="477"/>
      <c r="WAT48" s="477" t="s">
        <v>76</v>
      </c>
      <c r="WAU48" s="477"/>
      <c r="WAV48" s="477"/>
      <c r="WAW48" s="477"/>
      <c r="WAX48" s="477"/>
      <c r="WAY48" s="477"/>
      <c r="WAZ48" s="477"/>
      <c r="WBA48" s="477"/>
      <c r="WBB48" s="477"/>
      <c r="WBC48" s="477"/>
      <c r="WBD48" s="477"/>
      <c r="WBE48" s="477"/>
      <c r="WBF48" s="477"/>
      <c r="WBG48" s="477"/>
      <c r="WBH48" s="477"/>
      <c r="WBI48" s="477"/>
      <c r="WBJ48" s="477" t="s">
        <v>76</v>
      </c>
      <c r="WBK48" s="477"/>
      <c r="WBL48" s="477"/>
      <c r="WBM48" s="477"/>
      <c r="WBN48" s="477"/>
      <c r="WBO48" s="477"/>
      <c r="WBP48" s="477"/>
      <c r="WBQ48" s="477"/>
      <c r="WBR48" s="477"/>
      <c r="WBS48" s="477"/>
      <c r="WBT48" s="477"/>
      <c r="WBU48" s="477"/>
      <c r="WBV48" s="477"/>
      <c r="WBW48" s="477"/>
      <c r="WBX48" s="477"/>
      <c r="WBY48" s="477"/>
      <c r="WBZ48" s="477" t="s">
        <v>76</v>
      </c>
      <c r="WCA48" s="477"/>
      <c r="WCB48" s="477"/>
      <c r="WCC48" s="477"/>
      <c r="WCD48" s="477"/>
      <c r="WCE48" s="477"/>
      <c r="WCF48" s="477"/>
      <c r="WCG48" s="477"/>
      <c r="WCH48" s="477"/>
      <c r="WCI48" s="477"/>
      <c r="WCJ48" s="477"/>
      <c r="WCK48" s="477"/>
      <c r="WCL48" s="477"/>
      <c r="WCM48" s="477"/>
      <c r="WCN48" s="477"/>
      <c r="WCO48" s="477"/>
      <c r="WCP48" s="477" t="s">
        <v>76</v>
      </c>
      <c r="WCQ48" s="477"/>
      <c r="WCR48" s="477"/>
      <c r="WCS48" s="477"/>
      <c r="WCT48" s="477"/>
      <c r="WCU48" s="477"/>
      <c r="WCV48" s="477"/>
      <c r="WCW48" s="477"/>
      <c r="WCX48" s="477"/>
      <c r="WCY48" s="477"/>
      <c r="WCZ48" s="477"/>
      <c r="WDA48" s="477"/>
      <c r="WDB48" s="477"/>
      <c r="WDC48" s="477"/>
      <c r="WDD48" s="477"/>
      <c r="WDE48" s="477"/>
      <c r="WDF48" s="477" t="s">
        <v>76</v>
      </c>
      <c r="WDG48" s="477"/>
      <c r="WDH48" s="477"/>
      <c r="WDI48" s="477"/>
      <c r="WDJ48" s="477"/>
      <c r="WDK48" s="477"/>
      <c r="WDL48" s="477"/>
      <c r="WDM48" s="477"/>
      <c r="WDN48" s="477"/>
      <c r="WDO48" s="477"/>
      <c r="WDP48" s="477"/>
      <c r="WDQ48" s="477"/>
      <c r="WDR48" s="477"/>
      <c r="WDS48" s="477"/>
      <c r="WDT48" s="477"/>
      <c r="WDU48" s="477"/>
      <c r="WDV48" s="477" t="s">
        <v>76</v>
      </c>
      <c r="WDW48" s="477"/>
      <c r="WDX48" s="477"/>
      <c r="WDY48" s="477"/>
      <c r="WDZ48" s="477"/>
      <c r="WEA48" s="477"/>
      <c r="WEB48" s="477"/>
      <c r="WEC48" s="477"/>
      <c r="WED48" s="477"/>
      <c r="WEE48" s="477"/>
      <c r="WEF48" s="477"/>
      <c r="WEG48" s="477"/>
      <c r="WEH48" s="477"/>
      <c r="WEI48" s="477"/>
      <c r="WEJ48" s="477"/>
      <c r="WEK48" s="477"/>
      <c r="WEL48" s="477" t="s">
        <v>76</v>
      </c>
      <c r="WEM48" s="477"/>
      <c r="WEN48" s="477"/>
      <c r="WEO48" s="477"/>
      <c r="WEP48" s="477"/>
      <c r="WEQ48" s="477"/>
      <c r="WER48" s="477"/>
      <c r="WES48" s="477"/>
      <c r="WET48" s="477"/>
      <c r="WEU48" s="477"/>
      <c r="WEV48" s="477"/>
      <c r="WEW48" s="477"/>
      <c r="WEX48" s="477"/>
      <c r="WEY48" s="477"/>
      <c r="WEZ48" s="477"/>
      <c r="WFA48" s="477"/>
      <c r="WFB48" s="477" t="s">
        <v>76</v>
      </c>
      <c r="WFC48" s="477"/>
      <c r="WFD48" s="477"/>
      <c r="WFE48" s="477"/>
      <c r="WFF48" s="477"/>
      <c r="WFG48" s="477"/>
      <c r="WFH48" s="477"/>
      <c r="WFI48" s="477"/>
      <c r="WFJ48" s="477"/>
      <c r="WFK48" s="477"/>
      <c r="WFL48" s="477"/>
      <c r="WFM48" s="477"/>
      <c r="WFN48" s="477"/>
      <c r="WFO48" s="477"/>
      <c r="WFP48" s="477"/>
      <c r="WFQ48" s="477"/>
      <c r="WFR48" s="477" t="s">
        <v>76</v>
      </c>
      <c r="WFS48" s="477"/>
      <c r="WFT48" s="477"/>
      <c r="WFU48" s="477"/>
      <c r="WFV48" s="477"/>
      <c r="WFW48" s="477"/>
      <c r="WFX48" s="477"/>
      <c r="WFY48" s="477"/>
      <c r="WFZ48" s="477"/>
      <c r="WGA48" s="477"/>
      <c r="WGB48" s="477"/>
      <c r="WGC48" s="477"/>
      <c r="WGD48" s="477"/>
      <c r="WGE48" s="477"/>
      <c r="WGF48" s="477"/>
      <c r="WGG48" s="477"/>
      <c r="WGH48" s="477" t="s">
        <v>76</v>
      </c>
      <c r="WGI48" s="477"/>
      <c r="WGJ48" s="477"/>
      <c r="WGK48" s="477"/>
      <c r="WGL48" s="477"/>
      <c r="WGM48" s="477"/>
      <c r="WGN48" s="477"/>
      <c r="WGO48" s="477"/>
      <c r="WGP48" s="477"/>
      <c r="WGQ48" s="477"/>
      <c r="WGR48" s="477"/>
      <c r="WGS48" s="477"/>
      <c r="WGT48" s="477"/>
      <c r="WGU48" s="477"/>
      <c r="WGV48" s="477"/>
      <c r="WGW48" s="477"/>
      <c r="WGX48" s="477" t="s">
        <v>76</v>
      </c>
      <c r="WGY48" s="477"/>
      <c r="WGZ48" s="477"/>
      <c r="WHA48" s="477"/>
      <c r="WHB48" s="477"/>
      <c r="WHC48" s="477"/>
      <c r="WHD48" s="477"/>
      <c r="WHE48" s="477"/>
      <c r="WHF48" s="477"/>
      <c r="WHG48" s="477"/>
      <c r="WHH48" s="477"/>
      <c r="WHI48" s="477"/>
      <c r="WHJ48" s="477"/>
      <c r="WHK48" s="477"/>
      <c r="WHL48" s="477"/>
      <c r="WHM48" s="477"/>
      <c r="WHN48" s="477" t="s">
        <v>76</v>
      </c>
      <c r="WHO48" s="477"/>
      <c r="WHP48" s="477"/>
      <c r="WHQ48" s="477"/>
      <c r="WHR48" s="477"/>
      <c r="WHS48" s="477"/>
      <c r="WHT48" s="477"/>
      <c r="WHU48" s="477"/>
      <c r="WHV48" s="477"/>
      <c r="WHW48" s="477"/>
      <c r="WHX48" s="477"/>
      <c r="WHY48" s="477"/>
      <c r="WHZ48" s="477"/>
      <c r="WIA48" s="477"/>
      <c r="WIB48" s="477"/>
      <c r="WIC48" s="477"/>
      <c r="WID48" s="477" t="s">
        <v>76</v>
      </c>
      <c r="WIE48" s="477"/>
      <c r="WIF48" s="477"/>
      <c r="WIG48" s="477"/>
      <c r="WIH48" s="477"/>
      <c r="WII48" s="477"/>
      <c r="WIJ48" s="477"/>
      <c r="WIK48" s="477"/>
      <c r="WIL48" s="477"/>
      <c r="WIM48" s="477"/>
      <c r="WIN48" s="477"/>
      <c r="WIO48" s="477"/>
      <c r="WIP48" s="477"/>
      <c r="WIQ48" s="477"/>
      <c r="WIR48" s="477"/>
      <c r="WIS48" s="477"/>
      <c r="WIT48" s="477" t="s">
        <v>76</v>
      </c>
      <c r="WIU48" s="477"/>
      <c r="WIV48" s="477"/>
      <c r="WIW48" s="477"/>
      <c r="WIX48" s="477"/>
      <c r="WIY48" s="477"/>
      <c r="WIZ48" s="477"/>
      <c r="WJA48" s="477"/>
      <c r="WJB48" s="477"/>
      <c r="WJC48" s="477"/>
      <c r="WJD48" s="477"/>
      <c r="WJE48" s="477"/>
      <c r="WJF48" s="477"/>
      <c r="WJG48" s="477"/>
      <c r="WJH48" s="477"/>
      <c r="WJI48" s="477"/>
      <c r="WJJ48" s="477" t="s">
        <v>76</v>
      </c>
      <c r="WJK48" s="477"/>
      <c r="WJL48" s="477"/>
      <c r="WJM48" s="477"/>
      <c r="WJN48" s="477"/>
      <c r="WJO48" s="477"/>
      <c r="WJP48" s="477"/>
      <c r="WJQ48" s="477"/>
      <c r="WJR48" s="477"/>
      <c r="WJS48" s="477"/>
      <c r="WJT48" s="477"/>
      <c r="WJU48" s="477"/>
      <c r="WJV48" s="477"/>
      <c r="WJW48" s="477"/>
      <c r="WJX48" s="477"/>
      <c r="WJY48" s="477"/>
      <c r="WJZ48" s="477" t="s">
        <v>76</v>
      </c>
      <c r="WKA48" s="477"/>
      <c r="WKB48" s="477"/>
      <c r="WKC48" s="477"/>
      <c r="WKD48" s="477"/>
      <c r="WKE48" s="477"/>
      <c r="WKF48" s="477"/>
      <c r="WKG48" s="477"/>
      <c r="WKH48" s="477"/>
      <c r="WKI48" s="477"/>
      <c r="WKJ48" s="477"/>
      <c r="WKK48" s="477"/>
      <c r="WKL48" s="477"/>
      <c r="WKM48" s="477"/>
      <c r="WKN48" s="477"/>
      <c r="WKO48" s="477"/>
      <c r="WKP48" s="477" t="s">
        <v>76</v>
      </c>
      <c r="WKQ48" s="477"/>
      <c r="WKR48" s="477"/>
      <c r="WKS48" s="477"/>
      <c r="WKT48" s="477"/>
      <c r="WKU48" s="477"/>
      <c r="WKV48" s="477"/>
      <c r="WKW48" s="477"/>
      <c r="WKX48" s="477"/>
      <c r="WKY48" s="477"/>
      <c r="WKZ48" s="477"/>
      <c r="WLA48" s="477"/>
      <c r="WLB48" s="477"/>
      <c r="WLC48" s="477"/>
      <c r="WLD48" s="477"/>
      <c r="WLE48" s="477"/>
      <c r="WLF48" s="477" t="s">
        <v>76</v>
      </c>
      <c r="WLG48" s="477"/>
      <c r="WLH48" s="477"/>
      <c r="WLI48" s="477"/>
      <c r="WLJ48" s="477"/>
      <c r="WLK48" s="477"/>
      <c r="WLL48" s="477"/>
      <c r="WLM48" s="477"/>
      <c r="WLN48" s="477"/>
      <c r="WLO48" s="477"/>
      <c r="WLP48" s="477"/>
      <c r="WLQ48" s="477"/>
      <c r="WLR48" s="477"/>
      <c r="WLS48" s="477"/>
      <c r="WLT48" s="477"/>
      <c r="WLU48" s="477"/>
      <c r="WLV48" s="477" t="s">
        <v>76</v>
      </c>
      <c r="WLW48" s="477"/>
      <c r="WLX48" s="477"/>
      <c r="WLY48" s="477"/>
      <c r="WLZ48" s="477"/>
      <c r="WMA48" s="477"/>
      <c r="WMB48" s="477"/>
      <c r="WMC48" s="477"/>
      <c r="WMD48" s="477"/>
      <c r="WME48" s="477"/>
      <c r="WMF48" s="477"/>
      <c r="WMG48" s="477"/>
      <c r="WMH48" s="477"/>
      <c r="WMI48" s="477"/>
      <c r="WMJ48" s="477"/>
      <c r="WMK48" s="477"/>
      <c r="WML48" s="477" t="s">
        <v>76</v>
      </c>
      <c r="WMM48" s="477"/>
      <c r="WMN48" s="477"/>
      <c r="WMO48" s="477"/>
      <c r="WMP48" s="477"/>
      <c r="WMQ48" s="477"/>
      <c r="WMR48" s="477"/>
      <c r="WMS48" s="477"/>
      <c r="WMT48" s="477"/>
      <c r="WMU48" s="477"/>
      <c r="WMV48" s="477"/>
      <c r="WMW48" s="477"/>
      <c r="WMX48" s="477"/>
      <c r="WMY48" s="477"/>
      <c r="WMZ48" s="477"/>
      <c r="WNA48" s="477"/>
      <c r="WNB48" s="477" t="s">
        <v>76</v>
      </c>
      <c r="WNC48" s="477"/>
      <c r="WND48" s="477"/>
      <c r="WNE48" s="477"/>
      <c r="WNF48" s="477"/>
      <c r="WNG48" s="477"/>
      <c r="WNH48" s="477"/>
      <c r="WNI48" s="477"/>
      <c r="WNJ48" s="477"/>
      <c r="WNK48" s="477"/>
      <c r="WNL48" s="477"/>
      <c r="WNM48" s="477"/>
      <c r="WNN48" s="477"/>
      <c r="WNO48" s="477"/>
      <c r="WNP48" s="477"/>
      <c r="WNQ48" s="477"/>
      <c r="WNR48" s="477" t="s">
        <v>76</v>
      </c>
      <c r="WNS48" s="477"/>
      <c r="WNT48" s="477"/>
      <c r="WNU48" s="477"/>
      <c r="WNV48" s="477"/>
      <c r="WNW48" s="477"/>
      <c r="WNX48" s="477"/>
      <c r="WNY48" s="477"/>
      <c r="WNZ48" s="477"/>
      <c r="WOA48" s="477"/>
      <c r="WOB48" s="477"/>
      <c r="WOC48" s="477"/>
      <c r="WOD48" s="477"/>
      <c r="WOE48" s="477"/>
      <c r="WOF48" s="477"/>
      <c r="WOG48" s="477"/>
      <c r="WOH48" s="477" t="s">
        <v>76</v>
      </c>
      <c r="WOI48" s="477"/>
      <c r="WOJ48" s="477"/>
      <c r="WOK48" s="477"/>
      <c r="WOL48" s="477"/>
      <c r="WOM48" s="477"/>
      <c r="WON48" s="477"/>
      <c r="WOO48" s="477"/>
      <c r="WOP48" s="477"/>
      <c r="WOQ48" s="477"/>
      <c r="WOR48" s="477"/>
      <c r="WOS48" s="477"/>
      <c r="WOT48" s="477"/>
      <c r="WOU48" s="477"/>
      <c r="WOV48" s="477"/>
      <c r="WOW48" s="477"/>
      <c r="WOX48" s="477" t="s">
        <v>76</v>
      </c>
      <c r="WOY48" s="477"/>
      <c r="WOZ48" s="477"/>
      <c r="WPA48" s="477"/>
      <c r="WPB48" s="477"/>
      <c r="WPC48" s="477"/>
      <c r="WPD48" s="477"/>
      <c r="WPE48" s="477"/>
      <c r="WPF48" s="477"/>
      <c r="WPG48" s="477"/>
      <c r="WPH48" s="477"/>
      <c r="WPI48" s="477"/>
      <c r="WPJ48" s="477"/>
      <c r="WPK48" s="477"/>
      <c r="WPL48" s="477"/>
      <c r="WPM48" s="477"/>
      <c r="WPN48" s="477" t="s">
        <v>76</v>
      </c>
      <c r="WPO48" s="477"/>
      <c r="WPP48" s="477"/>
      <c r="WPQ48" s="477"/>
      <c r="WPR48" s="477"/>
      <c r="WPS48" s="477"/>
      <c r="WPT48" s="477"/>
      <c r="WPU48" s="477"/>
      <c r="WPV48" s="477"/>
      <c r="WPW48" s="477"/>
      <c r="WPX48" s="477"/>
      <c r="WPY48" s="477"/>
      <c r="WPZ48" s="477"/>
      <c r="WQA48" s="477"/>
      <c r="WQB48" s="477"/>
      <c r="WQC48" s="477"/>
      <c r="WQD48" s="477" t="s">
        <v>76</v>
      </c>
      <c r="WQE48" s="477"/>
      <c r="WQF48" s="477"/>
      <c r="WQG48" s="477"/>
      <c r="WQH48" s="477"/>
      <c r="WQI48" s="477"/>
      <c r="WQJ48" s="477"/>
      <c r="WQK48" s="477"/>
      <c r="WQL48" s="477"/>
      <c r="WQM48" s="477"/>
      <c r="WQN48" s="477"/>
      <c r="WQO48" s="477"/>
      <c r="WQP48" s="477"/>
      <c r="WQQ48" s="477"/>
      <c r="WQR48" s="477"/>
      <c r="WQS48" s="477"/>
      <c r="WQT48" s="477" t="s">
        <v>76</v>
      </c>
      <c r="WQU48" s="477"/>
      <c r="WQV48" s="477"/>
      <c r="WQW48" s="477"/>
      <c r="WQX48" s="477"/>
      <c r="WQY48" s="477"/>
      <c r="WQZ48" s="477"/>
      <c r="WRA48" s="477"/>
      <c r="WRB48" s="477"/>
      <c r="WRC48" s="477"/>
      <c r="WRD48" s="477"/>
      <c r="WRE48" s="477"/>
      <c r="WRF48" s="477"/>
      <c r="WRG48" s="477"/>
      <c r="WRH48" s="477"/>
      <c r="WRI48" s="477"/>
      <c r="WRJ48" s="477" t="s">
        <v>76</v>
      </c>
      <c r="WRK48" s="477"/>
      <c r="WRL48" s="477"/>
      <c r="WRM48" s="477"/>
      <c r="WRN48" s="477"/>
      <c r="WRO48" s="477"/>
      <c r="WRP48" s="477"/>
      <c r="WRQ48" s="477"/>
      <c r="WRR48" s="477"/>
      <c r="WRS48" s="477"/>
      <c r="WRT48" s="477"/>
      <c r="WRU48" s="477"/>
      <c r="WRV48" s="477"/>
      <c r="WRW48" s="477"/>
      <c r="WRX48" s="477"/>
      <c r="WRY48" s="477"/>
      <c r="WRZ48" s="477" t="s">
        <v>76</v>
      </c>
      <c r="WSA48" s="477"/>
      <c r="WSB48" s="477"/>
      <c r="WSC48" s="477"/>
      <c r="WSD48" s="477"/>
      <c r="WSE48" s="477"/>
      <c r="WSF48" s="477"/>
      <c r="WSG48" s="477"/>
      <c r="WSH48" s="477"/>
      <c r="WSI48" s="477"/>
      <c r="WSJ48" s="477"/>
      <c r="WSK48" s="477"/>
      <c r="WSL48" s="477"/>
      <c r="WSM48" s="477"/>
      <c r="WSN48" s="477"/>
      <c r="WSO48" s="477"/>
      <c r="WSP48" s="477" t="s">
        <v>76</v>
      </c>
      <c r="WSQ48" s="477"/>
      <c r="WSR48" s="477"/>
      <c r="WSS48" s="477"/>
      <c r="WST48" s="477"/>
      <c r="WSU48" s="477"/>
      <c r="WSV48" s="477"/>
      <c r="WSW48" s="477"/>
      <c r="WSX48" s="477"/>
      <c r="WSY48" s="477"/>
      <c r="WSZ48" s="477"/>
      <c r="WTA48" s="477"/>
      <c r="WTB48" s="477"/>
      <c r="WTC48" s="477"/>
      <c r="WTD48" s="477"/>
      <c r="WTE48" s="477"/>
      <c r="WTF48" s="477" t="s">
        <v>76</v>
      </c>
      <c r="WTG48" s="477"/>
      <c r="WTH48" s="477"/>
      <c r="WTI48" s="477"/>
      <c r="WTJ48" s="477"/>
      <c r="WTK48" s="477"/>
      <c r="WTL48" s="477"/>
      <c r="WTM48" s="477"/>
      <c r="WTN48" s="477"/>
      <c r="WTO48" s="477"/>
      <c r="WTP48" s="477"/>
      <c r="WTQ48" s="477"/>
      <c r="WTR48" s="477"/>
      <c r="WTS48" s="477"/>
      <c r="WTT48" s="477"/>
      <c r="WTU48" s="477"/>
      <c r="WTV48" s="477" t="s">
        <v>76</v>
      </c>
      <c r="WTW48" s="477"/>
      <c r="WTX48" s="477"/>
      <c r="WTY48" s="477"/>
      <c r="WTZ48" s="477"/>
      <c r="WUA48" s="477"/>
      <c r="WUB48" s="477"/>
      <c r="WUC48" s="477"/>
      <c r="WUD48" s="477"/>
      <c r="WUE48" s="477"/>
      <c r="WUF48" s="477"/>
      <c r="WUG48" s="477"/>
      <c r="WUH48" s="477"/>
      <c r="WUI48" s="477"/>
      <c r="WUJ48" s="477"/>
      <c r="WUK48" s="477"/>
      <c r="WUL48" s="477" t="s">
        <v>76</v>
      </c>
      <c r="WUM48" s="477"/>
      <c r="WUN48" s="477"/>
      <c r="WUO48" s="477"/>
      <c r="WUP48" s="477"/>
      <c r="WUQ48" s="477"/>
      <c r="WUR48" s="477"/>
      <c r="WUS48" s="477"/>
      <c r="WUT48" s="477"/>
      <c r="WUU48" s="477"/>
      <c r="WUV48" s="477"/>
      <c r="WUW48" s="477"/>
      <c r="WUX48" s="477"/>
      <c r="WUY48" s="477"/>
      <c r="WUZ48" s="477"/>
      <c r="WVA48" s="477"/>
      <c r="WVB48" s="477" t="s">
        <v>76</v>
      </c>
      <c r="WVC48" s="477"/>
      <c r="WVD48" s="477"/>
      <c r="WVE48" s="477"/>
      <c r="WVF48" s="477"/>
      <c r="WVG48" s="477"/>
      <c r="WVH48" s="477"/>
      <c r="WVI48" s="477"/>
      <c r="WVJ48" s="477"/>
      <c r="WVK48" s="477"/>
      <c r="WVL48" s="477"/>
      <c r="WVM48" s="477"/>
      <c r="WVN48" s="477"/>
      <c r="WVO48" s="477"/>
      <c r="WVP48" s="477"/>
      <c r="WVQ48" s="477"/>
      <c r="WVR48" s="477" t="s">
        <v>76</v>
      </c>
      <c r="WVS48" s="477"/>
      <c r="WVT48" s="477"/>
      <c r="WVU48" s="477"/>
      <c r="WVV48" s="477"/>
      <c r="WVW48" s="477"/>
      <c r="WVX48" s="477"/>
      <c r="WVY48" s="477"/>
      <c r="WVZ48" s="477"/>
      <c r="WWA48" s="477"/>
      <c r="WWB48" s="477"/>
      <c r="WWC48" s="477"/>
      <c r="WWD48" s="477"/>
      <c r="WWE48" s="477"/>
      <c r="WWF48" s="477"/>
      <c r="WWG48" s="477"/>
      <c r="WWH48" s="477" t="s">
        <v>76</v>
      </c>
      <c r="WWI48" s="477"/>
      <c r="WWJ48" s="477"/>
      <c r="WWK48" s="477"/>
      <c r="WWL48" s="477"/>
      <c r="WWM48" s="477"/>
      <c r="WWN48" s="477"/>
      <c r="WWO48" s="477"/>
      <c r="WWP48" s="477"/>
      <c r="WWQ48" s="477"/>
      <c r="WWR48" s="477"/>
      <c r="WWS48" s="477"/>
      <c r="WWT48" s="477"/>
      <c r="WWU48" s="477"/>
      <c r="WWV48" s="477"/>
      <c r="WWW48" s="477"/>
      <c r="WWX48" s="477" t="s">
        <v>76</v>
      </c>
      <c r="WWY48" s="477"/>
      <c r="WWZ48" s="477"/>
      <c r="WXA48" s="477"/>
      <c r="WXB48" s="477"/>
      <c r="WXC48" s="477"/>
      <c r="WXD48" s="477"/>
      <c r="WXE48" s="477"/>
      <c r="WXF48" s="477"/>
      <c r="WXG48" s="477"/>
      <c r="WXH48" s="477"/>
      <c r="WXI48" s="477"/>
      <c r="WXJ48" s="477"/>
      <c r="WXK48" s="477"/>
      <c r="WXL48" s="477"/>
      <c r="WXM48" s="477"/>
      <c r="WXN48" s="477" t="s">
        <v>76</v>
      </c>
      <c r="WXO48" s="477"/>
      <c r="WXP48" s="477"/>
      <c r="WXQ48" s="477"/>
      <c r="WXR48" s="477"/>
      <c r="WXS48" s="477"/>
      <c r="WXT48" s="477"/>
      <c r="WXU48" s="477"/>
      <c r="WXV48" s="477"/>
      <c r="WXW48" s="477"/>
      <c r="WXX48" s="477"/>
      <c r="WXY48" s="477"/>
      <c r="WXZ48" s="477"/>
      <c r="WYA48" s="477"/>
      <c r="WYB48" s="477"/>
      <c r="WYC48" s="477"/>
      <c r="WYD48" s="477" t="s">
        <v>76</v>
      </c>
      <c r="WYE48" s="477"/>
      <c r="WYF48" s="477"/>
      <c r="WYG48" s="477"/>
      <c r="WYH48" s="477"/>
      <c r="WYI48" s="477"/>
      <c r="WYJ48" s="477"/>
      <c r="WYK48" s="477"/>
      <c r="WYL48" s="477"/>
      <c r="WYM48" s="477"/>
      <c r="WYN48" s="477"/>
      <c r="WYO48" s="477"/>
      <c r="WYP48" s="477"/>
      <c r="WYQ48" s="477"/>
      <c r="WYR48" s="477"/>
      <c r="WYS48" s="477"/>
      <c r="WYT48" s="477" t="s">
        <v>76</v>
      </c>
      <c r="WYU48" s="477"/>
      <c r="WYV48" s="477"/>
      <c r="WYW48" s="477"/>
      <c r="WYX48" s="477"/>
      <c r="WYY48" s="477"/>
      <c r="WYZ48" s="477"/>
      <c r="WZA48" s="477"/>
      <c r="WZB48" s="477"/>
      <c r="WZC48" s="477"/>
      <c r="WZD48" s="477"/>
      <c r="WZE48" s="477"/>
      <c r="WZF48" s="477"/>
      <c r="WZG48" s="477"/>
      <c r="WZH48" s="477"/>
      <c r="WZI48" s="477"/>
      <c r="WZJ48" s="477" t="s">
        <v>76</v>
      </c>
      <c r="WZK48" s="477"/>
      <c r="WZL48" s="477"/>
      <c r="WZM48" s="477"/>
      <c r="WZN48" s="477"/>
      <c r="WZO48" s="477"/>
      <c r="WZP48" s="477"/>
      <c r="WZQ48" s="477"/>
      <c r="WZR48" s="477"/>
      <c r="WZS48" s="477"/>
      <c r="WZT48" s="477"/>
      <c r="WZU48" s="477"/>
      <c r="WZV48" s="477"/>
      <c r="WZW48" s="477"/>
      <c r="WZX48" s="477"/>
      <c r="WZY48" s="477"/>
      <c r="WZZ48" s="477" t="s">
        <v>76</v>
      </c>
      <c r="XAA48" s="477"/>
      <c r="XAB48" s="477"/>
      <c r="XAC48" s="477"/>
      <c r="XAD48" s="477"/>
      <c r="XAE48" s="477"/>
      <c r="XAF48" s="477"/>
      <c r="XAG48" s="477"/>
      <c r="XAH48" s="477"/>
      <c r="XAI48" s="477"/>
      <c r="XAJ48" s="477"/>
      <c r="XAK48" s="477"/>
      <c r="XAL48" s="477"/>
      <c r="XAM48" s="477"/>
      <c r="XAN48" s="477"/>
      <c r="XAO48" s="477"/>
      <c r="XAP48" s="477" t="s">
        <v>76</v>
      </c>
      <c r="XAQ48" s="477"/>
      <c r="XAR48" s="477"/>
      <c r="XAS48" s="477"/>
      <c r="XAT48" s="477"/>
      <c r="XAU48" s="477"/>
      <c r="XAV48" s="477"/>
      <c r="XAW48" s="477"/>
      <c r="XAX48" s="477"/>
      <c r="XAY48" s="477"/>
      <c r="XAZ48" s="477"/>
      <c r="XBA48" s="477"/>
      <c r="XBB48" s="477"/>
      <c r="XBC48" s="477"/>
      <c r="XBD48" s="477"/>
      <c r="XBE48" s="477"/>
      <c r="XBF48" s="477" t="s">
        <v>76</v>
      </c>
      <c r="XBG48" s="477"/>
      <c r="XBH48" s="477"/>
      <c r="XBI48" s="477"/>
      <c r="XBJ48" s="477"/>
      <c r="XBK48" s="477"/>
      <c r="XBL48" s="477"/>
      <c r="XBM48" s="477"/>
      <c r="XBN48" s="477"/>
      <c r="XBO48" s="477"/>
      <c r="XBP48" s="477"/>
      <c r="XBQ48" s="477"/>
      <c r="XBR48" s="477"/>
      <c r="XBS48" s="477"/>
      <c r="XBT48" s="477"/>
      <c r="XBU48" s="477"/>
      <c r="XBV48" s="477" t="s">
        <v>76</v>
      </c>
      <c r="XBW48" s="477"/>
      <c r="XBX48" s="477"/>
      <c r="XBY48" s="477"/>
      <c r="XBZ48" s="477"/>
      <c r="XCA48" s="477"/>
      <c r="XCB48" s="477"/>
      <c r="XCC48" s="477"/>
      <c r="XCD48" s="477"/>
      <c r="XCE48" s="477"/>
      <c r="XCF48" s="477"/>
      <c r="XCG48" s="477"/>
      <c r="XCH48" s="477"/>
      <c r="XCI48" s="477"/>
      <c r="XCJ48" s="477"/>
      <c r="XCK48" s="477"/>
      <c r="XCL48" s="477" t="s">
        <v>76</v>
      </c>
      <c r="XCM48" s="477"/>
      <c r="XCN48" s="477"/>
      <c r="XCO48" s="477"/>
      <c r="XCP48" s="477"/>
      <c r="XCQ48" s="477"/>
      <c r="XCR48" s="477"/>
      <c r="XCS48" s="477"/>
      <c r="XCT48" s="477"/>
      <c r="XCU48" s="477"/>
      <c r="XCV48" s="477"/>
      <c r="XCW48" s="477"/>
      <c r="XCX48" s="477"/>
      <c r="XCY48" s="477"/>
      <c r="XCZ48" s="477"/>
      <c r="XDA48" s="477"/>
      <c r="XDB48" s="477" t="s">
        <v>76</v>
      </c>
      <c r="XDC48" s="477"/>
      <c r="XDD48" s="477"/>
      <c r="XDE48" s="477"/>
      <c r="XDF48" s="477"/>
      <c r="XDG48" s="477"/>
      <c r="XDH48" s="477"/>
      <c r="XDI48" s="477"/>
      <c r="XDJ48" s="477"/>
      <c r="XDK48" s="477"/>
      <c r="XDL48" s="477"/>
      <c r="XDM48" s="477"/>
      <c r="XDN48" s="477"/>
      <c r="XDO48" s="477"/>
      <c r="XDP48" s="477"/>
      <c r="XDQ48" s="477"/>
      <c r="XDR48" s="477" t="s">
        <v>76</v>
      </c>
      <c r="XDS48" s="477"/>
      <c r="XDT48" s="477"/>
      <c r="XDU48" s="477"/>
      <c r="XDV48" s="477"/>
      <c r="XDW48" s="477"/>
      <c r="XDX48" s="477"/>
      <c r="XDY48" s="477"/>
      <c r="XDZ48" s="477"/>
      <c r="XEA48" s="477"/>
      <c r="XEB48" s="477"/>
      <c r="XEC48" s="477"/>
      <c r="XED48" s="477"/>
      <c r="XEE48" s="477"/>
      <c r="XEF48" s="477"/>
      <c r="XEG48" s="477"/>
      <c r="XEH48" s="477" t="s">
        <v>76</v>
      </c>
      <c r="XEI48" s="477"/>
      <c r="XEJ48" s="477"/>
      <c r="XEK48" s="477"/>
      <c r="XEL48" s="477"/>
      <c r="XEM48" s="477"/>
      <c r="XEN48" s="477"/>
      <c r="XEO48" s="477"/>
      <c r="XEP48" s="477"/>
      <c r="XEQ48" s="477"/>
      <c r="XER48" s="477"/>
      <c r="XES48" s="477"/>
      <c r="XET48" s="477"/>
      <c r="XEU48" s="477"/>
      <c r="XEV48" s="477"/>
      <c r="XEW48" s="477"/>
    </row>
    <row r="49" spans="1:16377" x14ac:dyDescent="0.75">
      <c r="A49" s="477" t="s">
        <v>76</v>
      </c>
      <c r="B49" s="477"/>
      <c r="C49" s="477"/>
      <c r="D49" s="477"/>
      <c r="E49" s="477"/>
      <c r="F49" s="477"/>
      <c r="G49" s="477"/>
      <c r="H49" s="477"/>
      <c r="I49" s="477"/>
      <c r="J49" s="477"/>
      <c r="K49" s="477"/>
      <c r="L49" s="477"/>
      <c r="M49" s="477"/>
      <c r="N49" s="29"/>
      <c r="O49" s="30"/>
      <c r="P49" s="29"/>
      <c r="Q49" s="29"/>
      <c r="R49" s="29"/>
      <c r="S49" s="29"/>
      <c r="T49" s="29"/>
      <c r="U49" s="29"/>
      <c r="V49" s="29"/>
      <c r="W49" s="29"/>
      <c r="X49" s="29"/>
      <c r="Y49" s="29"/>
      <c r="Z49" s="477" t="s">
        <v>25</v>
      </c>
      <c r="AA49" s="477"/>
      <c r="AB49" s="477"/>
      <c r="AC49" s="477"/>
      <c r="AD49" s="477"/>
      <c r="AE49" s="477"/>
      <c r="AF49" s="477"/>
      <c r="AG49" s="477"/>
      <c r="AH49" s="477"/>
      <c r="AI49" s="477"/>
      <c r="AJ49" s="477"/>
      <c r="AK49" s="477"/>
      <c r="AL49" s="477"/>
      <c r="AM49" s="477"/>
      <c r="AN49" s="477"/>
      <c r="AO49" s="477"/>
      <c r="AP49" s="477" t="s">
        <v>25</v>
      </c>
      <c r="AQ49" s="477"/>
      <c r="AR49" s="477"/>
      <c r="AS49" s="477"/>
      <c r="AT49" s="477"/>
      <c r="AU49" s="477"/>
      <c r="AV49" s="477"/>
      <c r="AW49" s="477"/>
      <c r="AX49" s="477"/>
      <c r="AY49" s="477"/>
      <c r="AZ49" s="477"/>
      <c r="BA49" s="477"/>
      <c r="BB49" s="477"/>
      <c r="BC49" s="477"/>
      <c r="BD49" s="477"/>
      <c r="BE49" s="477"/>
      <c r="BF49" s="477" t="s">
        <v>25</v>
      </c>
      <c r="BG49" s="477"/>
      <c r="BH49" s="477"/>
      <c r="BI49" s="477"/>
      <c r="BJ49" s="477"/>
      <c r="BK49" s="477"/>
      <c r="BL49" s="477"/>
      <c r="BM49" s="477"/>
      <c r="BN49" s="477"/>
      <c r="BO49" s="477"/>
      <c r="BP49" s="477"/>
      <c r="BQ49" s="477"/>
      <c r="BR49" s="477"/>
      <c r="BS49" s="477"/>
      <c r="BT49" s="477"/>
      <c r="BU49" s="477"/>
      <c r="BV49" s="477" t="s">
        <v>25</v>
      </c>
      <c r="BW49" s="477"/>
      <c r="BX49" s="477"/>
      <c r="BY49" s="477"/>
      <c r="BZ49" s="477"/>
      <c r="CA49" s="477"/>
      <c r="CB49" s="477"/>
      <c r="CC49" s="477"/>
      <c r="CD49" s="477"/>
      <c r="CE49" s="477"/>
      <c r="CF49" s="477"/>
      <c r="CG49" s="477"/>
      <c r="CH49" s="477"/>
      <c r="CI49" s="477"/>
      <c r="CJ49" s="477"/>
      <c r="CK49" s="477"/>
      <c r="CL49" s="477" t="s">
        <v>25</v>
      </c>
      <c r="CM49" s="477"/>
      <c r="CN49" s="477"/>
      <c r="CO49" s="477"/>
      <c r="CP49" s="477"/>
      <c r="CQ49" s="477"/>
      <c r="CR49" s="477"/>
      <c r="CS49" s="477"/>
      <c r="CT49" s="477"/>
      <c r="CU49" s="477"/>
      <c r="CV49" s="477"/>
      <c r="CW49" s="477"/>
      <c r="CX49" s="477"/>
      <c r="CY49" s="477"/>
      <c r="CZ49" s="477"/>
      <c r="DA49" s="477"/>
      <c r="DB49" s="477" t="s">
        <v>25</v>
      </c>
      <c r="DC49" s="477"/>
      <c r="DD49" s="477"/>
      <c r="DE49" s="477"/>
      <c r="DF49" s="477"/>
      <c r="DG49" s="477"/>
      <c r="DH49" s="477"/>
      <c r="DI49" s="477"/>
      <c r="DJ49" s="477"/>
      <c r="DK49" s="477"/>
      <c r="DL49" s="477"/>
      <c r="DM49" s="477"/>
      <c r="DN49" s="477"/>
      <c r="DO49" s="477"/>
      <c r="DP49" s="477"/>
      <c r="DQ49" s="477"/>
      <c r="DR49" s="477" t="s">
        <v>25</v>
      </c>
      <c r="DS49" s="477"/>
      <c r="DT49" s="477"/>
      <c r="DU49" s="477"/>
      <c r="DV49" s="477"/>
      <c r="DW49" s="477"/>
      <c r="DX49" s="477"/>
      <c r="DY49" s="477"/>
      <c r="DZ49" s="477"/>
      <c r="EA49" s="477"/>
      <c r="EB49" s="477"/>
      <c r="EC49" s="477"/>
      <c r="ED49" s="477"/>
      <c r="EE49" s="477"/>
      <c r="EF49" s="477"/>
      <c r="EG49" s="477"/>
      <c r="EH49" s="477" t="s">
        <v>25</v>
      </c>
      <c r="EI49" s="477"/>
      <c r="EJ49" s="477"/>
      <c r="EK49" s="477"/>
      <c r="EL49" s="477"/>
      <c r="EM49" s="477"/>
      <c r="EN49" s="477"/>
      <c r="EO49" s="477"/>
      <c r="EP49" s="477"/>
      <c r="EQ49" s="477"/>
      <c r="ER49" s="477"/>
      <c r="ES49" s="477"/>
      <c r="ET49" s="477"/>
      <c r="EU49" s="477"/>
      <c r="EV49" s="477"/>
      <c r="EW49" s="477"/>
      <c r="EX49" s="477" t="s">
        <v>25</v>
      </c>
      <c r="EY49" s="477"/>
      <c r="EZ49" s="477"/>
      <c r="FA49" s="477"/>
      <c r="FB49" s="477"/>
      <c r="FC49" s="477"/>
      <c r="FD49" s="477"/>
      <c r="FE49" s="477"/>
      <c r="FF49" s="477"/>
      <c r="FG49" s="477"/>
      <c r="FH49" s="477"/>
      <c r="FI49" s="477"/>
      <c r="FJ49" s="477"/>
      <c r="FK49" s="477"/>
      <c r="FL49" s="477"/>
      <c r="FM49" s="477"/>
      <c r="FN49" s="477" t="s">
        <v>25</v>
      </c>
      <c r="FO49" s="477"/>
      <c r="FP49" s="477"/>
      <c r="FQ49" s="477"/>
      <c r="FR49" s="477"/>
      <c r="FS49" s="477"/>
      <c r="FT49" s="477"/>
      <c r="FU49" s="477"/>
      <c r="FV49" s="477"/>
      <c r="FW49" s="477"/>
      <c r="FX49" s="477"/>
      <c r="FY49" s="477"/>
      <c r="FZ49" s="477"/>
      <c r="GA49" s="477"/>
      <c r="GB49" s="477"/>
      <c r="GC49" s="477"/>
      <c r="GD49" s="477" t="s">
        <v>25</v>
      </c>
      <c r="GE49" s="477"/>
      <c r="GF49" s="477"/>
      <c r="GG49" s="477"/>
      <c r="GH49" s="477"/>
      <c r="GI49" s="477"/>
      <c r="GJ49" s="477"/>
      <c r="GK49" s="477"/>
      <c r="GL49" s="477"/>
      <c r="GM49" s="477"/>
      <c r="GN49" s="477"/>
      <c r="GO49" s="477"/>
      <c r="GP49" s="477"/>
      <c r="GQ49" s="477"/>
      <c r="GR49" s="477"/>
      <c r="GS49" s="477"/>
      <c r="GT49" s="477" t="s">
        <v>25</v>
      </c>
      <c r="GU49" s="477"/>
      <c r="GV49" s="477"/>
      <c r="GW49" s="477"/>
      <c r="GX49" s="477"/>
      <c r="GY49" s="477"/>
      <c r="GZ49" s="477"/>
      <c r="HA49" s="477"/>
      <c r="HB49" s="477"/>
      <c r="HC49" s="477"/>
      <c r="HD49" s="477"/>
      <c r="HE49" s="477"/>
      <c r="HF49" s="477"/>
      <c r="HG49" s="477"/>
      <c r="HH49" s="477"/>
      <c r="HI49" s="477"/>
      <c r="HJ49" s="477" t="s">
        <v>25</v>
      </c>
      <c r="HK49" s="477"/>
      <c r="HL49" s="477"/>
      <c r="HM49" s="477"/>
      <c r="HN49" s="477"/>
      <c r="HO49" s="477"/>
      <c r="HP49" s="477"/>
      <c r="HQ49" s="477"/>
      <c r="HR49" s="477"/>
      <c r="HS49" s="477"/>
      <c r="HT49" s="477"/>
      <c r="HU49" s="477"/>
      <c r="HV49" s="477"/>
      <c r="HW49" s="477"/>
      <c r="HX49" s="477"/>
      <c r="HY49" s="477"/>
      <c r="HZ49" s="477" t="s">
        <v>25</v>
      </c>
      <c r="IA49" s="477"/>
      <c r="IB49" s="477"/>
      <c r="IC49" s="477"/>
      <c r="ID49" s="477"/>
      <c r="IE49" s="477"/>
      <c r="IF49" s="477"/>
      <c r="IG49" s="477"/>
      <c r="IH49" s="477"/>
      <c r="II49" s="477"/>
      <c r="IJ49" s="477"/>
      <c r="IK49" s="477"/>
      <c r="IL49" s="477"/>
      <c r="IM49" s="477"/>
      <c r="IN49" s="477"/>
      <c r="IO49" s="477"/>
      <c r="IP49" s="477" t="s">
        <v>25</v>
      </c>
      <c r="IQ49" s="477"/>
      <c r="IR49" s="477"/>
      <c r="IS49" s="477"/>
      <c r="IT49" s="477"/>
      <c r="IU49" s="477"/>
      <c r="IV49" s="477"/>
      <c r="IW49" s="477"/>
      <c r="IX49" s="477"/>
      <c r="IY49" s="477"/>
      <c r="IZ49" s="477"/>
      <c r="JA49" s="477"/>
      <c r="JB49" s="477"/>
      <c r="JC49" s="477"/>
      <c r="JD49" s="477"/>
      <c r="JE49" s="477"/>
      <c r="JF49" s="477" t="s">
        <v>25</v>
      </c>
      <c r="JG49" s="477"/>
      <c r="JH49" s="477"/>
      <c r="JI49" s="477"/>
      <c r="JJ49" s="477"/>
      <c r="JK49" s="477"/>
      <c r="JL49" s="477"/>
      <c r="JM49" s="477"/>
      <c r="JN49" s="477"/>
      <c r="JO49" s="477"/>
      <c r="JP49" s="477"/>
      <c r="JQ49" s="477"/>
      <c r="JR49" s="477"/>
      <c r="JS49" s="477"/>
      <c r="JT49" s="477"/>
      <c r="JU49" s="477"/>
      <c r="JV49" s="477" t="s">
        <v>25</v>
      </c>
      <c r="JW49" s="477"/>
      <c r="JX49" s="477"/>
      <c r="JY49" s="477"/>
      <c r="JZ49" s="477"/>
      <c r="KA49" s="477"/>
      <c r="KB49" s="477"/>
      <c r="KC49" s="477"/>
      <c r="KD49" s="477"/>
      <c r="KE49" s="477"/>
      <c r="KF49" s="477"/>
      <c r="KG49" s="477"/>
      <c r="KH49" s="477"/>
      <c r="KI49" s="477"/>
      <c r="KJ49" s="477"/>
      <c r="KK49" s="477"/>
      <c r="KL49" s="477" t="s">
        <v>25</v>
      </c>
      <c r="KM49" s="477"/>
      <c r="KN49" s="477"/>
      <c r="KO49" s="477"/>
      <c r="KP49" s="477"/>
      <c r="KQ49" s="477"/>
      <c r="KR49" s="477"/>
      <c r="KS49" s="477"/>
      <c r="KT49" s="477"/>
      <c r="KU49" s="477"/>
      <c r="KV49" s="477"/>
      <c r="KW49" s="477"/>
      <c r="KX49" s="477"/>
      <c r="KY49" s="477"/>
      <c r="KZ49" s="477"/>
      <c r="LA49" s="477"/>
      <c r="LB49" s="477" t="s">
        <v>25</v>
      </c>
      <c r="LC49" s="477"/>
      <c r="LD49" s="477"/>
      <c r="LE49" s="477"/>
      <c r="LF49" s="477"/>
      <c r="LG49" s="477"/>
      <c r="LH49" s="477"/>
      <c r="LI49" s="477"/>
      <c r="LJ49" s="477"/>
      <c r="LK49" s="477"/>
      <c r="LL49" s="477"/>
      <c r="LM49" s="477"/>
      <c r="LN49" s="477"/>
      <c r="LO49" s="477"/>
      <c r="LP49" s="477"/>
      <c r="LQ49" s="477"/>
      <c r="LR49" s="477" t="s">
        <v>25</v>
      </c>
      <c r="LS49" s="477"/>
      <c r="LT49" s="477"/>
      <c r="LU49" s="477"/>
      <c r="LV49" s="477"/>
      <c r="LW49" s="477"/>
      <c r="LX49" s="477"/>
      <c r="LY49" s="477"/>
      <c r="LZ49" s="477"/>
      <c r="MA49" s="477"/>
      <c r="MB49" s="477"/>
      <c r="MC49" s="477"/>
      <c r="MD49" s="477"/>
      <c r="ME49" s="477"/>
      <c r="MF49" s="477"/>
      <c r="MG49" s="477"/>
      <c r="MH49" s="477" t="s">
        <v>25</v>
      </c>
      <c r="MI49" s="477"/>
      <c r="MJ49" s="477"/>
      <c r="MK49" s="477"/>
      <c r="ML49" s="477"/>
      <c r="MM49" s="477"/>
      <c r="MN49" s="477"/>
      <c r="MO49" s="477"/>
      <c r="MP49" s="477"/>
      <c r="MQ49" s="477"/>
      <c r="MR49" s="477"/>
      <c r="MS49" s="477"/>
      <c r="MT49" s="477"/>
      <c r="MU49" s="477"/>
      <c r="MV49" s="477"/>
      <c r="MW49" s="477"/>
      <c r="MX49" s="477" t="s">
        <v>25</v>
      </c>
      <c r="MY49" s="477"/>
      <c r="MZ49" s="477"/>
      <c r="NA49" s="477"/>
      <c r="NB49" s="477"/>
      <c r="NC49" s="477"/>
      <c r="ND49" s="477"/>
      <c r="NE49" s="477"/>
      <c r="NF49" s="477"/>
      <c r="NG49" s="477"/>
      <c r="NH49" s="477"/>
      <c r="NI49" s="477"/>
      <c r="NJ49" s="477"/>
      <c r="NK49" s="477"/>
      <c r="NL49" s="477"/>
      <c r="NM49" s="477"/>
      <c r="NN49" s="477" t="s">
        <v>25</v>
      </c>
      <c r="NO49" s="477"/>
      <c r="NP49" s="477"/>
      <c r="NQ49" s="477"/>
      <c r="NR49" s="477"/>
      <c r="NS49" s="477"/>
      <c r="NT49" s="477"/>
      <c r="NU49" s="477"/>
      <c r="NV49" s="477"/>
      <c r="NW49" s="477"/>
      <c r="NX49" s="477"/>
      <c r="NY49" s="477"/>
      <c r="NZ49" s="477"/>
      <c r="OA49" s="477"/>
      <c r="OB49" s="477"/>
      <c r="OC49" s="477"/>
      <c r="OD49" s="477" t="s">
        <v>25</v>
      </c>
      <c r="OE49" s="477"/>
      <c r="OF49" s="477"/>
      <c r="OG49" s="477"/>
      <c r="OH49" s="477"/>
      <c r="OI49" s="477"/>
      <c r="OJ49" s="477"/>
      <c r="OK49" s="477"/>
      <c r="OL49" s="477"/>
      <c r="OM49" s="477"/>
      <c r="ON49" s="477"/>
      <c r="OO49" s="477"/>
      <c r="OP49" s="477"/>
      <c r="OQ49" s="477"/>
      <c r="OR49" s="477"/>
      <c r="OS49" s="477"/>
      <c r="OT49" s="477" t="s">
        <v>25</v>
      </c>
      <c r="OU49" s="477"/>
      <c r="OV49" s="477"/>
      <c r="OW49" s="477"/>
      <c r="OX49" s="477"/>
      <c r="OY49" s="477"/>
      <c r="OZ49" s="477"/>
      <c r="PA49" s="477"/>
      <c r="PB49" s="477"/>
      <c r="PC49" s="477"/>
      <c r="PD49" s="477"/>
      <c r="PE49" s="477"/>
      <c r="PF49" s="477"/>
      <c r="PG49" s="477"/>
      <c r="PH49" s="477"/>
      <c r="PI49" s="477"/>
      <c r="PJ49" s="477" t="s">
        <v>25</v>
      </c>
      <c r="PK49" s="477"/>
      <c r="PL49" s="477"/>
      <c r="PM49" s="477"/>
      <c r="PN49" s="477"/>
      <c r="PO49" s="477"/>
      <c r="PP49" s="477"/>
      <c r="PQ49" s="477"/>
      <c r="PR49" s="477"/>
      <c r="PS49" s="477"/>
      <c r="PT49" s="477"/>
      <c r="PU49" s="477"/>
      <c r="PV49" s="477"/>
      <c r="PW49" s="477"/>
      <c r="PX49" s="477"/>
      <c r="PY49" s="477"/>
      <c r="PZ49" s="477" t="s">
        <v>25</v>
      </c>
      <c r="QA49" s="477"/>
      <c r="QB49" s="477"/>
      <c r="QC49" s="477"/>
      <c r="QD49" s="477"/>
      <c r="QE49" s="477"/>
      <c r="QF49" s="477"/>
      <c r="QG49" s="477"/>
      <c r="QH49" s="477"/>
      <c r="QI49" s="477"/>
      <c r="QJ49" s="477"/>
      <c r="QK49" s="477"/>
      <c r="QL49" s="477"/>
      <c r="QM49" s="477"/>
      <c r="QN49" s="477"/>
      <c r="QO49" s="477"/>
      <c r="QP49" s="477" t="s">
        <v>25</v>
      </c>
      <c r="QQ49" s="477"/>
      <c r="QR49" s="477"/>
      <c r="QS49" s="477"/>
      <c r="QT49" s="477"/>
      <c r="QU49" s="477"/>
      <c r="QV49" s="477"/>
      <c r="QW49" s="477"/>
      <c r="QX49" s="477"/>
      <c r="QY49" s="477"/>
      <c r="QZ49" s="477"/>
      <c r="RA49" s="477"/>
      <c r="RB49" s="477"/>
      <c r="RC49" s="477"/>
      <c r="RD49" s="477"/>
      <c r="RE49" s="477"/>
      <c r="RF49" s="477" t="s">
        <v>25</v>
      </c>
      <c r="RG49" s="477"/>
      <c r="RH49" s="477"/>
      <c r="RI49" s="477"/>
      <c r="RJ49" s="477"/>
      <c r="RK49" s="477"/>
      <c r="RL49" s="477"/>
      <c r="RM49" s="477"/>
      <c r="RN49" s="477"/>
      <c r="RO49" s="477"/>
      <c r="RP49" s="477"/>
      <c r="RQ49" s="477"/>
      <c r="RR49" s="477"/>
      <c r="RS49" s="477"/>
      <c r="RT49" s="477"/>
      <c r="RU49" s="477"/>
      <c r="RV49" s="477" t="s">
        <v>25</v>
      </c>
      <c r="RW49" s="477"/>
      <c r="RX49" s="477"/>
      <c r="RY49" s="477"/>
      <c r="RZ49" s="477"/>
      <c r="SA49" s="477"/>
      <c r="SB49" s="477"/>
      <c r="SC49" s="477"/>
      <c r="SD49" s="477"/>
      <c r="SE49" s="477"/>
      <c r="SF49" s="477"/>
      <c r="SG49" s="477"/>
      <c r="SH49" s="477"/>
      <c r="SI49" s="477"/>
      <c r="SJ49" s="477"/>
      <c r="SK49" s="477"/>
      <c r="SL49" s="477" t="s">
        <v>25</v>
      </c>
      <c r="SM49" s="477"/>
      <c r="SN49" s="477"/>
      <c r="SO49" s="477"/>
      <c r="SP49" s="477"/>
      <c r="SQ49" s="477"/>
      <c r="SR49" s="477"/>
      <c r="SS49" s="477"/>
      <c r="ST49" s="477"/>
      <c r="SU49" s="477"/>
      <c r="SV49" s="477"/>
      <c r="SW49" s="477"/>
      <c r="SX49" s="477"/>
      <c r="SY49" s="477"/>
      <c r="SZ49" s="477"/>
      <c r="TA49" s="477"/>
      <c r="TB49" s="477" t="s">
        <v>25</v>
      </c>
      <c r="TC49" s="477"/>
      <c r="TD49" s="477"/>
      <c r="TE49" s="477"/>
      <c r="TF49" s="477"/>
      <c r="TG49" s="477"/>
      <c r="TH49" s="477"/>
      <c r="TI49" s="477"/>
      <c r="TJ49" s="477"/>
      <c r="TK49" s="477"/>
      <c r="TL49" s="477"/>
      <c r="TM49" s="477"/>
      <c r="TN49" s="477"/>
      <c r="TO49" s="477"/>
      <c r="TP49" s="477"/>
      <c r="TQ49" s="477"/>
      <c r="TR49" s="477" t="s">
        <v>25</v>
      </c>
      <c r="TS49" s="477"/>
      <c r="TT49" s="477"/>
      <c r="TU49" s="477"/>
      <c r="TV49" s="477"/>
      <c r="TW49" s="477"/>
      <c r="TX49" s="477"/>
      <c r="TY49" s="477"/>
      <c r="TZ49" s="477"/>
      <c r="UA49" s="477"/>
      <c r="UB49" s="477"/>
      <c r="UC49" s="477"/>
      <c r="UD49" s="477"/>
      <c r="UE49" s="477"/>
      <c r="UF49" s="477"/>
      <c r="UG49" s="477"/>
      <c r="UH49" s="477" t="s">
        <v>25</v>
      </c>
      <c r="UI49" s="477"/>
      <c r="UJ49" s="477"/>
      <c r="UK49" s="477"/>
      <c r="UL49" s="477"/>
      <c r="UM49" s="477"/>
      <c r="UN49" s="477"/>
      <c r="UO49" s="477"/>
      <c r="UP49" s="477"/>
      <c r="UQ49" s="477"/>
      <c r="UR49" s="477"/>
      <c r="US49" s="477"/>
      <c r="UT49" s="477"/>
      <c r="UU49" s="477"/>
      <c r="UV49" s="477"/>
      <c r="UW49" s="477"/>
      <c r="UX49" s="477" t="s">
        <v>25</v>
      </c>
      <c r="UY49" s="477"/>
      <c r="UZ49" s="477"/>
      <c r="VA49" s="477"/>
      <c r="VB49" s="477"/>
      <c r="VC49" s="477"/>
      <c r="VD49" s="477"/>
      <c r="VE49" s="477"/>
      <c r="VF49" s="477"/>
      <c r="VG49" s="477"/>
      <c r="VH49" s="477"/>
      <c r="VI49" s="477"/>
      <c r="VJ49" s="477"/>
      <c r="VK49" s="477"/>
      <c r="VL49" s="477"/>
      <c r="VM49" s="477"/>
      <c r="VN49" s="477" t="s">
        <v>25</v>
      </c>
      <c r="VO49" s="477"/>
      <c r="VP49" s="477"/>
      <c r="VQ49" s="477"/>
      <c r="VR49" s="477"/>
      <c r="VS49" s="477"/>
      <c r="VT49" s="477"/>
      <c r="VU49" s="477"/>
      <c r="VV49" s="477"/>
      <c r="VW49" s="477"/>
      <c r="VX49" s="477"/>
      <c r="VY49" s="477"/>
      <c r="VZ49" s="477"/>
      <c r="WA49" s="477"/>
      <c r="WB49" s="477"/>
      <c r="WC49" s="477"/>
      <c r="WD49" s="477" t="s">
        <v>25</v>
      </c>
      <c r="WE49" s="477"/>
      <c r="WF49" s="477"/>
      <c r="WG49" s="477"/>
      <c r="WH49" s="477"/>
      <c r="WI49" s="477"/>
      <c r="WJ49" s="477"/>
      <c r="WK49" s="477"/>
      <c r="WL49" s="477"/>
      <c r="WM49" s="477"/>
      <c r="WN49" s="477"/>
      <c r="WO49" s="477"/>
      <c r="WP49" s="477"/>
      <c r="WQ49" s="477"/>
      <c r="WR49" s="477"/>
      <c r="WS49" s="477"/>
      <c r="WT49" s="477" t="s">
        <v>25</v>
      </c>
      <c r="WU49" s="477"/>
      <c r="WV49" s="477"/>
      <c r="WW49" s="477"/>
      <c r="WX49" s="477"/>
      <c r="WY49" s="477"/>
      <c r="WZ49" s="477"/>
      <c r="XA49" s="477"/>
      <c r="XB49" s="477"/>
      <c r="XC49" s="477"/>
      <c r="XD49" s="477"/>
      <c r="XE49" s="477"/>
      <c r="XF49" s="477"/>
      <c r="XG49" s="477"/>
      <c r="XH49" s="477"/>
      <c r="XI49" s="477"/>
      <c r="XJ49" s="477" t="s">
        <v>25</v>
      </c>
      <c r="XK49" s="477"/>
      <c r="XL49" s="477"/>
      <c r="XM49" s="477"/>
      <c r="XN49" s="477"/>
      <c r="XO49" s="477"/>
      <c r="XP49" s="477"/>
      <c r="XQ49" s="477"/>
      <c r="XR49" s="477"/>
      <c r="XS49" s="477"/>
      <c r="XT49" s="477"/>
      <c r="XU49" s="477"/>
      <c r="XV49" s="477"/>
      <c r="XW49" s="477"/>
      <c r="XX49" s="477"/>
      <c r="XY49" s="477"/>
      <c r="XZ49" s="477" t="s">
        <v>25</v>
      </c>
      <c r="YA49" s="477"/>
      <c r="YB49" s="477"/>
      <c r="YC49" s="477"/>
      <c r="YD49" s="477"/>
      <c r="YE49" s="477"/>
      <c r="YF49" s="477"/>
      <c r="YG49" s="477"/>
      <c r="YH49" s="477"/>
      <c r="YI49" s="477"/>
      <c r="YJ49" s="477"/>
      <c r="YK49" s="477"/>
      <c r="YL49" s="477"/>
      <c r="YM49" s="477"/>
      <c r="YN49" s="477"/>
      <c r="YO49" s="477"/>
      <c r="YP49" s="477" t="s">
        <v>25</v>
      </c>
      <c r="YQ49" s="477"/>
      <c r="YR49" s="477"/>
      <c r="YS49" s="477"/>
      <c r="YT49" s="477"/>
      <c r="YU49" s="477"/>
      <c r="YV49" s="477"/>
      <c r="YW49" s="477"/>
      <c r="YX49" s="477"/>
      <c r="YY49" s="477"/>
      <c r="YZ49" s="477"/>
      <c r="ZA49" s="477"/>
      <c r="ZB49" s="477"/>
      <c r="ZC49" s="477"/>
      <c r="ZD49" s="477"/>
      <c r="ZE49" s="477"/>
      <c r="ZF49" s="477" t="s">
        <v>25</v>
      </c>
      <c r="ZG49" s="477"/>
      <c r="ZH49" s="477"/>
      <c r="ZI49" s="477"/>
      <c r="ZJ49" s="477"/>
      <c r="ZK49" s="477"/>
      <c r="ZL49" s="477"/>
      <c r="ZM49" s="477"/>
      <c r="ZN49" s="477"/>
      <c r="ZO49" s="477"/>
      <c r="ZP49" s="477"/>
      <c r="ZQ49" s="477"/>
      <c r="ZR49" s="477"/>
      <c r="ZS49" s="477"/>
      <c r="ZT49" s="477"/>
      <c r="ZU49" s="477"/>
      <c r="ZV49" s="477" t="s">
        <v>25</v>
      </c>
      <c r="ZW49" s="477"/>
      <c r="ZX49" s="477"/>
      <c r="ZY49" s="477"/>
      <c r="ZZ49" s="477"/>
      <c r="AAA49" s="477"/>
      <c r="AAB49" s="477"/>
      <c r="AAC49" s="477"/>
      <c r="AAD49" s="477"/>
      <c r="AAE49" s="477"/>
      <c r="AAF49" s="477"/>
      <c r="AAG49" s="477"/>
      <c r="AAH49" s="477"/>
      <c r="AAI49" s="477"/>
      <c r="AAJ49" s="477"/>
      <c r="AAK49" s="477"/>
      <c r="AAL49" s="477" t="s">
        <v>25</v>
      </c>
      <c r="AAM49" s="477"/>
      <c r="AAN49" s="477"/>
      <c r="AAO49" s="477"/>
      <c r="AAP49" s="477"/>
      <c r="AAQ49" s="477"/>
      <c r="AAR49" s="477"/>
      <c r="AAS49" s="477"/>
      <c r="AAT49" s="477"/>
      <c r="AAU49" s="477"/>
      <c r="AAV49" s="477"/>
      <c r="AAW49" s="477"/>
      <c r="AAX49" s="477"/>
      <c r="AAY49" s="477"/>
      <c r="AAZ49" s="477"/>
      <c r="ABA49" s="477"/>
      <c r="ABB49" s="477" t="s">
        <v>25</v>
      </c>
      <c r="ABC49" s="477"/>
      <c r="ABD49" s="477"/>
      <c r="ABE49" s="477"/>
      <c r="ABF49" s="477"/>
      <c r="ABG49" s="477"/>
      <c r="ABH49" s="477"/>
      <c r="ABI49" s="477"/>
      <c r="ABJ49" s="477"/>
      <c r="ABK49" s="477"/>
      <c r="ABL49" s="477"/>
      <c r="ABM49" s="477"/>
      <c r="ABN49" s="477"/>
      <c r="ABO49" s="477"/>
      <c r="ABP49" s="477"/>
      <c r="ABQ49" s="477"/>
      <c r="ABR49" s="477" t="s">
        <v>25</v>
      </c>
      <c r="ABS49" s="477"/>
      <c r="ABT49" s="477"/>
      <c r="ABU49" s="477"/>
      <c r="ABV49" s="477"/>
      <c r="ABW49" s="477"/>
      <c r="ABX49" s="477"/>
      <c r="ABY49" s="477"/>
      <c r="ABZ49" s="477"/>
      <c r="ACA49" s="477"/>
      <c r="ACB49" s="477"/>
      <c r="ACC49" s="477"/>
      <c r="ACD49" s="477"/>
      <c r="ACE49" s="477"/>
      <c r="ACF49" s="477"/>
      <c r="ACG49" s="477"/>
      <c r="ACH49" s="477" t="s">
        <v>25</v>
      </c>
      <c r="ACI49" s="477"/>
      <c r="ACJ49" s="477"/>
      <c r="ACK49" s="477"/>
      <c r="ACL49" s="477"/>
      <c r="ACM49" s="477"/>
      <c r="ACN49" s="477"/>
      <c r="ACO49" s="477"/>
      <c r="ACP49" s="477"/>
      <c r="ACQ49" s="477"/>
      <c r="ACR49" s="477"/>
      <c r="ACS49" s="477"/>
      <c r="ACT49" s="477"/>
      <c r="ACU49" s="477"/>
      <c r="ACV49" s="477"/>
      <c r="ACW49" s="477"/>
      <c r="ACX49" s="477" t="s">
        <v>25</v>
      </c>
      <c r="ACY49" s="477"/>
      <c r="ACZ49" s="477"/>
      <c r="ADA49" s="477"/>
      <c r="ADB49" s="477"/>
      <c r="ADC49" s="477"/>
      <c r="ADD49" s="477"/>
      <c r="ADE49" s="477"/>
      <c r="ADF49" s="477"/>
      <c r="ADG49" s="477"/>
      <c r="ADH49" s="477"/>
      <c r="ADI49" s="477"/>
      <c r="ADJ49" s="477"/>
      <c r="ADK49" s="477"/>
      <c r="ADL49" s="477"/>
      <c r="ADM49" s="477"/>
      <c r="ADN49" s="477" t="s">
        <v>25</v>
      </c>
      <c r="ADO49" s="477"/>
      <c r="ADP49" s="477"/>
      <c r="ADQ49" s="477"/>
      <c r="ADR49" s="477"/>
      <c r="ADS49" s="477"/>
      <c r="ADT49" s="477"/>
      <c r="ADU49" s="477"/>
      <c r="ADV49" s="477"/>
      <c r="ADW49" s="477"/>
      <c r="ADX49" s="477"/>
      <c r="ADY49" s="477"/>
      <c r="ADZ49" s="477"/>
      <c r="AEA49" s="477"/>
      <c r="AEB49" s="477"/>
      <c r="AEC49" s="477"/>
      <c r="AED49" s="477" t="s">
        <v>25</v>
      </c>
      <c r="AEE49" s="477"/>
      <c r="AEF49" s="477"/>
      <c r="AEG49" s="477"/>
      <c r="AEH49" s="477"/>
      <c r="AEI49" s="477"/>
      <c r="AEJ49" s="477"/>
      <c r="AEK49" s="477"/>
      <c r="AEL49" s="477"/>
      <c r="AEM49" s="477"/>
      <c r="AEN49" s="477"/>
      <c r="AEO49" s="477"/>
      <c r="AEP49" s="477"/>
      <c r="AEQ49" s="477"/>
      <c r="AER49" s="477"/>
      <c r="AES49" s="477"/>
      <c r="AET49" s="477" t="s">
        <v>25</v>
      </c>
      <c r="AEU49" s="477"/>
      <c r="AEV49" s="477"/>
      <c r="AEW49" s="477"/>
      <c r="AEX49" s="477"/>
      <c r="AEY49" s="477"/>
      <c r="AEZ49" s="477"/>
      <c r="AFA49" s="477"/>
      <c r="AFB49" s="477"/>
      <c r="AFC49" s="477"/>
      <c r="AFD49" s="477"/>
      <c r="AFE49" s="477"/>
      <c r="AFF49" s="477"/>
      <c r="AFG49" s="477"/>
      <c r="AFH49" s="477"/>
      <c r="AFI49" s="477"/>
      <c r="AFJ49" s="477" t="s">
        <v>25</v>
      </c>
      <c r="AFK49" s="477"/>
      <c r="AFL49" s="477"/>
      <c r="AFM49" s="477"/>
      <c r="AFN49" s="477"/>
      <c r="AFO49" s="477"/>
      <c r="AFP49" s="477"/>
      <c r="AFQ49" s="477"/>
      <c r="AFR49" s="477"/>
      <c r="AFS49" s="477"/>
      <c r="AFT49" s="477"/>
      <c r="AFU49" s="477"/>
      <c r="AFV49" s="477"/>
      <c r="AFW49" s="477"/>
      <c r="AFX49" s="477"/>
      <c r="AFY49" s="477"/>
      <c r="AFZ49" s="477" t="s">
        <v>25</v>
      </c>
      <c r="AGA49" s="477"/>
      <c r="AGB49" s="477"/>
      <c r="AGC49" s="477"/>
      <c r="AGD49" s="477"/>
      <c r="AGE49" s="477"/>
      <c r="AGF49" s="477"/>
      <c r="AGG49" s="477"/>
      <c r="AGH49" s="477"/>
      <c r="AGI49" s="477"/>
      <c r="AGJ49" s="477"/>
      <c r="AGK49" s="477"/>
      <c r="AGL49" s="477"/>
      <c r="AGM49" s="477"/>
      <c r="AGN49" s="477"/>
      <c r="AGO49" s="477"/>
      <c r="AGP49" s="477" t="s">
        <v>25</v>
      </c>
      <c r="AGQ49" s="477"/>
      <c r="AGR49" s="477"/>
      <c r="AGS49" s="477"/>
      <c r="AGT49" s="477"/>
      <c r="AGU49" s="477"/>
      <c r="AGV49" s="477"/>
      <c r="AGW49" s="477"/>
      <c r="AGX49" s="477"/>
      <c r="AGY49" s="477"/>
      <c r="AGZ49" s="477"/>
      <c r="AHA49" s="477"/>
      <c r="AHB49" s="477"/>
      <c r="AHC49" s="477"/>
      <c r="AHD49" s="477"/>
      <c r="AHE49" s="477"/>
      <c r="AHF49" s="477" t="s">
        <v>25</v>
      </c>
      <c r="AHG49" s="477"/>
      <c r="AHH49" s="477"/>
      <c r="AHI49" s="477"/>
      <c r="AHJ49" s="477"/>
      <c r="AHK49" s="477"/>
      <c r="AHL49" s="477"/>
      <c r="AHM49" s="477"/>
      <c r="AHN49" s="477"/>
      <c r="AHO49" s="477"/>
      <c r="AHP49" s="477"/>
      <c r="AHQ49" s="477"/>
      <c r="AHR49" s="477"/>
      <c r="AHS49" s="477"/>
      <c r="AHT49" s="477"/>
      <c r="AHU49" s="477"/>
      <c r="AHV49" s="477" t="s">
        <v>25</v>
      </c>
      <c r="AHW49" s="477"/>
      <c r="AHX49" s="477"/>
      <c r="AHY49" s="477"/>
      <c r="AHZ49" s="477"/>
      <c r="AIA49" s="477"/>
      <c r="AIB49" s="477"/>
      <c r="AIC49" s="477"/>
      <c r="AID49" s="477"/>
      <c r="AIE49" s="477"/>
      <c r="AIF49" s="477"/>
      <c r="AIG49" s="477"/>
      <c r="AIH49" s="477"/>
      <c r="AII49" s="477"/>
      <c r="AIJ49" s="477"/>
      <c r="AIK49" s="477"/>
      <c r="AIL49" s="477" t="s">
        <v>25</v>
      </c>
      <c r="AIM49" s="477"/>
      <c r="AIN49" s="477"/>
      <c r="AIO49" s="477"/>
      <c r="AIP49" s="477"/>
      <c r="AIQ49" s="477"/>
      <c r="AIR49" s="477"/>
      <c r="AIS49" s="477"/>
      <c r="AIT49" s="477"/>
      <c r="AIU49" s="477"/>
      <c r="AIV49" s="477"/>
      <c r="AIW49" s="477"/>
      <c r="AIX49" s="477"/>
      <c r="AIY49" s="477"/>
      <c r="AIZ49" s="477"/>
      <c r="AJA49" s="477"/>
      <c r="AJB49" s="477" t="s">
        <v>25</v>
      </c>
      <c r="AJC49" s="477"/>
      <c r="AJD49" s="477"/>
      <c r="AJE49" s="477"/>
      <c r="AJF49" s="477"/>
      <c r="AJG49" s="477"/>
      <c r="AJH49" s="477"/>
      <c r="AJI49" s="477"/>
      <c r="AJJ49" s="477"/>
      <c r="AJK49" s="477"/>
      <c r="AJL49" s="477"/>
      <c r="AJM49" s="477"/>
      <c r="AJN49" s="477"/>
      <c r="AJO49" s="477"/>
      <c r="AJP49" s="477"/>
      <c r="AJQ49" s="477"/>
      <c r="AJR49" s="477" t="s">
        <v>25</v>
      </c>
      <c r="AJS49" s="477"/>
      <c r="AJT49" s="477"/>
      <c r="AJU49" s="477"/>
      <c r="AJV49" s="477"/>
      <c r="AJW49" s="477"/>
      <c r="AJX49" s="477"/>
      <c r="AJY49" s="477"/>
      <c r="AJZ49" s="477"/>
      <c r="AKA49" s="477"/>
      <c r="AKB49" s="477"/>
      <c r="AKC49" s="477"/>
      <c r="AKD49" s="477"/>
      <c r="AKE49" s="477"/>
      <c r="AKF49" s="477"/>
      <c r="AKG49" s="477"/>
      <c r="AKH49" s="477" t="s">
        <v>25</v>
      </c>
      <c r="AKI49" s="477"/>
      <c r="AKJ49" s="477"/>
      <c r="AKK49" s="477"/>
      <c r="AKL49" s="477"/>
      <c r="AKM49" s="477"/>
      <c r="AKN49" s="477"/>
      <c r="AKO49" s="477"/>
      <c r="AKP49" s="477"/>
      <c r="AKQ49" s="477"/>
      <c r="AKR49" s="477"/>
      <c r="AKS49" s="477"/>
      <c r="AKT49" s="477"/>
      <c r="AKU49" s="477"/>
      <c r="AKV49" s="477"/>
      <c r="AKW49" s="477"/>
      <c r="AKX49" s="477" t="s">
        <v>25</v>
      </c>
      <c r="AKY49" s="477"/>
      <c r="AKZ49" s="477"/>
      <c r="ALA49" s="477"/>
      <c r="ALB49" s="477"/>
      <c r="ALC49" s="477"/>
      <c r="ALD49" s="477"/>
      <c r="ALE49" s="477"/>
      <c r="ALF49" s="477"/>
      <c r="ALG49" s="477"/>
      <c r="ALH49" s="477"/>
      <c r="ALI49" s="477"/>
      <c r="ALJ49" s="477"/>
      <c r="ALK49" s="477"/>
      <c r="ALL49" s="477"/>
      <c r="ALM49" s="477"/>
      <c r="ALN49" s="477" t="s">
        <v>25</v>
      </c>
      <c r="ALO49" s="477"/>
      <c r="ALP49" s="477"/>
      <c r="ALQ49" s="477"/>
      <c r="ALR49" s="477"/>
      <c r="ALS49" s="477"/>
      <c r="ALT49" s="477"/>
      <c r="ALU49" s="477"/>
      <c r="ALV49" s="477"/>
      <c r="ALW49" s="477"/>
      <c r="ALX49" s="477"/>
      <c r="ALY49" s="477"/>
      <c r="ALZ49" s="477"/>
      <c r="AMA49" s="477"/>
      <c r="AMB49" s="477"/>
      <c r="AMC49" s="477"/>
      <c r="AMD49" s="477" t="s">
        <v>25</v>
      </c>
      <c r="AME49" s="477"/>
      <c r="AMF49" s="477"/>
      <c r="AMG49" s="477"/>
      <c r="AMH49" s="477"/>
      <c r="AMI49" s="477"/>
      <c r="AMJ49" s="477"/>
      <c r="AMK49" s="477"/>
      <c r="AML49" s="477"/>
      <c r="AMM49" s="477"/>
      <c r="AMN49" s="477"/>
      <c r="AMO49" s="477"/>
      <c r="AMP49" s="477"/>
      <c r="AMQ49" s="477"/>
      <c r="AMR49" s="477"/>
      <c r="AMS49" s="477"/>
      <c r="AMT49" s="477" t="s">
        <v>25</v>
      </c>
      <c r="AMU49" s="477"/>
      <c r="AMV49" s="477"/>
      <c r="AMW49" s="477"/>
      <c r="AMX49" s="477"/>
      <c r="AMY49" s="477"/>
      <c r="AMZ49" s="477"/>
      <c r="ANA49" s="477"/>
      <c r="ANB49" s="477"/>
      <c r="ANC49" s="477"/>
      <c r="AND49" s="477"/>
      <c r="ANE49" s="477"/>
      <c r="ANF49" s="477"/>
      <c r="ANG49" s="477"/>
      <c r="ANH49" s="477"/>
      <c r="ANI49" s="477"/>
      <c r="ANJ49" s="477" t="s">
        <v>25</v>
      </c>
      <c r="ANK49" s="477"/>
      <c r="ANL49" s="477"/>
      <c r="ANM49" s="477"/>
      <c r="ANN49" s="477"/>
      <c r="ANO49" s="477"/>
      <c r="ANP49" s="477"/>
      <c r="ANQ49" s="477"/>
      <c r="ANR49" s="477"/>
      <c r="ANS49" s="477"/>
      <c r="ANT49" s="477"/>
      <c r="ANU49" s="477"/>
      <c r="ANV49" s="477"/>
      <c r="ANW49" s="477"/>
      <c r="ANX49" s="477"/>
      <c r="ANY49" s="477"/>
      <c r="ANZ49" s="477" t="s">
        <v>25</v>
      </c>
      <c r="AOA49" s="477"/>
      <c r="AOB49" s="477"/>
      <c r="AOC49" s="477"/>
      <c r="AOD49" s="477"/>
      <c r="AOE49" s="477"/>
      <c r="AOF49" s="477"/>
      <c r="AOG49" s="477"/>
      <c r="AOH49" s="477"/>
      <c r="AOI49" s="477"/>
      <c r="AOJ49" s="477"/>
      <c r="AOK49" s="477"/>
      <c r="AOL49" s="477"/>
      <c r="AOM49" s="477"/>
      <c r="AON49" s="477"/>
      <c r="AOO49" s="477"/>
      <c r="AOP49" s="477" t="s">
        <v>25</v>
      </c>
      <c r="AOQ49" s="477"/>
      <c r="AOR49" s="477"/>
      <c r="AOS49" s="477"/>
      <c r="AOT49" s="477"/>
      <c r="AOU49" s="477"/>
      <c r="AOV49" s="477"/>
      <c r="AOW49" s="477"/>
      <c r="AOX49" s="477"/>
      <c r="AOY49" s="477"/>
      <c r="AOZ49" s="477"/>
      <c r="APA49" s="477"/>
      <c r="APB49" s="477"/>
      <c r="APC49" s="477"/>
      <c r="APD49" s="477"/>
      <c r="APE49" s="477"/>
      <c r="APF49" s="477" t="s">
        <v>25</v>
      </c>
      <c r="APG49" s="477"/>
      <c r="APH49" s="477"/>
      <c r="API49" s="477"/>
      <c r="APJ49" s="477"/>
      <c r="APK49" s="477"/>
      <c r="APL49" s="477"/>
      <c r="APM49" s="477"/>
      <c r="APN49" s="477"/>
      <c r="APO49" s="477"/>
      <c r="APP49" s="477"/>
      <c r="APQ49" s="477"/>
      <c r="APR49" s="477"/>
      <c r="APS49" s="477"/>
      <c r="APT49" s="477"/>
      <c r="APU49" s="477"/>
      <c r="APV49" s="477" t="s">
        <v>25</v>
      </c>
      <c r="APW49" s="477"/>
      <c r="APX49" s="477"/>
      <c r="APY49" s="477"/>
      <c r="APZ49" s="477"/>
      <c r="AQA49" s="477"/>
      <c r="AQB49" s="477"/>
      <c r="AQC49" s="477"/>
      <c r="AQD49" s="477"/>
      <c r="AQE49" s="477"/>
      <c r="AQF49" s="477"/>
      <c r="AQG49" s="477"/>
      <c r="AQH49" s="477"/>
      <c r="AQI49" s="477"/>
      <c r="AQJ49" s="477"/>
      <c r="AQK49" s="477"/>
      <c r="AQL49" s="477" t="s">
        <v>25</v>
      </c>
      <c r="AQM49" s="477"/>
      <c r="AQN49" s="477"/>
      <c r="AQO49" s="477"/>
      <c r="AQP49" s="477"/>
      <c r="AQQ49" s="477"/>
      <c r="AQR49" s="477"/>
      <c r="AQS49" s="477"/>
      <c r="AQT49" s="477"/>
      <c r="AQU49" s="477"/>
      <c r="AQV49" s="477"/>
      <c r="AQW49" s="477"/>
      <c r="AQX49" s="477"/>
      <c r="AQY49" s="477"/>
      <c r="AQZ49" s="477"/>
      <c r="ARA49" s="477"/>
      <c r="ARB49" s="477" t="s">
        <v>25</v>
      </c>
      <c r="ARC49" s="477"/>
      <c r="ARD49" s="477"/>
      <c r="ARE49" s="477"/>
      <c r="ARF49" s="477"/>
      <c r="ARG49" s="477"/>
      <c r="ARH49" s="477"/>
      <c r="ARI49" s="477"/>
      <c r="ARJ49" s="477"/>
      <c r="ARK49" s="477"/>
      <c r="ARL49" s="477"/>
      <c r="ARM49" s="477"/>
      <c r="ARN49" s="477"/>
      <c r="ARO49" s="477"/>
      <c r="ARP49" s="477"/>
      <c r="ARQ49" s="477"/>
      <c r="ARR49" s="477" t="s">
        <v>25</v>
      </c>
      <c r="ARS49" s="477"/>
      <c r="ART49" s="477"/>
      <c r="ARU49" s="477"/>
      <c r="ARV49" s="477"/>
      <c r="ARW49" s="477"/>
      <c r="ARX49" s="477"/>
      <c r="ARY49" s="477"/>
      <c r="ARZ49" s="477"/>
      <c r="ASA49" s="477"/>
      <c r="ASB49" s="477"/>
      <c r="ASC49" s="477"/>
      <c r="ASD49" s="477"/>
      <c r="ASE49" s="477"/>
      <c r="ASF49" s="477"/>
      <c r="ASG49" s="477"/>
      <c r="ASH49" s="477" t="s">
        <v>25</v>
      </c>
      <c r="ASI49" s="477"/>
      <c r="ASJ49" s="477"/>
      <c r="ASK49" s="477"/>
      <c r="ASL49" s="477"/>
      <c r="ASM49" s="477"/>
      <c r="ASN49" s="477"/>
      <c r="ASO49" s="477"/>
      <c r="ASP49" s="477"/>
      <c r="ASQ49" s="477"/>
      <c r="ASR49" s="477"/>
      <c r="ASS49" s="477"/>
      <c r="AST49" s="477"/>
      <c r="ASU49" s="477"/>
      <c r="ASV49" s="477"/>
      <c r="ASW49" s="477"/>
      <c r="ASX49" s="477" t="s">
        <v>25</v>
      </c>
      <c r="ASY49" s="477"/>
      <c r="ASZ49" s="477"/>
      <c r="ATA49" s="477"/>
      <c r="ATB49" s="477"/>
      <c r="ATC49" s="477"/>
      <c r="ATD49" s="477"/>
      <c r="ATE49" s="477"/>
      <c r="ATF49" s="477"/>
      <c r="ATG49" s="477"/>
      <c r="ATH49" s="477"/>
      <c r="ATI49" s="477"/>
      <c r="ATJ49" s="477"/>
      <c r="ATK49" s="477"/>
      <c r="ATL49" s="477"/>
      <c r="ATM49" s="477"/>
      <c r="ATN49" s="477" t="s">
        <v>25</v>
      </c>
      <c r="ATO49" s="477"/>
      <c r="ATP49" s="477"/>
      <c r="ATQ49" s="477"/>
      <c r="ATR49" s="477"/>
      <c r="ATS49" s="477"/>
      <c r="ATT49" s="477"/>
      <c r="ATU49" s="477"/>
      <c r="ATV49" s="477"/>
      <c r="ATW49" s="477"/>
      <c r="ATX49" s="477"/>
      <c r="ATY49" s="477"/>
      <c r="ATZ49" s="477"/>
      <c r="AUA49" s="477"/>
      <c r="AUB49" s="477"/>
      <c r="AUC49" s="477"/>
      <c r="AUD49" s="477" t="s">
        <v>25</v>
      </c>
      <c r="AUE49" s="477"/>
      <c r="AUF49" s="477"/>
      <c r="AUG49" s="477"/>
      <c r="AUH49" s="477"/>
      <c r="AUI49" s="477"/>
      <c r="AUJ49" s="477"/>
      <c r="AUK49" s="477"/>
      <c r="AUL49" s="477"/>
      <c r="AUM49" s="477"/>
      <c r="AUN49" s="477"/>
      <c r="AUO49" s="477"/>
      <c r="AUP49" s="477"/>
      <c r="AUQ49" s="477"/>
      <c r="AUR49" s="477"/>
      <c r="AUS49" s="477"/>
      <c r="AUT49" s="477" t="s">
        <v>25</v>
      </c>
      <c r="AUU49" s="477"/>
      <c r="AUV49" s="477"/>
      <c r="AUW49" s="477"/>
      <c r="AUX49" s="477"/>
      <c r="AUY49" s="477"/>
      <c r="AUZ49" s="477"/>
      <c r="AVA49" s="477"/>
      <c r="AVB49" s="477"/>
      <c r="AVC49" s="477"/>
      <c r="AVD49" s="477"/>
      <c r="AVE49" s="477"/>
      <c r="AVF49" s="477"/>
      <c r="AVG49" s="477"/>
      <c r="AVH49" s="477"/>
      <c r="AVI49" s="477"/>
      <c r="AVJ49" s="477" t="s">
        <v>25</v>
      </c>
      <c r="AVK49" s="477"/>
      <c r="AVL49" s="477"/>
      <c r="AVM49" s="477"/>
      <c r="AVN49" s="477"/>
      <c r="AVO49" s="477"/>
      <c r="AVP49" s="477"/>
      <c r="AVQ49" s="477"/>
      <c r="AVR49" s="477"/>
      <c r="AVS49" s="477"/>
      <c r="AVT49" s="477"/>
      <c r="AVU49" s="477"/>
      <c r="AVV49" s="477"/>
      <c r="AVW49" s="477"/>
      <c r="AVX49" s="477"/>
      <c r="AVY49" s="477"/>
      <c r="AVZ49" s="477" t="s">
        <v>25</v>
      </c>
      <c r="AWA49" s="477"/>
      <c r="AWB49" s="477"/>
      <c r="AWC49" s="477"/>
      <c r="AWD49" s="477"/>
      <c r="AWE49" s="477"/>
      <c r="AWF49" s="477"/>
      <c r="AWG49" s="477"/>
      <c r="AWH49" s="477"/>
      <c r="AWI49" s="477"/>
      <c r="AWJ49" s="477"/>
      <c r="AWK49" s="477"/>
      <c r="AWL49" s="477"/>
      <c r="AWM49" s="477"/>
      <c r="AWN49" s="477"/>
      <c r="AWO49" s="477"/>
      <c r="AWP49" s="477" t="s">
        <v>25</v>
      </c>
      <c r="AWQ49" s="477"/>
      <c r="AWR49" s="477"/>
      <c r="AWS49" s="477"/>
      <c r="AWT49" s="477"/>
      <c r="AWU49" s="477"/>
      <c r="AWV49" s="477"/>
      <c r="AWW49" s="477"/>
      <c r="AWX49" s="477"/>
      <c r="AWY49" s="477"/>
      <c r="AWZ49" s="477"/>
      <c r="AXA49" s="477"/>
      <c r="AXB49" s="477"/>
      <c r="AXC49" s="477"/>
      <c r="AXD49" s="477"/>
      <c r="AXE49" s="477"/>
      <c r="AXF49" s="477" t="s">
        <v>25</v>
      </c>
      <c r="AXG49" s="477"/>
      <c r="AXH49" s="477"/>
      <c r="AXI49" s="477"/>
      <c r="AXJ49" s="477"/>
      <c r="AXK49" s="477"/>
      <c r="AXL49" s="477"/>
      <c r="AXM49" s="477"/>
      <c r="AXN49" s="477"/>
      <c r="AXO49" s="477"/>
      <c r="AXP49" s="477"/>
      <c r="AXQ49" s="477"/>
      <c r="AXR49" s="477"/>
      <c r="AXS49" s="477"/>
      <c r="AXT49" s="477"/>
      <c r="AXU49" s="477"/>
      <c r="AXV49" s="477" t="s">
        <v>25</v>
      </c>
      <c r="AXW49" s="477"/>
      <c r="AXX49" s="477"/>
      <c r="AXY49" s="477"/>
      <c r="AXZ49" s="477"/>
      <c r="AYA49" s="477"/>
      <c r="AYB49" s="477"/>
      <c r="AYC49" s="477"/>
      <c r="AYD49" s="477"/>
      <c r="AYE49" s="477"/>
      <c r="AYF49" s="477"/>
      <c r="AYG49" s="477"/>
      <c r="AYH49" s="477"/>
      <c r="AYI49" s="477"/>
      <c r="AYJ49" s="477"/>
      <c r="AYK49" s="477"/>
      <c r="AYL49" s="477" t="s">
        <v>25</v>
      </c>
      <c r="AYM49" s="477"/>
      <c r="AYN49" s="477"/>
      <c r="AYO49" s="477"/>
      <c r="AYP49" s="477"/>
      <c r="AYQ49" s="477"/>
      <c r="AYR49" s="477"/>
      <c r="AYS49" s="477"/>
      <c r="AYT49" s="477"/>
      <c r="AYU49" s="477"/>
      <c r="AYV49" s="477"/>
      <c r="AYW49" s="477"/>
      <c r="AYX49" s="477"/>
      <c r="AYY49" s="477"/>
      <c r="AYZ49" s="477"/>
      <c r="AZA49" s="477"/>
      <c r="AZB49" s="477" t="s">
        <v>25</v>
      </c>
      <c r="AZC49" s="477"/>
      <c r="AZD49" s="477"/>
      <c r="AZE49" s="477"/>
      <c r="AZF49" s="477"/>
      <c r="AZG49" s="477"/>
      <c r="AZH49" s="477"/>
      <c r="AZI49" s="477"/>
      <c r="AZJ49" s="477"/>
      <c r="AZK49" s="477"/>
      <c r="AZL49" s="477"/>
      <c r="AZM49" s="477"/>
      <c r="AZN49" s="477"/>
      <c r="AZO49" s="477"/>
      <c r="AZP49" s="477"/>
      <c r="AZQ49" s="477"/>
      <c r="AZR49" s="477" t="s">
        <v>25</v>
      </c>
      <c r="AZS49" s="477"/>
      <c r="AZT49" s="477"/>
      <c r="AZU49" s="477"/>
      <c r="AZV49" s="477"/>
      <c r="AZW49" s="477"/>
      <c r="AZX49" s="477"/>
      <c r="AZY49" s="477"/>
      <c r="AZZ49" s="477"/>
      <c r="BAA49" s="477"/>
      <c r="BAB49" s="477"/>
      <c r="BAC49" s="477"/>
      <c r="BAD49" s="477"/>
      <c r="BAE49" s="477"/>
      <c r="BAF49" s="477"/>
      <c r="BAG49" s="477"/>
      <c r="BAH49" s="477" t="s">
        <v>25</v>
      </c>
      <c r="BAI49" s="477"/>
      <c r="BAJ49" s="477"/>
      <c r="BAK49" s="477"/>
      <c r="BAL49" s="477"/>
      <c r="BAM49" s="477"/>
      <c r="BAN49" s="477"/>
      <c r="BAO49" s="477"/>
      <c r="BAP49" s="477"/>
      <c r="BAQ49" s="477"/>
      <c r="BAR49" s="477"/>
      <c r="BAS49" s="477"/>
      <c r="BAT49" s="477"/>
      <c r="BAU49" s="477"/>
      <c r="BAV49" s="477"/>
      <c r="BAW49" s="477"/>
      <c r="BAX49" s="477" t="s">
        <v>25</v>
      </c>
      <c r="BAY49" s="477"/>
      <c r="BAZ49" s="477"/>
      <c r="BBA49" s="477"/>
      <c r="BBB49" s="477"/>
      <c r="BBC49" s="477"/>
      <c r="BBD49" s="477"/>
      <c r="BBE49" s="477"/>
      <c r="BBF49" s="477"/>
      <c r="BBG49" s="477"/>
      <c r="BBH49" s="477"/>
      <c r="BBI49" s="477"/>
      <c r="BBJ49" s="477"/>
      <c r="BBK49" s="477"/>
      <c r="BBL49" s="477"/>
      <c r="BBM49" s="477"/>
      <c r="BBN49" s="477" t="s">
        <v>25</v>
      </c>
      <c r="BBO49" s="477"/>
      <c r="BBP49" s="477"/>
      <c r="BBQ49" s="477"/>
      <c r="BBR49" s="477"/>
      <c r="BBS49" s="477"/>
      <c r="BBT49" s="477"/>
      <c r="BBU49" s="477"/>
      <c r="BBV49" s="477"/>
      <c r="BBW49" s="477"/>
      <c r="BBX49" s="477"/>
      <c r="BBY49" s="477"/>
      <c r="BBZ49" s="477"/>
      <c r="BCA49" s="477"/>
      <c r="BCB49" s="477"/>
      <c r="BCC49" s="477"/>
      <c r="BCD49" s="477" t="s">
        <v>25</v>
      </c>
      <c r="BCE49" s="477"/>
      <c r="BCF49" s="477"/>
      <c r="BCG49" s="477"/>
      <c r="BCH49" s="477"/>
      <c r="BCI49" s="477"/>
      <c r="BCJ49" s="477"/>
      <c r="BCK49" s="477"/>
      <c r="BCL49" s="477"/>
      <c r="BCM49" s="477"/>
      <c r="BCN49" s="477"/>
      <c r="BCO49" s="477"/>
      <c r="BCP49" s="477"/>
      <c r="BCQ49" s="477"/>
      <c r="BCR49" s="477"/>
      <c r="BCS49" s="477"/>
      <c r="BCT49" s="477" t="s">
        <v>25</v>
      </c>
      <c r="BCU49" s="477"/>
      <c r="BCV49" s="477"/>
      <c r="BCW49" s="477"/>
      <c r="BCX49" s="477"/>
      <c r="BCY49" s="477"/>
      <c r="BCZ49" s="477"/>
      <c r="BDA49" s="477"/>
      <c r="BDB49" s="477"/>
      <c r="BDC49" s="477"/>
      <c r="BDD49" s="477"/>
      <c r="BDE49" s="477"/>
      <c r="BDF49" s="477"/>
      <c r="BDG49" s="477"/>
      <c r="BDH49" s="477"/>
      <c r="BDI49" s="477"/>
      <c r="BDJ49" s="477" t="s">
        <v>25</v>
      </c>
      <c r="BDK49" s="477"/>
      <c r="BDL49" s="477"/>
      <c r="BDM49" s="477"/>
      <c r="BDN49" s="477"/>
      <c r="BDO49" s="477"/>
      <c r="BDP49" s="477"/>
      <c r="BDQ49" s="477"/>
      <c r="BDR49" s="477"/>
      <c r="BDS49" s="477"/>
      <c r="BDT49" s="477"/>
      <c r="BDU49" s="477"/>
      <c r="BDV49" s="477"/>
      <c r="BDW49" s="477"/>
      <c r="BDX49" s="477"/>
      <c r="BDY49" s="477"/>
      <c r="BDZ49" s="477" t="s">
        <v>25</v>
      </c>
      <c r="BEA49" s="477"/>
      <c r="BEB49" s="477"/>
      <c r="BEC49" s="477"/>
      <c r="BED49" s="477"/>
      <c r="BEE49" s="477"/>
      <c r="BEF49" s="477"/>
      <c r="BEG49" s="477"/>
      <c r="BEH49" s="477"/>
      <c r="BEI49" s="477"/>
      <c r="BEJ49" s="477"/>
      <c r="BEK49" s="477"/>
      <c r="BEL49" s="477"/>
      <c r="BEM49" s="477"/>
      <c r="BEN49" s="477"/>
      <c r="BEO49" s="477"/>
      <c r="BEP49" s="477" t="s">
        <v>25</v>
      </c>
      <c r="BEQ49" s="477"/>
      <c r="BER49" s="477"/>
      <c r="BES49" s="477"/>
      <c r="BET49" s="477"/>
      <c r="BEU49" s="477"/>
      <c r="BEV49" s="477"/>
      <c r="BEW49" s="477"/>
      <c r="BEX49" s="477"/>
      <c r="BEY49" s="477"/>
      <c r="BEZ49" s="477"/>
      <c r="BFA49" s="477"/>
      <c r="BFB49" s="477"/>
      <c r="BFC49" s="477"/>
      <c r="BFD49" s="477"/>
      <c r="BFE49" s="477"/>
      <c r="BFF49" s="477" t="s">
        <v>25</v>
      </c>
      <c r="BFG49" s="477"/>
      <c r="BFH49" s="477"/>
      <c r="BFI49" s="477"/>
      <c r="BFJ49" s="477"/>
      <c r="BFK49" s="477"/>
      <c r="BFL49" s="477"/>
      <c r="BFM49" s="477"/>
      <c r="BFN49" s="477"/>
      <c r="BFO49" s="477"/>
      <c r="BFP49" s="477"/>
      <c r="BFQ49" s="477"/>
      <c r="BFR49" s="477"/>
      <c r="BFS49" s="477"/>
      <c r="BFT49" s="477"/>
      <c r="BFU49" s="477"/>
      <c r="BFV49" s="477" t="s">
        <v>25</v>
      </c>
      <c r="BFW49" s="477"/>
      <c r="BFX49" s="477"/>
      <c r="BFY49" s="477"/>
      <c r="BFZ49" s="477"/>
      <c r="BGA49" s="477"/>
      <c r="BGB49" s="477"/>
      <c r="BGC49" s="477"/>
      <c r="BGD49" s="477"/>
      <c r="BGE49" s="477"/>
      <c r="BGF49" s="477"/>
      <c r="BGG49" s="477"/>
      <c r="BGH49" s="477"/>
      <c r="BGI49" s="477"/>
      <c r="BGJ49" s="477"/>
      <c r="BGK49" s="477"/>
      <c r="BGL49" s="477" t="s">
        <v>25</v>
      </c>
      <c r="BGM49" s="477"/>
      <c r="BGN49" s="477"/>
      <c r="BGO49" s="477"/>
      <c r="BGP49" s="477"/>
      <c r="BGQ49" s="477"/>
      <c r="BGR49" s="477"/>
      <c r="BGS49" s="477"/>
      <c r="BGT49" s="477"/>
      <c r="BGU49" s="477"/>
      <c r="BGV49" s="477"/>
      <c r="BGW49" s="477"/>
      <c r="BGX49" s="477"/>
      <c r="BGY49" s="477"/>
      <c r="BGZ49" s="477"/>
      <c r="BHA49" s="477"/>
      <c r="BHB49" s="477" t="s">
        <v>25</v>
      </c>
      <c r="BHC49" s="477"/>
      <c r="BHD49" s="477"/>
      <c r="BHE49" s="477"/>
      <c r="BHF49" s="477"/>
      <c r="BHG49" s="477"/>
      <c r="BHH49" s="477"/>
      <c r="BHI49" s="477"/>
      <c r="BHJ49" s="477"/>
      <c r="BHK49" s="477"/>
      <c r="BHL49" s="477"/>
      <c r="BHM49" s="477"/>
      <c r="BHN49" s="477"/>
      <c r="BHO49" s="477"/>
      <c r="BHP49" s="477"/>
      <c r="BHQ49" s="477"/>
      <c r="BHR49" s="477" t="s">
        <v>25</v>
      </c>
      <c r="BHS49" s="477"/>
      <c r="BHT49" s="477"/>
      <c r="BHU49" s="477"/>
      <c r="BHV49" s="477"/>
      <c r="BHW49" s="477"/>
      <c r="BHX49" s="477"/>
      <c r="BHY49" s="477"/>
      <c r="BHZ49" s="477"/>
      <c r="BIA49" s="477"/>
      <c r="BIB49" s="477"/>
      <c r="BIC49" s="477"/>
      <c r="BID49" s="477"/>
      <c r="BIE49" s="477"/>
      <c r="BIF49" s="477"/>
      <c r="BIG49" s="477"/>
      <c r="BIH49" s="477" t="s">
        <v>25</v>
      </c>
      <c r="BII49" s="477"/>
      <c r="BIJ49" s="477"/>
      <c r="BIK49" s="477"/>
      <c r="BIL49" s="477"/>
      <c r="BIM49" s="477"/>
      <c r="BIN49" s="477"/>
      <c r="BIO49" s="477"/>
      <c r="BIP49" s="477"/>
      <c r="BIQ49" s="477"/>
      <c r="BIR49" s="477"/>
      <c r="BIS49" s="477"/>
      <c r="BIT49" s="477"/>
      <c r="BIU49" s="477"/>
      <c r="BIV49" s="477"/>
      <c r="BIW49" s="477"/>
      <c r="BIX49" s="477" t="s">
        <v>25</v>
      </c>
      <c r="BIY49" s="477"/>
      <c r="BIZ49" s="477"/>
      <c r="BJA49" s="477"/>
      <c r="BJB49" s="477"/>
      <c r="BJC49" s="477"/>
      <c r="BJD49" s="477"/>
      <c r="BJE49" s="477"/>
      <c r="BJF49" s="477"/>
      <c r="BJG49" s="477"/>
      <c r="BJH49" s="477"/>
      <c r="BJI49" s="477"/>
      <c r="BJJ49" s="477"/>
      <c r="BJK49" s="477"/>
      <c r="BJL49" s="477"/>
      <c r="BJM49" s="477"/>
      <c r="BJN49" s="477" t="s">
        <v>25</v>
      </c>
      <c r="BJO49" s="477"/>
      <c r="BJP49" s="477"/>
      <c r="BJQ49" s="477"/>
      <c r="BJR49" s="477"/>
      <c r="BJS49" s="477"/>
      <c r="BJT49" s="477"/>
      <c r="BJU49" s="477"/>
      <c r="BJV49" s="477"/>
      <c r="BJW49" s="477"/>
      <c r="BJX49" s="477"/>
      <c r="BJY49" s="477"/>
      <c r="BJZ49" s="477"/>
      <c r="BKA49" s="477"/>
      <c r="BKB49" s="477"/>
      <c r="BKC49" s="477"/>
      <c r="BKD49" s="477" t="s">
        <v>25</v>
      </c>
      <c r="BKE49" s="477"/>
      <c r="BKF49" s="477"/>
      <c r="BKG49" s="477"/>
      <c r="BKH49" s="477"/>
      <c r="BKI49" s="477"/>
      <c r="BKJ49" s="477"/>
      <c r="BKK49" s="477"/>
      <c r="BKL49" s="477"/>
      <c r="BKM49" s="477"/>
      <c r="BKN49" s="477"/>
      <c r="BKO49" s="477"/>
      <c r="BKP49" s="477"/>
      <c r="BKQ49" s="477"/>
      <c r="BKR49" s="477"/>
      <c r="BKS49" s="477"/>
      <c r="BKT49" s="477" t="s">
        <v>25</v>
      </c>
      <c r="BKU49" s="477"/>
      <c r="BKV49" s="477"/>
      <c r="BKW49" s="477"/>
      <c r="BKX49" s="477"/>
      <c r="BKY49" s="477"/>
      <c r="BKZ49" s="477"/>
      <c r="BLA49" s="477"/>
      <c r="BLB49" s="477"/>
      <c r="BLC49" s="477"/>
      <c r="BLD49" s="477"/>
      <c r="BLE49" s="477"/>
      <c r="BLF49" s="477"/>
      <c r="BLG49" s="477"/>
      <c r="BLH49" s="477"/>
      <c r="BLI49" s="477"/>
      <c r="BLJ49" s="477" t="s">
        <v>25</v>
      </c>
      <c r="BLK49" s="477"/>
      <c r="BLL49" s="477"/>
      <c r="BLM49" s="477"/>
      <c r="BLN49" s="477"/>
      <c r="BLO49" s="477"/>
      <c r="BLP49" s="477"/>
      <c r="BLQ49" s="477"/>
      <c r="BLR49" s="477"/>
      <c r="BLS49" s="477"/>
      <c r="BLT49" s="477"/>
      <c r="BLU49" s="477"/>
      <c r="BLV49" s="477"/>
      <c r="BLW49" s="477"/>
      <c r="BLX49" s="477"/>
      <c r="BLY49" s="477"/>
      <c r="BLZ49" s="477" t="s">
        <v>25</v>
      </c>
      <c r="BMA49" s="477"/>
      <c r="BMB49" s="477"/>
      <c r="BMC49" s="477"/>
      <c r="BMD49" s="477"/>
      <c r="BME49" s="477"/>
      <c r="BMF49" s="477"/>
      <c r="BMG49" s="477"/>
      <c r="BMH49" s="477"/>
      <c r="BMI49" s="477"/>
      <c r="BMJ49" s="477"/>
      <c r="BMK49" s="477"/>
      <c r="BML49" s="477"/>
      <c r="BMM49" s="477"/>
      <c r="BMN49" s="477"/>
      <c r="BMO49" s="477"/>
      <c r="BMP49" s="477" t="s">
        <v>25</v>
      </c>
      <c r="BMQ49" s="477"/>
      <c r="BMR49" s="477"/>
      <c r="BMS49" s="477"/>
      <c r="BMT49" s="477"/>
      <c r="BMU49" s="477"/>
      <c r="BMV49" s="477"/>
      <c r="BMW49" s="477"/>
      <c r="BMX49" s="477"/>
      <c r="BMY49" s="477"/>
      <c r="BMZ49" s="477"/>
      <c r="BNA49" s="477"/>
      <c r="BNB49" s="477"/>
      <c r="BNC49" s="477"/>
      <c r="BND49" s="477"/>
      <c r="BNE49" s="477"/>
      <c r="BNF49" s="477" t="s">
        <v>25</v>
      </c>
      <c r="BNG49" s="477"/>
      <c r="BNH49" s="477"/>
      <c r="BNI49" s="477"/>
      <c r="BNJ49" s="477"/>
      <c r="BNK49" s="477"/>
      <c r="BNL49" s="477"/>
      <c r="BNM49" s="477"/>
      <c r="BNN49" s="477"/>
      <c r="BNO49" s="477"/>
      <c r="BNP49" s="477"/>
      <c r="BNQ49" s="477"/>
      <c r="BNR49" s="477"/>
      <c r="BNS49" s="477"/>
      <c r="BNT49" s="477"/>
      <c r="BNU49" s="477"/>
      <c r="BNV49" s="477" t="s">
        <v>25</v>
      </c>
      <c r="BNW49" s="477"/>
      <c r="BNX49" s="477"/>
      <c r="BNY49" s="477"/>
      <c r="BNZ49" s="477"/>
      <c r="BOA49" s="477"/>
      <c r="BOB49" s="477"/>
      <c r="BOC49" s="477"/>
      <c r="BOD49" s="477"/>
      <c r="BOE49" s="477"/>
      <c r="BOF49" s="477"/>
      <c r="BOG49" s="477"/>
      <c r="BOH49" s="477"/>
      <c r="BOI49" s="477"/>
      <c r="BOJ49" s="477"/>
      <c r="BOK49" s="477"/>
      <c r="BOL49" s="477" t="s">
        <v>25</v>
      </c>
      <c r="BOM49" s="477"/>
      <c r="BON49" s="477"/>
      <c r="BOO49" s="477"/>
      <c r="BOP49" s="477"/>
      <c r="BOQ49" s="477"/>
      <c r="BOR49" s="477"/>
      <c r="BOS49" s="477"/>
      <c r="BOT49" s="477"/>
      <c r="BOU49" s="477"/>
      <c r="BOV49" s="477"/>
      <c r="BOW49" s="477"/>
      <c r="BOX49" s="477"/>
      <c r="BOY49" s="477"/>
      <c r="BOZ49" s="477"/>
      <c r="BPA49" s="477"/>
      <c r="BPB49" s="477" t="s">
        <v>25</v>
      </c>
      <c r="BPC49" s="477"/>
      <c r="BPD49" s="477"/>
      <c r="BPE49" s="477"/>
      <c r="BPF49" s="477"/>
      <c r="BPG49" s="477"/>
      <c r="BPH49" s="477"/>
      <c r="BPI49" s="477"/>
      <c r="BPJ49" s="477"/>
      <c r="BPK49" s="477"/>
      <c r="BPL49" s="477"/>
      <c r="BPM49" s="477"/>
      <c r="BPN49" s="477"/>
      <c r="BPO49" s="477"/>
      <c r="BPP49" s="477"/>
      <c r="BPQ49" s="477"/>
      <c r="BPR49" s="477" t="s">
        <v>25</v>
      </c>
      <c r="BPS49" s="477"/>
      <c r="BPT49" s="477"/>
      <c r="BPU49" s="477"/>
      <c r="BPV49" s="477"/>
      <c r="BPW49" s="477"/>
      <c r="BPX49" s="477"/>
      <c r="BPY49" s="477"/>
      <c r="BPZ49" s="477"/>
      <c r="BQA49" s="477"/>
      <c r="BQB49" s="477"/>
      <c r="BQC49" s="477"/>
      <c r="BQD49" s="477"/>
      <c r="BQE49" s="477"/>
      <c r="BQF49" s="477"/>
      <c r="BQG49" s="477"/>
      <c r="BQH49" s="477" t="s">
        <v>25</v>
      </c>
      <c r="BQI49" s="477"/>
      <c r="BQJ49" s="477"/>
      <c r="BQK49" s="477"/>
      <c r="BQL49" s="477"/>
      <c r="BQM49" s="477"/>
      <c r="BQN49" s="477"/>
      <c r="BQO49" s="477"/>
      <c r="BQP49" s="477"/>
      <c r="BQQ49" s="477"/>
      <c r="BQR49" s="477"/>
      <c r="BQS49" s="477"/>
      <c r="BQT49" s="477"/>
      <c r="BQU49" s="477"/>
      <c r="BQV49" s="477"/>
      <c r="BQW49" s="477"/>
      <c r="BQX49" s="477" t="s">
        <v>25</v>
      </c>
      <c r="BQY49" s="477"/>
      <c r="BQZ49" s="477"/>
      <c r="BRA49" s="477"/>
      <c r="BRB49" s="477"/>
      <c r="BRC49" s="477"/>
      <c r="BRD49" s="477"/>
      <c r="BRE49" s="477"/>
      <c r="BRF49" s="477"/>
      <c r="BRG49" s="477"/>
      <c r="BRH49" s="477"/>
      <c r="BRI49" s="477"/>
      <c r="BRJ49" s="477"/>
      <c r="BRK49" s="477"/>
      <c r="BRL49" s="477"/>
      <c r="BRM49" s="477"/>
      <c r="BRN49" s="477" t="s">
        <v>25</v>
      </c>
      <c r="BRO49" s="477"/>
      <c r="BRP49" s="477"/>
      <c r="BRQ49" s="477"/>
      <c r="BRR49" s="477"/>
      <c r="BRS49" s="477"/>
      <c r="BRT49" s="477"/>
      <c r="BRU49" s="477"/>
      <c r="BRV49" s="477"/>
      <c r="BRW49" s="477"/>
      <c r="BRX49" s="477"/>
      <c r="BRY49" s="477"/>
      <c r="BRZ49" s="477"/>
      <c r="BSA49" s="477"/>
      <c r="BSB49" s="477"/>
      <c r="BSC49" s="477"/>
      <c r="BSD49" s="477" t="s">
        <v>25</v>
      </c>
      <c r="BSE49" s="477"/>
      <c r="BSF49" s="477"/>
      <c r="BSG49" s="477"/>
      <c r="BSH49" s="477"/>
      <c r="BSI49" s="477"/>
      <c r="BSJ49" s="477"/>
      <c r="BSK49" s="477"/>
      <c r="BSL49" s="477"/>
      <c r="BSM49" s="477"/>
      <c r="BSN49" s="477"/>
      <c r="BSO49" s="477"/>
      <c r="BSP49" s="477"/>
      <c r="BSQ49" s="477"/>
      <c r="BSR49" s="477"/>
      <c r="BSS49" s="477"/>
      <c r="BST49" s="477" t="s">
        <v>25</v>
      </c>
      <c r="BSU49" s="477"/>
      <c r="BSV49" s="477"/>
      <c r="BSW49" s="477"/>
      <c r="BSX49" s="477"/>
      <c r="BSY49" s="477"/>
      <c r="BSZ49" s="477"/>
      <c r="BTA49" s="477"/>
      <c r="BTB49" s="477"/>
      <c r="BTC49" s="477"/>
      <c r="BTD49" s="477"/>
      <c r="BTE49" s="477"/>
      <c r="BTF49" s="477"/>
      <c r="BTG49" s="477"/>
      <c r="BTH49" s="477"/>
      <c r="BTI49" s="477"/>
      <c r="BTJ49" s="477" t="s">
        <v>25</v>
      </c>
      <c r="BTK49" s="477"/>
      <c r="BTL49" s="477"/>
      <c r="BTM49" s="477"/>
      <c r="BTN49" s="477"/>
      <c r="BTO49" s="477"/>
      <c r="BTP49" s="477"/>
      <c r="BTQ49" s="477"/>
      <c r="BTR49" s="477"/>
      <c r="BTS49" s="477"/>
      <c r="BTT49" s="477"/>
      <c r="BTU49" s="477"/>
      <c r="BTV49" s="477"/>
      <c r="BTW49" s="477"/>
      <c r="BTX49" s="477"/>
      <c r="BTY49" s="477"/>
      <c r="BTZ49" s="477" t="s">
        <v>25</v>
      </c>
      <c r="BUA49" s="477"/>
      <c r="BUB49" s="477"/>
      <c r="BUC49" s="477"/>
      <c r="BUD49" s="477"/>
      <c r="BUE49" s="477"/>
      <c r="BUF49" s="477"/>
      <c r="BUG49" s="477"/>
      <c r="BUH49" s="477"/>
      <c r="BUI49" s="477"/>
      <c r="BUJ49" s="477"/>
      <c r="BUK49" s="477"/>
      <c r="BUL49" s="477"/>
      <c r="BUM49" s="477"/>
      <c r="BUN49" s="477"/>
      <c r="BUO49" s="477"/>
      <c r="BUP49" s="477" t="s">
        <v>25</v>
      </c>
      <c r="BUQ49" s="477"/>
      <c r="BUR49" s="477"/>
      <c r="BUS49" s="477"/>
      <c r="BUT49" s="477"/>
      <c r="BUU49" s="477"/>
      <c r="BUV49" s="477"/>
      <c r="BUW49" s="477"/>
      <c r="BUX49" s="477"/>
      <c r="BUY49" s="477"/>
      <c r="BUZ49" s="477"/>
      <c r="BVA49" s="477"/>
      <c r="BVB49" s="477"/>
      <c r="BVC49" s="477"/>
      <c r="BVD49" s="477"/>
      <c r="BVE49" s="477"/>
      <c r="BVF49" s="477" t="s">
        <v>25</v>
      </c>
      <c r="BVG49" s="477"/>
      <c r="BVH49" s="477"/>
      <c r="BVI49" s="477"/>
      <c r="BVJ49" s="477"/>
      <c r="BVK49" s="477"/>
      <c r="BVL49" s="477"/>
      <c r="BVM49" s="477"/>
      <c r="BVN49" s="477"/>
      <c r="BVO49" s="477"/>
      <c r="BVP49" s="477"/>
      <c r="BVQ49" s="477"/>
      <c r="BVR49" s="477"/>
      <c r="BVS49" s="477"/>
      <c r="BVT49" s="477"/>
      <c r="BVU49" s="477"/>
      <c r="BVV49" s="477" t="s">
        <v>25</v>
      </c>
      <c r="BVW49" s="477"/>
      <c r="BVX49" s="477"/>
      <c r="BVY49" s="477"/>
      <c r="BVZ49" s="477"/>
      <c r="BWA49" s="477"/>
      <c r="BWB49" s="477"/>
      <c r="BWC49" s="477"/>
      <c r="BWD49" s="477"/>
      <c r="BWE49" s="477"/>
      <c r="BWF49" s="477"/>
      <c r="BWG49" s="477"/>
      <c r="BWH49" s="477"/>
      <c r="BWI49" s="477"/>
      <c r="BWJ49" s="477"/>
      <c r="BWK49" s="477"/>
      <c r="BWL49" s="477" t="s">
        <v>25</v>
      </c>
      <c r="BWM49" s="477"/>
      <c r="BWN49" s="477"/>
      <c r="BWO49" s="477"/>
      <c r="BWP49" s="477"/>
      <c r="BWQ49" s="477"/>
      <c r="BWR49" s="477"/>
      <c r="BWS49" s="477"/>
      <c r="BWT49" s="477"/>
      <c r="BWU49" s="477"/>
      <c r="BWV49" s="477"/>
      <c r="BWW49" s="477"/>
      <c r="BWX49" s="477"/>
      <c r="BWY49" s="477"/>
      <c r="BWZ49" s="477"/>
      <c r="BXA49" s="477"/>
      <c r="BXB49" s="477" t="s">
        <v>25</v>
      </c>
      <c r="BXC49" s="477"/>
      <c r="BXD49" s="477"/>
      <c r="BXE49" s="477"/>
      <c r="BXF49" s="477"/>
      <c r="BXG49" s="477"/>
      <c r="BXH49" s="477"/>
      <c r="BXI49" s="477"/>
      <c r="BXJ49" s="477"/>
      <c r="BXK49" s="477"/>
      <c r="BXL49" s="477"/>
      <c r="BXM49" s="477"/>
      <c r="BXN49" s="477"/>
      <c r="BXO49" s="477"/>
      <c r="BXP49" s="477"/>
      <c r="BXQ49" s="477"/>
      <c r="BXR49" s="477" t="s">
        <v>25</v>
      </c>
      <c r="BXS49" s="477"/>
      <c r="BXT49" s="477"/>
      <c r="BXU49" s="477"/>
      <c r="BXV49" s="477"/>
      <c r="BXW49" s="477"/>
      <c r="BXX49" s="477"/>
      <c r="BXY49" s="477"/>
      <c r="BXZ49" s="477"/>
      <c r="BYA49" s="477"/>
      <c r="BYB49" s="477"/>
      <c r="BYC49" s="477"/>
      <c r="BYD49" s="477"/>
      <c r="BYE49" s="477"/>
      <c r="BYF49" s="477"/>
      <c r="BYG49" s="477"/>
      <c r="BYH49" s="477" t="s">
        <v>25</v>
      </c>
      <c r="BYI49" s="477"/>
      <c r="BYJ49" s="477"/>
      <c r="BYK49" s="477"/>
      <c r="BYL49" s="477"/>
      <c r="BYM49" s="477"/>
      <c r="BYN49" s="477"/>
      <c r="BYO49" s="477"/>
      <c r="BYP49" s="477"/>
      <c r="BYQ49" s="477"/>
      <c r="BYR49" s="477"/>
      <c r="BYS49" s="477"/>
      <c r="BYT49" s="477"/>
      <c r="BYU49" s="477"/>
      <c r="BYV49" s="477"/>
      <c r="BYW49" s="477"/>
      <c r="BYX49" s="477" t="s">
        <v>25</v>
      </c>
      <c r="BYY49" s="477"/>
      <c r="BYZ49" s="477"/>
      <c r="BZA49" s="477"/>
      <c r="BZB49" s="477"/>
      <c r="BZC49" s="477"/>
      <c r="BZD49" s="477"/>
      <c r="BZE49" s="477"/>
      <c r="BZF49" s="477"/>
      <c r="BZG49" s="477"/>
      <c r="BZH49" s="477"/>
      <c r="BZI49" s="477"/>
      <c r="BZJ49" s="477"/>
      <c r="BZK49" s="477"/>
      <c r="BZL49" s="477"/>
      <c r="BZM49" s="477"/>
      <c r="BZN49" s="477" t="s">
        <v>25</v>
      </c>
      <c r="BZO49" s="477"/>
      <c r="BZP49" s="477"/>
      <c r="BZQ49" s="477"/>
      <c r="BZR49" s="477"/>
      <c r="BZS49" s="477"/>
      <c r="BZT49" s="477"/>
      <c r="BZU49" s="477"/>
      <c r="BZV49" s="477"/>
      <c r="BZW49" s="477"/>
      <c r="BZX49" s="477"/>
      <c r="BZY49" s="477"/>
      <c r="BZZ49" s="477"/>
      <c r="CAA49" s="477"/>
      <c r="CAB49" s="477"/>
      <c r="CAC49" s="477"/>
      <c r="CAD49" s="477" t="s">
        <v>25</v>
      </c>
      <c r="CAE49" s="477"/>
      <c r="CAF49" s="477"/>
      <c r="CAG49" s="477"/>
      <c r="CAH49" s="477"/>
      <c r="CAI49" s="477"/>
      <c r="CAJ49" s="477"/>
      <c r="CAK49" s="477"/>
      <c r="CAL49" s="477"/>
      <c r="CAM49" s="477"/>
      <c r="CAN49" s="477"/>
      <c r="CAO49" s="477"/>
      <c r="CAP49" s="477"/>
      <c r="CAQ49" s="477"/>
      <c r="CAR49" s="477"/>
      <c r="CAS49" s="477"/>
      <c r="CAT49" s="477" t="s">
        <v>25</v>
      </c>
      <c r="CAU49" s="477"/>
      <c r="CAV49" s="477"/>
      <c r="CAW49" s="477"/>
      <c r="CAX49" s="477"/>
      <c r="CAY49" s="477"/>
      <c r="CAZ49" s="477"/>
      <c r="CBA49" s="477"/>
      <c r="CBB49" s="477"/>
      <c r="CBC49" s="477"/>
      <c r="CBD49" s="477"/>
      <c r="CBE49" s="477"/>
      <c r="CBF49" s="477"/>
      <c r="CBG49" s="477"/>
      <c r="CBH49" s="477"/>
      <c r="CBI49" s="477"/>
      <c r="CBJ49" s="477" t="s">
        <v>25</v>
      </c>
      <c r="CBK49" s="477"/>
      <c r="CBL49" s="477"/>
      <c r="CBM49" s="477"/>
      <c r="CBN49" s="477"/>
      <c r="CBO49" s="477"/>
      <c r="CBP49" s="477"/>
      <c r="CBQ49" s="477"/>
      <c r="CBR49" s="477"/>
      <c r="CBS49" s="477"/>
      <c r="CBT49" s="477"/>
      <c r="CBU49" s="477"/>
      <c r="CBV49" s="477"/>
      <c r="CBW49" s="477"/>
      <c r="CBX49" s="477"/>
      <c r="CBY49" s="477"/>
      <c r="CBZ49" s="477" t="s">
        <v>25</v>
      </c>
      <c r="CCA49" s="477"/>
      <c r="CCB49" s="477"/>
      <c r="CCC49" s="477"/>
      <c r="CCD49" s="477"/>
      <c r="CCE49" s="477"/>
      <c r="CCF49" s="477"/>
      <c r="CCG49" s="477"/>
      <c r="CCH49" s="477"/>
      <c r="CCI49" s="477"/>
      <c r="CCJ49" s="477"/>
      <c r="CCK49" s="477"/>
      <c r="CCL49" s="477"/>
      <c r="CCM49" s="477"/>
      <c r="CCN49" s="477"/>
      <c r="CCO49" s="477"/>
      <c r="CCP49" s="477" t="s">
        <v>25</v>
      </c>
      <c r="CCQ49" s="477"/>
      <c r="CCR49" s="477"/>
      <c r="CCS49" s="477"/>
      <c r="CCT49" s="477"/>
      <c r="CCU49" s="477"/>
      <c r="CCV49" s="477"/>
      <c r="CCW49" s="477"/>
      <c r="CCX49" s="477"/>
      <c r="CCY49" s="477"/>
      <c r="CCZ49" s="477"/>
      <c r="CDA49" s="477"/>
      <c r="CDB49" s="477"/>
      <c r="CDC49" s="477"/>
      <c r="CDD49" s="477"/>
      <c r="CDE49" s="477"/>
      <c r="CDF49" s="477" t="s">
        <v>25</v>
      </c>
      <c r="CDG49" s="477"/>
      <c r="CDH49" s="477"/>
      <c r="CDI49" s="477"/>
      <c r="CDJ49" s="477"/>
      <c r="CDK49" s="477"/>
      <c r="CDL49" s="477"/>
      <c r="CDM49" s="477"/>
      <c r="CDN49" s="477"/>
      <c r="CDO49" s="477"/>
      <c r="CDP49" s="477"/>
      <c r="CDQ49" s="477"/>
      <c r="CDR49" s="477"/>
      <c r="CDS49" s="477"/>
      <c r="CDT49" s="477"/>
      <c r="CDU49" s="477"/>
      <c r="CDV49" s="477" t="s">
        <v>25</v>
      </c>
      <c r="CDW49" s="477"/>
      <c r="CDX49" s="477"/>
      <c r="CDY49" s="477"/>
      <c r="CDZ49" s="477"/>
      <c r="CEA49" s="477"/>
      <c r="CEB49" s="477"/>
      <c r="CEC49" s="477"/>
      <c r="CED49" s="477"/>
      <c r="CEE49" s="477"/>
      <c r="CEF49" s="477"/>
      <c r="CEG49" s="477"/>
      <c r="CEH49" s="477"/>
      <c r="CEI49" s="477"/>
      <c r="CEJ49" s="477"/>
      <c r="CEK49" s="477"/>
      <c r="CEL49" s="477" t="s">
        <v>25</v>
      </c>
      <c r="CEM49" s="477"/>
      <c r="CEN49" s="477"/>
      <c r="CEO49" s="477"/>
      <c r="CEP49" s="477"/>
      <c r="CEQ49" s="477"/>
      <c r="CER49" s="477"/>
      <c r="CES49" s="477"/>
      <c r="CET49" s="477"/>
      <c r="CEU49" s="477"/>
      <c r="CEV49" s="477"/>
      <c r="CEW49" s="477"/>
      <c r="CEX49" s="477"/>
      <c r="CEY49" s="477"/>
      <c r="CEZ49" s="477"/>
      <c r="CFA49" s="477"/>
      <c r="CFB49" s="477" t="s">
        <v>25</v>
      </c>
      <c r="CFC49" s="477"/>
      <c r="CFD49" s="477"/>
      <c r="CFE49" s="477"/>
      <c r="CFF49" s="477"/>
      <c r="CFG49" s="477"/>
      <c r="CFH49" s="477"/>
      <c r="CFI49" s="477"/>
      <c r="CFJ49" s="477"/>
      <c r="CFK49" s="477"/>
      <c r="CFL49" s="477"/>
      <c r="CFM49" s="477"/>
      <c r="CFN49" s="477"/>
      <c r="CFO49" s="477"/>
      <c r="CFP49" s="477"/>
      <c r="CFQ49" s="477"/>
      <c r="CFR49" s="477" t="s">
        <v>25</v>
      </c>
      <c r="CFS49" s="477"/>
      <c r="CFT49" s="477"/>
      <c r="CFU49" s="477"/>
      <c r="CFV49" s="477"/>
      <c r="CFW49" s="477"/>
      <c r="CFX49" s="477"/>
      <c r="CFY49" s="477"/>
      <c r="CFZ49" s="477"/>
      <c r="CGA49" s="477"/>
      <c r="CGB49" s="477"/>
      <c r="CGC49" s="477"/>
      <c r="CGD49" s="477"/>
      <c r="CGE49" s="477"/>
      <c r="CGF49" s="477"/>
      <c r="CGG49" s="477"/>
      <c r="CGH49" s="477" t="s">
        <v>25</v>
      </c>
      <c r="CGI49" s="477"/>
      <c r="CGJ49" s="477"/>
      <c r="CGK49" s="477"/>
      <c r="CGL49" s="477"/>
      <c r="CGM49" s="477"/>
      <c r="CGN49" s="477"/>
      <c r="CGO49" s="477"/>
      <c r="CGP49" s="477"/>
      <c r="CGQ49" s="477"/>
      <c r="CGR49" s="477"/>
      <c r="CGS49" s="477"/>
      <c r="CGT49" s="477"/>
      <c r="CGU49" s="477"/>
      <c r="CGV49" s="477"/>
      <c r="CGW49" s="477"/>
      <c r="CGX49" s="477" t="s">
        <v>25</v>
      </c>
      <c r="CGY49" s="477"/>
      <c r="CGZ49" s="477"/>
      <c r="CHA49" s="477"/>
      <c r="CHB49" s="477"/>
      <c r="CHC49" s="477"/>
      <c r="CHD49" s="477"/>
      <c r="CHE49" s="477"/>
      <c r="CHF49" s="477"/>
      <c r="CHG49" s="477"/>
      <c r="CHH49" s="477"/>
      <c r="CHI49" s="477"/>
      <c r="CHJ49" s="477"/>
      <c r="CHK49" s="477"/>
      <c r="CHL49" s="477"/>
      <c r="CHM49" s="477"/>
      <c r="CHN49" s="477" t="s">
        <v>25</v>
      </c>
      <c r="CHO49" s="477"/>
      <c r="CHP49" s="477"/>
      <c r="CHQ49" s="477"/>
      <c r="CHR49" s="477"/>
      <c r="CHS49" s="477"/>
      <c r="CHT49" s="477"/>
      <c r="CHU49" s="477"/>
      <c r="CHV49" s="477"/>
      <c r="CHW49" s="477"/>
      <c r="CHX49" s="477"/>
      <c r="CHY49" s="477"/>
      <c r="CHZ49" s="477"/>
      <c r="CIA49" s="477"/>
      <c r="CIB49" s="477"/>
      <c r="CIC49" s="477"/>
      <c r="CID49" s="477" t="s">
        <v>25</v>
      </c>
      <c r="CIE49" s="477"/>
      <c r="CIF49" s="477"/>
      <c r="CIG49" s="477"/>
      <c r="CIH49" s="477"/>
      <c r="CII49" s="477"/>
      <c r="CIJ49" s="477"/>
      <c r="CIK49" s="477"/>
      <c r="CIL49" s="477"/>
      <c r="CIM49" s="477"/>
      <c r="CIN49" s="477"/>
      <c r="CIO49" s="477"/>
      <c r="CIP49" s="477"/>
      <c r="CIQ49" s="477"/>
      <c r="CIR49" s="477"/>
      <c r="CIS49" s="477"/>
      <c r="CIT49" s="477" t="s">
        <v>25</v>
      </c>
      <c r="CIU49" s="477"/>
      <c r="CIV49" s="477"/>
      <c r="CIW49" s="477"/>
      <c r="CIX49" s="477"/>
      <c r="CIY49" s="477"/>
      <c r="CIZ49" s="477"/>
      <c r="CJA49" s="477"/>
      <c r="CJB49" s="477"/>
      <c r="CJC49" s="477"/>
      <c r="CJD49" s="477"/>
      <c r="CJE49" s="477"/>
      <c r="CJF49" s="477"/>
      <c r="CJG49" s="477"/>
      <c r="CJH49" s="477"/>
      <c r="CJI49" s="477"/>
      <c r="CJJ49" s="477" t="s">
        <v>25</v>
      </c>
      <c r="CJK49" s="477"/>
      <c r="CJL49" s="477"/>
      <c r="CJM49" s="477"/>
      <c r="CJN49" s="477"/>
      <c r="CJO49" s="477"/>
      <c r="CJP49" s="477"/>
      <c r="CJQ49" s="477"/>
      <c r="CJR49" s="477"/>
      <c r="CJS49" s="477"/>
      <c r="CJT49" s="477"/>
      <c r="CJU49" s="477"/>
      <c r="CJV49" s="477"/>
      <c r="CJW49" s="477"/>
      <c r="CJX49" s="477"/>
      <c r="CJY49" s="477"/>
      <c r="CJZ49" s="477" t="s">
        <v>25</v>
      </c>
      <c r="CKA49" s="477"/>
      <c r="CKB49" s="477"/>
      <c r="CKC49" s="477"/>
      <c r="CKD49" s="477"/>
      <c r="CKE49" s="477"/>
      <c r="CKF49" s="477"/>
      <c r="CKG49" s="477"/>
      <c r="CKH49" s="477"/>
      <c r="CKI49" s="477"/>
      <c r="CKJ49" s="477"/>
      <c r="CKK49" s="477"/>
      <c r="CKL49" s="477"/>
      <c r="CKM49" s="477"/>
      <c r="CKN49" s="477"/>
      <c r="CKO49" s="477"/>
      <c r="CKP49" s="477" t="s">
        <v>25</v>
      </c>
      <c r="CKQ49" s="477"/>
      <c r="CKR49" s="477"/>
      <c r="CKS49" s="477"/>
      <c r="CKT49" s="477"/>
      <c r="CKU49" s="477"/>
      <c r="CKV49" s="477"/>
      <c r="CKW49" s="477"/>
      <c r="CKX49" s="477"/>
      <c r="CKY49" s="477"/>
      <c r="CKZ49" s="477"/>
      <c r="CLA49" s="477"/>
      <c r="CLB49" s="477"/>
      <c r="CLC49" s="477"/>
      <c r="CLD49" s="477"/>
      <c r="CLE49" s="477"/>
      <c r="CLF49" s="477" t="s">
        <v>25</v>
      </c>
      <c r="CLG49" s="477"/>
      <c r="CLH49" s="477"/>
      <c r="CLI49" s="477"/>
      <c r="CLJ49" s="477"/>
      <c r="CLK49" s="477"/>
      <c r="CLL49" s="477"/>
      <c r="CLM49" s="477"/>
      <c r="CLN49" s="477"/>
      <c r="CLO49" s="477"/>
      <c r="CLP49" s="477"/>
      <c r="CLQ49" s="477"/>
      <c r="CLR49" s="477"/>
      <c r="CLS49" s="477"/>
      <c r="CLT49" s="477"/>
      <c r="CLU49" s="477"/>
      <c r="CLV49" s="477" t="s">
        <v>25</v>
      </c>
      <c r="CLW49" s="477"/>
      <c r="CLX49" s="477"/>
      <c r="CLY49" s="477"/>
      <c r="CLZ49" s="477"/>
      <c r="CMA49" s="477"/>
      <c r="CMB49" s="477"/>
      <c r="CMC49" s="477"/>
      <c r="CMD49" s="477"/>
      <c r="CME49" s="477"/>
      <c r="CMF49" s="477"/>
      <c r="CMG49" s="477"/>
      <c r="CMH49" s="477"/>
      <c r="CMI49" s="477"/>
      <c r="CMJ49" s="477"/>
      <c r="CMK49" s="477"/>
      <c r="CML49" s="477" t="s">
        <v>25</v>
      </c>
      <c r="CMM49" s="477"/>
      <c r="CMN49" s="477"/>
      <c r="CMO49" s="477"/>
      <c r="CMP49" s="477"/>
      <c r="CMQ49" s="477"/>
      <c r="CMR49" s="477"/>
      <c r="CMS49" s="477"/>
      <c r="CMT49" s="477"/>
      <c r="CMU49" s="477"/>
      <c r="CMV49" s="477"/>
      <c r="CMW49" s="477"/>
      <c r="CMX49" s="477"/>
      <c r="CMY49" s="477"/>
      <c r="CMZ49" s="477"/>
      <c r="CNA49" s="477"/>
      <c r="CNB49" s="477" t="s">
        <v>25</v>
      </c>
      <c r="CNC49" s="477"/>
      <c r="CND49" s="477"/>
      <c r="CNE49" s="477"/>
      <c r="CNF49" s="477"/>
      <c r="CNG49" s="477"/>
      <c r="CNH49" s="477"/>
      <c r="CNI49" s="477"/>
      <c r="CNJ49" s="477"/>
      <c r="CNK49" s="477"/>
      <c r="CNL49" s="477"/>
      <c r="CNM49" s="477"/>
      <c r="CNN49" s="477"/>
      <c r="CNO49" s="477"/>
      <c r="CNP49" s="477"/>
      <c r="CNQ49" s="477"/>
      <c r="CNR49" s="477" t="s">
        <v>25</v>
      </c>
      <c r="CNS49" s="477"/>
      <c r="CNT49" s="477"/>
      <c r="CNU49" s="477"/>
      <c r="CNV49" s="477"/>
      <c r="CNW49" s="477"/>
      <c r="CNX49" s="477"/>
      <c r="CNY49" s="477"/>
      <c r="CNZ49" s="477"/>
      <c r="COA49" s="477"/>
      <c r="COB49" s="477"/>
      <c r="COC49" s="477"/>
      <c r="COD49" s="477"/>
      <c r="COE49" s="477"/>
      <c r="COF49" s="477"/>
      <c r="COG49" s="477"/>
      <c r="COH49" s="477" t="s">
        <v>25</v>
      </c>
      <c r="COI49" s="477"/>
      <c r="COJ49" s="477"/>
      <c r="COK49" s="477"/>
      <c r="COL49" s="477"/>
      <c r="COM49" s="477"/>
      <c r="CON49" s="477"/>
      <c r="COO49" s="477"/>
      <c r="COP49" s="477"/>
      <c r="COQ49" s="477"/>
      <c r="COR49" s="477"/>
      <c r="COS49" s="477"/>
      <c r="COT49" s="477"/>
      <c r="COU49" s="477"/>
      <c r="COV49" s="477"/>
      <c r="COW49" s="477"/>
      <c r="COX49" s="477" t="s">
        <v>25</v>
      </c>
      <c r="COY49" s="477"/>
      <c r="COZ49" s="477"/>
      <c r="CPA49" s="477"/>
      <c r="CPB49" s="477"/>
      <c r="CPC49" s="477"/>
      <c r="CPD49" s="477"/>
      <c r="CPE49" s="477"/>
      <c r="CPF49" s="477"/>
      <c r="CPG49" s="477"/>
      <c r="CPH49" s="477"/>
      <c r="CPI49" s="477"/>
      <c r="CPJ49" s="477"/>
      <c r="CPK49" s="477"/>
      <c r="CPL49" s="477"/>
      <c r="CPM49" s="477"/>
      <c r="CPN49" s="477" t="s">
        <v>25</v>
      </c>
      <c r="CPO49" s="477"/>
      <c r="CPP49" s="477"/>
      <c r="CPQ49" s="477"/>
      <c r="CPR49" s="477"/>
      <c r="CPS49" s="477"/>
      <c r="CPT49" s="477"/>
      <c r="CPU49" s="477"/>
      <c r="CPV49" s="477"/>
      <c r="CPW49" s="477"/>
      <c r="CPX49" s="477"/>
      <c r="CPY49" s="477"/>
      <c r="CPZ49" s="477"/>
      <c r="CQA49" s="477"/>
      <c r="CQB49" s="477"/>
      <c r="CQC49" s="477"/>
      <c r="CQD49" s="477" t="s">
        <v>25</v>
      </c>
      <c r="CQE49" s="477"/>
      <c r="CQF49" s="477"/>
      <c r="CQG49" s="477"/>
      <c r="CQH49" s="477"/>
      <c r="CQI49" s="477"/>
      <c r="CQJ49" s="477"/>
      <c r="CQK49" s="477"/>
      <c r="CQL49" s="477"/>
      <c r="CQM49" s="477"/>
      <c r="CQN49" s="477"/>
      <c r="CQO49" s="477"/>
      <c r="CQP49" s="477"/>
      <c r="CQQ49" s="477"/>
      <c r="CQR49" s="477"/>
      <c r="CQS49" s="477"/>
      <c r="CQT49" s="477" t="s">
        <v>25</v>
      </c>
      <c r="CQU49" s="477"/>
      <c r="CQV49" s="477"/>
      <c r="CQW49" s="477"/>
      <c r="CQX49" s="477"/>
      <c r="CQY49" s="477"/>
      <c r="CQZ49" s="477"/>
      <c r="CRA49" s="477"/>
      <c r="CRB49" s="477"/>
      <c r="CRC49" s="477"/>
      <c r="CRD49" s="477"/>
      <c r="CRE49" s="477"/>
      <c r="CRF49" s="477"/>
      <c r="CRG49" s="477"/>
      <c r="CRH49" s="477"/>
      <c r="CRI49" s="477"/>
      <c r="CRJ49" s="477" t="s">
        <v>25</v>
      </c>
      <c r="CRK49" s="477"/>
      <c r="CRL49" s="477"/>
      <c r="CRM49" s="477"/>
      <c r="CRN49" s="477"/>
      <c r="CRO49" s="477"/>
      <c r="CRP49" s="477"/>
      <c r="CRQ49" s="477"/>
      <c r="CRR49" s="477"/>
      <c r="CRS49" s="477"/>
      <c r="CRT49" s="477"/>
      <c r="CRU49" s="477"/>
      <c r="CRV49" s="477"/>
      <c r="CRW49" s="477"/>
      <c r="CRX49" s="477"/>
      <c r="CRY49" s="477"/>
      <c r="CRZ49" s="477" t="s">
        <v>25</v>
      </c>
      <c r="CSA49" s="477"/>
      <c r="CSB49" s="477"/>
      <c r="CSC49" s="477"/>
      <c r="CSD49" s="477"/>
      <c r="CSE49" s="477"/>
      <c r="CSF49" s="477"/>
      <c r="CSG49" s="477"/>
      <c r="CSH49" s="477"/>
      <c r="CSI49" s="477"/>
      <c r="CSJ49" s="477"/>
      <c r="CSK49" s="477"/>
      <c r="CSL49" s="477"/>
      <c r="CSM49" s="477"/>
      <c r="CSN49" s="477"/>
      <c r="CSO49" s="477"/>
      <c r="CSP49" s="477" t="s">
        <v>25</v>
      </c>
      <c r="CSQ49" s="477"/>
      <c r="CSR49" s="477"/>
      <c r="CSS49" s="477"/>
      <c r="CST49" s="477"/>
      <c r="CSU49" s="477"/>
      <c r="CSV49" s="477"/>
      <c r="CSW49" s="477"/>
      <c r="CSX49" s="477"/>
      <c r="CSY49" s="477"/>
      <c r="CSZ49" s="477"/>
      <c r="CTA49" s="477"/>
      <c r="CTB49" s="477"/>
      <c r="CTC49" s="477"/>
      <c r="CTD49" s="477"/>
      <c r="CTE49" s="477"/>
      <c r="CTF49" s="477" t="s">
        <v>25</v>
      </c>
      <c r="CTG49" s="477"/>
      <c r="CTH49" s="477"/>
      <c r="CTI49" s="477"/>
      <c r="CTJ49" s="477"/>
      <c r="CTK49" s="477"/>
      <c r="CTL49" s="477"/>
      <c r="CTM49" s="477"/>
      <c r="CTN49" s="477"/>
      <c r="CTO49" s="477"/>
      <c r="CTP49" s="477"/>
      <c r="CTQ49" s="477"/>
      <c r="CTR49" s="477"/>
      <c r="CTS49" s="477"/>
      <c r="CTT49" s="477"/>
      <c r="CTU49" s="477"/>
      <c r="CTV49" s="477" t="s">
        <v>25</v>
      </c>
      <c r="CTW49" s="477"/>
      <c r="CTX49" s="477"/>
      <c r="CTY49" s="477"/>
      <c r="CTZ49" s="477"/>
      <c r="CUA49" s="477"/>
      <c r="CUB49" s="477"/>
      <c r="CUC49" s="477"/>
      <c r="CUD49" s="477"/>
      <c r="CUE49" s="477"/>
      <c r="CUF49" s="477"/>
      <c r="CUG49" s="477"/>
      <c r="CUH49" s="477"/>
      <c r="CUI49" s="477"/>
      <c r="CUJ49" s="477"/>
      <c r="CUK49" s="477"/>
      <c r="CUL49" s="477" t="s">
        <v>25</v>
      </c>
      <c r="CUM49" s="477"/>
      <c r="CUN49" s="477"/>
      <c r="CUO49" s="477"/>
      <c r="CUP49" s="477"/>
      <c r="CUQ49" s="477"/>
      <c r="CUR49" s="477"/>
      <c r="CUS49" s="477"/>
      <c r="CUT49" s="477"/>
      <c r="CUU49" s="477"/>
      <c r="CUV49" s="477"/>
      <c r="CUW49" s="477"/>
      <c r="CUX49" s="477"/>
      <c r="CUY49" s="477"/>
      <c r="CUZ49" s="477"/>
      <c r="CVA49" s="477"/>
      <c r="CVB49" s="477" t="s">
        <v>25</v>
      </c>
      <c r="CVC49" s="477"/>
      <c r="CVD49" s="477"/>
      <c r="CVE49" s="477"/>
      <c r="CVF49" s="477"/>
      <c r="CVG49" s="477"/>
      <c r="CVH49" s="477"/>
      <c r="CVI49" s="477"/>
      <c r="CVJ49" s="477"/>
      <c r="CVK49" s="477"/>
      <c r="CVL49" s="477"/>
      <c r="CVM49" s="477"/>
      <c r="CVN49" s="477"/>
      <c r="CVO49" s="477"/>
      <c r="CVP49" s="477"/>
      <c r="CVQ49" s="477"/>
      <c r="CVR49" s="477" t="s">
        <v>25</v>
      </c>
      <c r="CVS49" s="477"/>
      <c r="CVT49" s="477"/>
      <c r="CVU49" s="477"/>
      <c r="CVV49" s="477"/>
      <c r="CVW49" s="477"/>
      <c r="CVX49" s="477"/>
      <c r="CVY49" s="477"/>
      <c r="CVZ49" s="477"/>
      <c r="CWA49" s="477"/>
      <c r="CWB49" s="477"/>
      <c r="CWC49" s="477"/>
      <c r="CWD49" s="477"/>
      <c r="CWE49" s="477"/>
      <c r="CWF49" s="477"/>
      <c r="CWG49" s="477"/>
      <c r="CWH49" s="477" t="s">
        <v>25</v>
      </c>
      <c r="CWI49" s="477"/>
      <c r="CWJ49" s="477"/>
      <c r="CWK49" s="477"/>
      <c r="CWL49" s="477"/>
      <c r="CWM49" s="477"/>
      <c r="CWN49" s="477"/>
      <c r="CWO49" s="477"/>
      <c r="CWP49" s="477"/>
      <c r="CWQ49" s="477"/>
      <c r="CWR49" s="477"/>
      <c r="CWS49" s="477"/>
      <c r="CWT49" s="477"/>
      <c r="CWU49" s="477"/>
      <c r="CWV49" s="477"/>
      <c r="CWW49" s="477"/>
      <c r="CWX49" s="477" t="s">
        <v>25</v>
      </c>
      <c r="CWY49" s="477"/>
      <c r="CWZ49" s="477"/>
      <c r="CXA49" s="477"/>
      <c r="CXB49" s="477"/>
      <c r="CXC49" s="477"/>
      <c r="CXD49" s="477"/>
      <c r="CXE49" s="477"/>
      <c r="CXF49" s="477"/>
      <c r="CXG49" s="477"/>
      <c r="CXH49" s="477"/>
      <c r="CXI49" s="477"/>
      <c r="CXJ49" s="477"/>
      <c r="CXK49" s="477"/>
      <c r="CXL49" s="477"/>
      <c r="CXM49" s="477"/>
      <c r="CXN49" s="477" t="s">
        <v>25</v>
      </c>
      <c r="CXO49" s="477"/>
      <c r="CXP49" s="477"/>
      <c r="CXQ49" s="477"/>
      <c r="CXR49" s="477"/>
      <c r="CXS49" s="477"/>
      <c r="CXT49" s="477"/>
      <c r="CXU49" s="477"/>
      <c r="CXV49" s="477"/>
      <c r="CXW49" s="477"/>
      <c r="CXX49" s="477"/>
      <c r="CXY49" s="477"/>
      <c r="CXZ49" s="477"/>
      <c r="CYA49" s="477"/>
      <c r="CYB49" s="477"/>
      <c r="CYC49" s="477"/>
      <c r="CYD49" s="477" t="s">
        <v>25</v>
      </c>
      <c r="CYE49" s="477"/>
      <c r="CYF49" s="477"/>
      <c r="CYG49" s="477"/>
      <c r="CYH49" s="477"/>
      <c r="CYI49" s="477"/>
      <c r="CYJ49" s="477"/>
      <c r="CYK49" s="477"/>
      <c r="CYL49" s="477"/>
      <c r="CYM49" s="477"/>
      <c r="CYN49" s="477"/>
      <c r="CYO49" s="477"/>
      <c r="CYP49" s="477"/>
      <c r="CYQ49" s="477"/>
      <c r="CYR49" s="477"/>
      <c r="CYS49" s="477"/>
      <c r="CYT49" s="477" t="s">
        <v>25</v>
      </c>
      <c r="CYU49" s="477"/>
      <c r="CYV49" s="477"/>
      <c r="CYW49" s="477"/>
      <c r="CYX49" s="477"/>
      <c r="CYY49" s="477"/>
      <c r="CYZ49" s="477"/>
      <c r="CZA49" s="477"/>
      <c r="CZB49" s="477"/>
      <c r="CZC49" s="477"/>
      <c r="CZD49" s="477"/>
      <c r="CZE49" s="477"/>
      <c r="CZF49" s="477"/>
      <c r="CZG49" s="477"/>
      <c r="CZH49" s="477"/>
      <c r="CZI49" s="477"/>
      <c r="CZJ49" s="477" t="s">
        <v>25</v>
      </c>
      <c r="CZK49" s="477"/>
      <c r="CZL49" s="477"/>
      <c r="CZM49" s="477"/>
      <c r="CZN49" s="477"/>
      <c r="CZO49" s="477"/>
      <c r="CZP49" s="477"/>
      <c r="CZQ49" s="477"/>
      <c r="CZR49" s="477"/>
      <c r="CZS49" s="477"/>
      <c r="CZT49" s="477"/>
      <c r="CZU49" s="477"/>
      <c r="CZV49" s="477"/>
      <c r="CZW49" s="477"/>
      <c r="CZX49" s="477"/>
      <c r="CZY49" s="477"/>
      <c r="CZZ49" s="477" t="s">
        <v>25</v>
      </c>
      <c r="DAA49" s="477"/>
      <c r="DAB49" s="477"/>
      <c r="DAC49" s="477"/>
      <c r="DAD49" s="477"/>
      <c r="DAE49" s="477"/>
      <c r="DAF49" s="477"/>
      <c r="DAG49" s="477"/>
      <c r="DAH49" s="477"/>
      <c r="DAI49" s="477"/>
      <c r="DAJ49" s="477"/>
      <c r="DAK49" s="477"/>
      <c r="DAL49" s="477"/>
      <c r="DAM49" s="477"/>
      <c r="DAN49" s="477"/>
      <c r="DAO49" s="477"/>
      <c r="DAP49" s="477" t="s">
        <v>25</v>
      </c>
      <c r="DAQ49" s="477"/>
      <c r="DAR49" s="477"/>
      <c r="DAS49" s="477"/>
      <c r="DAT49" s="477"/>
      <c r="DAU49" s="477"/>
      <c r="DAV49" s="477"/>
      <c r="DAW49" s="477"/>
      <c r="DAX49" s="477"/>
      <c r="DAY49" s="477"/>
      <c r="DAZ49" s="477"/>
      <c r="DBA49" s="477"/>
      <c r="DBB49" s="477"/>
      <c r="DBC49" s="477"/>
      <c r="DBD49" s="477"/>
      <c r="DBE49" s="477"/>
      <c r="DBF49" s="477" t="s">
        <v>25</v>
      </c>
      <c r="DBG49" s="477"/>
      <c r="DBH49" s="477"/>
      <c r="DBI49" s="477"/>
      <c r="DBJ49" s="477"/>
      <c r="DBK49" s="477"/>
      <c r="DBL49" s="477"/>
      <c r="DBM49" s="477"/>
      <c r="DBN49" s="477"/>
      <c r="DBO49" s="477"/>
      <c r="DBP49" s="477"/>
      <c r="DBQ49" s="477"/>
      <c r="DBR49" s="477"/>
      <c r="DBS49" s="477"/>
      <c r="DBT49" s="477"/>
      <c r="DBU49" s="477"/>
      <c r="DBV49" s="477" t="s">
        <v>25</v>
      </c>
      <c r="DBW49" s="477"/>
      <c r="DBX49" s="477"/>
      <c r="DBY49" s="477"/>
      <c r="DBZ49" s="477"/>
      <c r="DCA49" s="477"/>
      <c r="DCB49" s="477"/>
      <c r="DCC49" s="477"/>
      <c r="DCD49" s="477"/>
      <c r="DCE49" s="477"/>
      <c r="DCF49" s="477"/>
      <c r="DCG49" s="477"/>
      <c r="DCH49" s="477"/>
      <c r="DCI49" s="477"/>
      <c r="DCJ49" s="477"/>
      <c r="DCK49" s="477"/>
      <c r="DCL49" s="477" t="s">
        <v>25</v>
      </c>
      <c r="DCM49" s="477"/>
      <c r="DCN49" s="477"/>
      <c r="DCO49" s="477"/>
      <c r="DCP49" s="477"/>
      <c r="DCQ49" s="477"/>
      <c r="DCR49" s="477"/>
      <c r="DCS49" s="477"/>
      <c r="DCT49" s="477"/>
      <c r="DCU49" s="477"/>
      <c r="DCV49" s="477"/>
      <c r="DCW49" s="477"/>
      <c r="DCX49" s="477"/>
      <c r="DCY49" s="477"/>
      <c r="DCZ49" s="477"/>
      <c r="DDA49" s="477"/>
      <c r="DDB49" s="477" t="s">
        <v>25</v>
      </c>
      <c r="DDC49" s="477"/>
      <c r="DDD49" s="477"/>
      <c r="DDE49" s="477"/>
      <c r="DDF49" s="477"/>
      <c r="DDG49" s="477"/>
      <c r="DDH49" s="477"/>
      <c r="DDI49" s="477"/>
      <c r="DDJ49" s="477"/>
      <c r="DDK49" s="477"/>
      <c r="DDL49" s="477"/>
      <c r="DDM49" s="477"/>
      <c r="DDN49" s="477"/>
      <c r="DDO49" s="477"/>
      <c r="DDP49" s="477"/>
      <c r="DDQ49" s="477"/>
      <c r="DDR49" s="477" t="s">
        <v>25</v>
      </c>
      <c r="DDS49" s="477"/>
      <c r="DDT49" s="477"/>
      <c r="DDU49" s="477"/>
      <c r="DDV49" s="477"/>
      <c r="DDW49" s="477"/>
      <c r="DDX49" s="477"/>
      <c r="DDY49" s="477"/>
      <c r="DDZ49" s="477"/>
      <c r="DEA49" s="477"/>
      <c r="DEB49" s="477"/>
      <c r="DEC49" s="477"/>
      <c r="DED49" s="477"/>
      <c r="DEE49" s="477"/>
      <c r="DEF49" s="477"/>
      <c r="DEG49" s="477"/>
      <c r="DEH49" s="477" t="s">
        <v>25</v>
      </c>
      <c r="DEI49" s="477"/>
      <c r="DEJ49" s="477"/>
      <c r="DEK49" s="477"/>
      <c r="DEL49" s="477"/>
      <c r="DEM49" s="477"/>
      <c r="DEN49" s="477"/>
      <c r="DEO49" s="477"/>
      <c r="DEP49" s="477"/>
      <c r="DEQ49" s="477"/>
      <c r="DER49" s="477"/>
      <c r="DES49" s="477"/>
      <c r="DET49" s="477"/>
      <c r="DEU49" s="477"/>
      <c r="DEV49" s="477"/>
      <c r="DEW49" s="477"/>
      <c r="DEX49" s="477" t="s">
        <v>25</v>
      </c>
      <c r="DEY49" s="477"/>
      <c r="DEZ49" s="477"/>
      <c r="DFA49" s="477"/>
      <c r="DFB49" s="477"/>
      <c r="DFC49" s="477"/>
      <c r="DFD49" s="477"/>
      <c r="DFE49" s="477"/>
      <c r="DFF49" s="477"/>
      <c r="DFG49" s="477"/>
      <c r="DFH49" s="477"/>
      <c r="DFI49" s="477"/>
      <c r="DFJ49" s="477"/>
      <c r="DFK49" s="477"/>
      <c r="DFL49" s="477"/>
      <c r="DFM49" s="477"/>
      <c r="DFN49" s="477" t="s">
        <v>25</v>
      </c>
      <c r="DFO49" s="477"/>
      <c r="DFP49" s="477"/>
      <c r="DFQ49" s="477"/>
      <c r="DFR49" s="477"/>
      <c r="DFS49" s="477"/>
      <c r="DFT49" s="477"/>
      <c r="DFU49" s="477"/>
      <c r="DFV49" s="477"/>
      <c r="DFW49" s="477"/>
      <c r="DFX49" s="477"/>
      <c r="DFY49" s="477"/>
      <c r="DFZ49" s="477"/>
      <c r="DGA49" s="477"/>
      <c r="DGB49" s="477"/>
      <c r="DGC49" s="477"/>
      <c r="DGD49" s="477" t="s">
        <v>25</v>
      </c>
      <c r="DGE49" s="477"/>
      <c r="DGF49" s="477"/>
      <c r="DGG49" s="477"/>
      <c r="DGH49" s="477"/>
      <c r="DGI49" s="477"/>
      <c r="DGJ49" s="477"/>
      <c r="DGK49" s="477"/>
      <c r="DGL49" s="477"/>
      <c r="DGM49" s="477"/>
      <c r="DGN49" s="477"/>
      <c r="DGO49" s="477"/>
      <c r="DGP49" s="477"/>
      <c r="DGQ49" s="477"/>
      <c r="DGR49" s="477"/>
      <c r="DGS49" s="477"/>
      <c r="DGT49" s="477" t="s">
        <v>25</v>
      </c>
      <c r="DGU49" s="477"/>
      <c r="DGV49" s="477"/>
      <c r="DGW49" s="477"/>
      <c r="DGX49" s="477"/>
      <c r="DGY49" s="477"/>
      <c r="DGZ49" s="477"/>
      <c r="DHA49" s="477"/>
      <c r="DHB49" s="477"/>
      <c r="DHC49" s="477"/>
      <c r="DHD49" s="477"/>
      <c r="DHE49" s="477"/>
      <c r="DHF49" s="477"/>
      <c r="DHG49" s="477"/>
      <c r="DHH49" s="477"/>
      <c r="DHI49" s="477"/>
      <c r="DHJ49" s="477" t="s">
        <v>25</v>
      </c>
      <c r="DHK49" s="477"/>
      <c r="DHL49" s="477"/>
      <c r="DHM49" s="477"/>
      <c r="DHN49" s="477"/>
      <c r="DHO49" s="477"/>
      <c r="DHP49" s="477"/>
      <c r="DHQ49" s="477"/>
      <c r="DHR49" s="477"/>
      <c r="DHS49" s="477"/>
      <c r="DHT49" s="477"/>
      <c r="DHU49" s="477"/>
      <c r="DHV49" s="477"/>
      <c r="DHW49" s="477"/>
      <c r="DHX49" s="477"/>
      <c r="DHY49" s="477"/>
      <c r="DHZ49" s="477" t="s">
        <v>25</v>
      </c>
      <c r="DIA49" s="477"/>
      <c r="DIB49" s="477"/>
      <c r="DIC49" s="477"/>
      <c r="DID49" s="477"/>
      <c r="DIE49" s="477"/>
      <c r="DIF49" s="477"/>
      <c r="DIG49" s="477"/>
      <c r="DIH49" s="477"/>
      <c r="DII49" s="477"/>
      <c r="DIJ49" s="477"/>
      <c r="DIK49" s="477"/>
      <c r="DIL49" s="477"/>
      <c r="DIM49" s="477"/>
      <c r="DIN49" s="477"/>
      <c r="DIO49" s="477"/>
      <c r="DIP49" s="477" t="s">
        <v>25</v>
      </c>
      <c r="DIQ49" s="477"/>
      <c r="DIR49" s="477"/>
      <c r="DIS49" s="477"/>
      <c r="DIT49" s="477"/>
      <c r="DIU49" s="477"/>
      <c r="DIV49" s="477"/>
      <c r="DIW49" s="477"/>
      <c r="DIX49" s="477"/>
      <c r="DIY49" s="477"/>
      <c r="DIZ49" s="477"/>
      <c r="DJA49" s="477"/>
      <c r="DJB49" s="477"/>
      <c r="DJC49" s="477"/>
      <c r="DJD49" s="477"/>
      <c r="DJE49" s="477"/>
      <c r="DJF49" s="477" t="s">
        <v>25</v>
      </c>
      <c r="DJG49" s="477"/>
      <c r="DJH49" s="477"/>
      <c r="DJI49" s="477"/>
      <c r="DJJ49" s="477"/>
      <c r="DJK49" s="477"/>
      <c r="DJL49" s="477"/>
      <c r="DJM49" s="477"/>
      <c r="DJN49" s="477"/>
      <c r="DJO49" s="477"/>
      <c r="DJP49" s="477"/>
      <c r="DJQ49" s="477"/>
      <c r="DJR49" s="477"/>
      <c r="DJS49" s="477"/>
      <c r="DJT49" s="477"/>
      <c r="DJU49" s="477"/>
      <c r="DJV49" s="477" t="s">
        <v>25</v>
      </c>
      <c r="DJW49" s="477"/>
      <c r="DJX49" s="477"/>
      <c r="DJY49" s="477"/>
      <c r="DJZ49" s="477"/>
      <c r="DKA49" s="477"/>
      <c r="DKB49" s="477"/>
      <c r="DKC49" s="477"/>
      <c r="DKD49" s="477"/>
      <c r="DKE49" s="477"/>
      <c r="DKF49" s="477"/>
      <c r="DKG49" s="477"/>
      <c r="DKH49" s="477"/>
      <c r="DKI49" s="477"/>
      <c r="DKJ49" s="477"/>
      <c r="DKK49" s="477"/>
      <c r="DKL49" s="477" t="s">
        <v>25</v>
      </c>
      <c r="DKM49" s="477"/>
      <c r="DKN49" s="477"/>
      <c r="DKO49" s="477"/>
      <c r="DKP49" s="477"/>
      <c r="DKQ49" s="477"/>
      <c r="DKR49" s="477"/>
      <c r="DKS49" s="477"/>
      <c r="DKT49" s="477"/>
      <c r="DKU49" s="477"/>
      <c r="DKV49" s="477"/>
      <c r="DKW49" s="477"/>
      <c r="DKX49" s="477"/>
      <c r="DKY49" s="477"/>
      <c r="DKZ49" s="477"/>
      <c r="DLA49" s="477"/>
      <c r="DLB49" s="477" t="s">
        <v>25</v>
      </c>
      <c r="DLC49" s="477"/>
      <c r="DLD49" s="477"/>
      <c r="DLE49" s="477"/>
      <c r="DLF49" s="477"/>
      <c r="DLG49" s="477"/>
      <c r="DLH49" s="477"/>
      <c r="DLI49" s="477"/>
      <c r="DLJ49" s="477"/>
      <c r="DLK49" s="477"/>
      <c r="DLL49" s="477"/>
      <c r="DLM49" s="477"/>
      <c r="DLN49" s="477"/>
      <c r="DLO49" s="477"/>
      <c r="DLP49" s="477"/>
      <c r="DLQ49" s="477"/>
      <c r="DLR49" s="477" t="s">
        <v>25</v>
      </c>
      <c r="DLS49" s="477"/>
      <c r="DLT49" s="477"/>
      <c r="DLU49" s="477"/>
      <c r="DLV49" s="477"/>
      <c r="DLW49" s="477"/>
      <c r="DLX49" s="477"/>
      <c r="DLY49" s="477"/>
      <c r="DLZ49" s="477"/>
      <c r="DMA49" s="477"/>
      <c r="DMB49" s="477"/>
      <c r="DMC49" s="477"/>
      <c r="DMD49" s="477"/>
      <c r="DME49" s="477"/>
      <c r="DMF49" s="477"/>
      <c r="DMG49" s="477"/>
      <c r="DMH49" s="477" t="s">
        <v>25</v>
      </c>
      <c r="DMI49" s="477"/>
      <c r="DMJ49" s="477"/>
      <c r="DMK49" s="477"/>
      <c r="DML49" s="477"/>
      <c r="DMM49" s="477"/>
      <c r="DMN49" s="477"/>
      <c r="DMO49" s="477"/>
      <c r="DMP49" s="477"/>
      <c r="DMQ49" s="477"/>
      <c r="DMR49" s="477"/>
      <c r="DMS49" s="477"/>
      <c r="DMT49" s="477"/>
      <c r="DMU49" s="477"/>
      <c r="DMV49" s="477"/>
      <c r="DMW49" s="477"/>
      <c r="DMX49" s="477" t="s">
        <v>25</v>
      </c>
      <c r="DMY49" s="477"/>
      <c r="DMZ49" s="477"/>
      <c r="DNA49" s="477"/>
      <c r="DNB49" s="477"/>
      <c r="DNC49" s="477"/>
      <c r="DND49" s="477"/>
      <c r="DNE49" s="477"/>
      <c r="DNF49" s="477"/>
      <c r="DNG49" s="477"/>
      <c r="DNH49" s="477"/>
      <c r="DNI49" s="477"/>
      <c r="DNJ49" s="477"/>
      <c r="DNK49" s="477"/>
      <c r="DNL49" s="477"/>
      <c r="DNM49" s="477"/>
      <c r="DNN49" s="477" t="s">
        <v>25</v>
      </c>
      <c r="DNO49" s="477"/>
      <c r="DNP49" s="477"/>
      <c r="DNQ49" s="477"/>
      <c r="DNR49" s="477"/>
      <c r="DNS49" s="477"/>
      <c r="DNT49" s="477"/>
      <c r="DNU49" s="477"/>
      <c r="DNV49" s="477"/>
      <c r="DNW49" s="477"/>
      <c r="DNX49" s="477"/>
      <c r="DNY49" s="477"/>
      <c r="DNZ49" s="477"/>
      <c r="DOA49" s="477"/>
      <c r="DOB49" s="477"/>
      <c r="DOC49" s="477"/>
      <c r="DOD49" s="477" t="s">
        <v>25</v>
      </c>
      <c r="DOE49" s="477"/>
      <c r="DOF49" s="477"/>
      <c r="DOG49" s="477"/>
      <c r="DOH49" s="477"/>
      <c r="DOI49" s="477"/>
      <c r="DOJ49" s="477"/>
      <c r="DOK49" s="477"/>
      <c r="DOL49" s="477"/>
      <c r="DOM49" s="477"/>
      <c r="DON49" s="477"/>
      <c r="DOO49" s="477"/>
      <c r="DOP49" s="477"/>
      <c r="DOQ49" s="477"/>
      <c r="DOR49" s="477"/>
      <c r="DOS49" s="477"/>
      <c r="DOT49" s="477" t="s">
        <v>25</v>
      </c>
      <c r="DOU49" s="477"/>
      <c r="DOV49" s="477"/>
      <c r="DOW49" s="477"/>
      <c r="DOX49" s="477"/>
      <c r="DOY49" s="477"/>
      <c r="DOZ49" s="477"/>
      <c r="DPA49" s="477"/>
      <c r="DPB49" s="477"/>
      <c r="DPC49" s="477"/>
      <c r="DPD49" s="477"/>
      <c r="DPE49" s="477"/>
      <c r="DPF49" s="477"/>
      <c r="DPG49" s="477"/>
      <c r="DPH49" s="477"/>
      <c r="DPI49" s="477"/>
      <c r="DPJ49" s="477" t="s">
        <v>25</v>
      </c>
      <c r="DPK49" s="477"/>
      <c r="DPL49" s="477"/>
      <c r="DPM49" s="477"/>
      <c r="DPN49" s="477"/>
      <c r="DPO49" s="477"/>
      <c r="DPP49" s="477"/>
      <c r="DPQ49" s="477"/>
      <c r="DPR49" s="477"/>
      <c r="DPS49" s="477"/>
      <c r="DPT49" s="477"/>
      <c r="DPU49" s="477"/>
      <c r="DPV49" s="477"/>
      <c r="DPW49" s="477"/>
      <c r="DPX49" s="477"/>
      <c r="DPY49" s="477"/>
      <c r="DPZ49" s="477" t="s">
        <v>25</v>
      </c>
      <c r="DQA49" s="477"/>
      <c r="DQB49" s="477"/>
      <c r="DQC49" s="477"/>
      <c r="DQD49" s="477"/>
      <c r="DQE49" s="477"/>
      <c r="DQF49" s="477"/>
      <c r="DQG49" s="477"/>
      <c r="DQH49" s="477"/>
      <c r="DQI49" s="477"/>
      <c r="DQJ49" s="477"/>
      <c r="DQK49" s="477"/>
      <c r="DQL49" s="477"/>
      <c r="DQM49" s="477"/>
      <c r="DQN49" s="477"/>
      <c r="DQO49" s="477"/>
      <c r="DQP49" s="477" t="s">
        <v>25</v>
      </c>
      <c r="DQQ49" s="477"/>
      <c r="DQR49" s="477"/>
      <c r="DQS49" s="477"/>
      <c r="DQT49" s="477"/>
      <c r="DQU49" s="477"/>
      <c r="DQV49" s="477"/>
      <c r="DQW49" s="477"/>
      <c r="DQX49" s="477"/>
      <c r="DQY49" s="477"/>
      <c r="DQZ49" s="477"/>
      <c r="DRA49" s="477"/>
      <c r="DRB49" s="477"/>
      <c r="DRC49" s="477"/>
      <c r="DRD49" s="477"/>
      <c r="DRE49" s="477"/>
      <c r="DRF49" s="477" t="s">
        <v>25</v>
      </c>
      <c r="DRG49" s="477"/>
      <c r="DRH49" s="477"/>
      <c r="DRI49" s="477"/>
      <c r="DRJ49" s="477"/>
      <c r="DRK49" s="477"/>
      <c r="DRL49" s="477"/>
      <c r="DRM49" s="477"/>
      <c r="DRN49" s="477"/>
      <c r="DRO49" s="477"/>
      <c r="DRP49" s="477"/>
      <c r="DRQ49" s="477"/>
      <c r="DRR49" s="477"/>
      <c r="DRS49" s="477"/>
      <c r="DRT49" s="477"/>
      <c r="DRU49" s="477"/>
      <c r="DRV49" s="477" t="s">
        <v>25</v>
      </c>
      <c r="DRW49" s="477"/>
      <c r="DRX49" s="477"/>
      <c r="DRY49" s="477"/>
      <c r="DRZ49" s="477"/>
      <c r="DSA49" s="477"/>
      <c r="DSB49" s="477"/>
      <c r="DSC49" s="477"/>
      <c r="DSD49" s="477"/>
      <c r="DSE49" s="477"/>
      <c r="DSF49" s="477"/>
      <c r="DSG49" s="477"/>
      <c r="DSH49" s="477"/>
      <c r="DSI49" s="477"/>
      <c r="DSJ49" s="477"/>
      <c r="DSK49" s="477"/>
      <c r="DSL49" s="477" t="s">
        <v>25</v>
      </c>
      <c r="DSM49" s="477"/>
      <c r="DSN49" s="477"/>
      <c r="DSO49" s="477"/>
      <c r="DSP49" s="477"/>
      <c r="DSQ49" s="477"/>
      <c r="DSR49" s="477"/>
      <c r="DSS49" s="477"/>
      <c r="DST49" s="477"/>
      <c r="DSU49" s="477"/>
      <c r="DSV49" s="477"/>
      <c r="DSW49" s="477"/>
      <c r="DSX49" s="477"/>
      <c r="DSY49" s="477"/>
      <c r="DSZ49" s="477"/>
      <c r="DTA49" s="477"/>
      <c r="DTB49" s="477" t="s">
        <v>25</v>
      </c>
      <c r="DTC49" s="477"/>
      <c r="DTD49" s="477"/>
      <c r="DTE49" s="477"/>
      <c r="DTF49" s="477"/>
      <c r="DTG49" s="477"/>
      <c r="DTH49" s="477"/>
      <c r="DTI49" s="477"/>
      <c r="DTJ49" s="477"/>
      <c r="DTK49" s="477"/>
      <c r="DTL49" s="477"/>
      <c r="DTM49" s="477"/>
      <c r="DTN49" s="477"/>
      <c r="DTO49" s="477"/>
      <c r="DTP49" s="477"/>
      <c r="DTQ49" s="477"/>
      <c r="DTR49" s="477" t="s">
        <v>25</v>
      </c>
      <c r="DTS49" s="477"/>
      <c r="DTT49" s="477"/>
      <c r="DTU49" s="477"/>
      <c r="DTV49" s="477"/>
      <c r="DTW49" s="477"/>
      <c r="DTX49" s="477"/>
      <c r="DTY49" s="477"/>
      <c r="DTZ49" s="477"/>
      <c r="DUA49" s="477"/>
      <c r="DUB49" s="477"/>
      <c r="DUC49" s="477"/>
      <c r="DUD49" s="477"/>
      <c r="DUE49" s="477"/>
      <c r="DUF49" s="477"/>
      <c r="DUG49" s="477"/>
      <c r="DUH49" s="477" t="s">
        <v>25</v>
      </c>
      <c r="DUI49" s="477"/>
      <c r="DUJ49" s="477"/>
      <c r="DUK49" s="477"/>
      <c r="DUL49" s="477"/>
      <c r="DUM49" s="477"/>
      <c r="DUN49" s="477"/>
      <c r="DUO49" s="477"/>
      <c r="DUP49" s="477"/>
      <c r="DUQ49" s="477"/>
      <c r="DUR49" s="477"/>
      <c r="DUS49" s="477"/>
      <c r="DUT49" s="477"/>
      <c r="DUU49" s="477"/>
      <c r="DUV49" s="477"/>
      <c r="DUW49" s="477"/>
      <c r="DUX49" s="477" t="s">
        <v>25</v>
      </c>
      <c r="DUY49" s="477"/>
      <c r="DUZ49" s="477"/>
      <c r="DVA49" s="477"/>
      <c r="DVB49" s="477"/>
      <c r="DVC49" s="477"/>
      <c r="DVD49" s="477"/>
      <c r="DVE49" s="477"/>
      <c r="DVF49" s="477"/>
      <c r="DVG49" s="477"/>
      <c r="DVH49" s="477"/>
      <c r="DVI49" s="477"/>
      <c r="DVJ49" s="477"/>
      <c r="DVK49" s="477"/>
      <c r="DVL49" s="477"/>
      <c r="DVM49" s="477"/>
      <c r="DVN49" s="477" t="s">
        <v>25</v>
      </c>
      <c r="DVO49" s="477"/>
      <c r="DVP49" s="477"/>
      <c r="DVQ49" s="477"/>
      <c r="DVR49" s="477"/>
      <c r="DVS49" s="477"/>
      <c r="DVT49" s="477"/>
      <c r="DVU49" s="477"/>
      <c r="DVV49" s="477"/>
      <c r="DVW49" s="477"/>
      <c r="DVX49" s="477"/>
      <c r="DVY49" s="477"/>
      <c r="DVZ49" s="477"/>
      <c r="DWA49" s="477"/>
      <c r="DWB49" s="477"/>
      <c r="DWC49" s="477"/>
      <c r="DWD49" s="477" t="s">
        <v>25</v>
      </c>
      <c r="DWE49" s="477"/>
      <c r="DWF49" s="477"/>
      <c r="DWG49" s="477"/>
      <c r="DWH49" s="477"/>
      <c r="DWI49" s="477"/>
      <c r="DWJ49" s="477"/>
      <c r="DWK49" s="477"/>
      <c r="DWL49" s="477"/>
      <c r="DWM49" s="477"/>
      <c r="DWN49" s="477"/>
      <c r="DWO49" s="477"/>
      <c r="DWP49" s="477"/>
      <c r="DWQ49" s="477"/>
      <c r="DWR49" s="477"/>
      <c r="DWS49" s="477"/>
      <c r="DWT49" s="477" t="s">
        <v>25</v>
      </c>
      <c r="DWU49" s="477"/>
      <c r="DWV49" s="477"/>
      <c r="DWW49" s="477"/>
      <c r="DWX49" s="477"/>
      <c r="DWY49" s="477"/>
      <c r="DWZ49" s="477"/>
      <c r="DXA49" s="477"/>
      <c r="DXB49" s="477"/>
      <c r="DXC49" s="477"/>
      <c r="DXD49" s="477"/>
      <c r="DXE49" s="477"/>
      <c r="DXF49" s="477"/>
      <c r="DXG49" s="477"/>
      <c r="DXH49" s="477"/>
      <c r="DXI49" s="477"/>
      <c r="DXJ49" s="477" t="s">
        <v>25</v>
      </c>
      <c r="DXK49" s="477"/>
      <c r="DXL49" s="477"/>
      <c r="DXM49" s="477"/>
      <c r="DXN49" s="477"/>
      <c r="DXO49" s="477"/>
      <c r="DXP49" s="477"/>
      <c r="DXQ49" s="477"/>
      <c r="DXR49" s="477"/>
      <c r="DXS49" s="477"/>
      <c r="DXT49" s="477"/>
      <c r="DXU49" s="477"/>
      <c r="DXV49" s="477"/>
      <c r="DXW49" s="477"/>
      <c r="DXX49" s="477"/>
      <c r="DXY49" s="477"/>
      <c r="DXZ49" s="477" t="s">
        <v>25</v>
      </c>
      <c r="DYA49" s="477"/>
      <c r="DYB49" s="477"/>
      <c r="DYC49" s="477"/>
      <c r="DYD49" s="477"/>
      <c r="DYE49" s="477"/>
      <c r="DYF49" s="477"/>
      <c r="DYG49" s="477"/>
      <c r="DYH49" s="477"/>
      <c r="DYI49" s="477"/>
      <c r="DYJ49" s="477"/>
      <c r="DYK49" s="477"/>
      <c r="DYL49" s="477"/>
      <c r="DYM49" s="477"/>
      <c r="DYN49" s="477"/>
      <c r="DYO49" s="477"/>
      <c r="DYP49" s="477" t="s">
        <v>25</v>
      </c>
      <c r="DYQ49" s="477"/>
      <c r="DYR49" s="477"/>
      <c r="DYS49" s="477"/>
      <c r="DYT49" s="477"/>
      <c r="DYU49" s="477"/>
      <c r="DYV49" s="477"/>
      <c r="DYW49" s="477"/>
      <c r="DYX49" s="477"/>
      <c r="DYY49" s="477"/>
      <c r="DYZ49" s="477"/>
      <c r="DZA49" s="477"/>
      <c r="DZB49" s="477"/>
      <c r="DZC49" s="477"/>
      <c r="DZD49" s="477"/>
      <c r="DZE49" s="477"/>
      <c r="DZF49" s="477" t="s">
        <v>25</v>
      </c>
      <c r="DZG49" s="477"/>
      <c r="DZH49" s="477"/>
      <c r="DZI49" s="477"/>
      <c r="DZJ49" s="477"/>
      <c r="DZK49" s="477"/>
      <c r="DZL49" s="477"/>
      <c r="DZM49" s="477"/>
      <c r="DZN49" s="477"/>
      <c r="DZO49" s="477"/>
      <c r="DZP49" s="477"/>
      <c r="DZQ49" s="477"/>
      <c r="DZR49" s="477"/>
      <c r="DZS49" s="477"/>
      <c r="DZT49" s="477"/>
      <c r="DZU49" s="477"/>
      <c r="DZV49" s="477" t="s">
        <v>25</v>
      </c>
      <c r="DZW49" s="477"/>
      <c r="DZX49" s="477"/>
      <c r="DZY49" s="477"/>
      <c r="DZZ49" s="477"/>
      <c r="EAA49" s="477"/>
      <c r="EAB49" s="477"/>
      <c r="EAC49" s="477"/>
      <c r="EAD49" s="477"/>
      <c r="EAE49" s="477"/>
      <c r="EAF49" s="477"/>
      <c r="EAG49" s="477"/>
      <c r="EAH49" s="477"/>
      <c r="EAI49" s="477"/>
      <c r="EAJ49" s="477"/>
      <c r="EAK49" s="477"/>
      <c r="EAL49" s="477" t="s">
        <v>25</v>
      </c>
      <c r="EAM49" s="477"/>
      <c r="EAN49" s="477"/>
      <c r="EAO49" s="477"/>
      <c r="EAP49" s="477"/>
      <c r="EAQ49" s="477"/>
      <c r="EAR49" s="477"/>
      <c r="EAS49" s="477"/>
      <c r="EAT49" s="477"/>
      <c r="EAU49" s="477"/>
      <c r="EAV49" s="477"/>
      <c r="EAW49" s="477"/>
      <c r="EAX49" s="477"/>
      <c r="EAY49" s="477"/>
      <c r="EAZ49" s="477"/>
      <c r="EBA49" s="477"/>
      <c r="EBB49" s="477" t="s">
        <v>25</v>
      </c>
      <c r="EBC49" s="477"/>
      <c r="EBD49" s="477"/>
      <c r="EBE49" s="477"/>
      <c r="EBF49" s="477"/>
      <c r="EBG49" s="477"/>
      <c r="EBH49" s="477"/>
      <c r="EBI49" s="477"/>
      <c r="EBJ49" s="477"/>
      <c r="EBK49" s="477"/>
      <c r="EBL49" s="477"/>
      <c r="EBM49" s="477"/>
      <c r="EBN49" s="477"/>
      <c r="EBO49" s="477"/>
      <c r="EBP49" s="477"/>
      <c r="EBQ49" s="477"/>
      <c r="EBR49" s="477" t="s">
        <v>25</v>
      </c>
      <c r="EBS49" s="477"/>
      <c r="EBT49" s="477"/>
      <c r="EBU49" s="477"/>
      <c r="EBV49" s="477"/>
      <c r="EBW49" s="477"/>
      <c r="EBX49" s="477"/>
      <c r="EBY49" s="477"/>
      <c r="EBZ49" s="477"/>
      <c r="ECA49" s="477"/>
      <c r="ECB49" s="477"/>
      <c r="ECC49" s="477"/>
      <c r="ECD49" s="477"/>
      <c r="ECE49" s="477"/>
      <c r="ECF49" s="477"/>
      <c r="ECG49" s="477"/>
      <c r="ECH49" s="477" t="s">
        <v>25</v>
      </c>
      <c r="ECI49" s="477"/>
      <c r="ECJ49" s="477"/>
      <c r="ECK49" s="477"/>
      <c r="ECL49" s="477"/>
      <c r="ECM49" s="477"/>
      <c r="ECN49" s="477"/>
      <c r="ECO49" s="477"/>
      <c r="ECP49" s="477"/>
      <c r="ECQ49" s="477"/>
      <c r="ECR49" s="477"/>
      <c r="ECS49" s="477"/>
      <c r="ECT49" s="477"/>
      <c r="ECU49" s="477"/>
      <c r="ECV49" s="477"/>
      <c r="ECW49" s="477"/>
      <c r="ECX49" s="477" t="s">
        <v>25</v>
      </c>
      <c r="ECY49" s="477"/>
      <c r="ECZ49" s="477"/>
      <c r="EDA49" s="477"/>
      <c r="EDB49" s="477"/>
      <c r="EDC49" s="477"/>
      <c r="EDD49" s="477"/>
      <c r="EDE49" s="477"/>
      <c r="EDF49" s="477"/>
      <c r="EDG49" s="477"/>
      <c r="EDH49" s="477"/>
      <c r="EDI49" s="477"/>
      <c r="EDJ49" s="477"/>
      <c r="EDK49" s="477"/>
      <c r="EDL49" s="477"/>
      <c r="EDM49" s="477"/>
      <c r="EDN49" s="477" t="s">
        <v>25</v>
      </c>
      <c r="EDO49" s="477"/>
      <c r="EDP49" s="477"/>
      <c r="EDQ49" s="477"/>
      <c r="EDR49" s="477"/>
      <c r="EDS49" s="477"/>
      <c r="EDT49" s="477"/>
      <c r="EDU49" s="477"/>
      <c r="EDV49" s="477"/>
      <c r="EDW49" s="477"/>
      <c r="EDX49" s="477"/>
      <c r="EDY49" s="477"/>
      <c r="EDZ49" s="477"/>
      <c r="EEA49" s="477"/>
      <c r="EEB49" s="477"/>
      <c r="EEC49" s="477"/>
      <c r="EED49" s="477" t="s">
        <v>25</v>
      </c>
      <c r="EEE49" s="477"/>
      <c r="EEF49" s="477"/>
      <c r="EEG49" s="477"/>
      <c r="EEH49" s="477"/>
      <c r="EEI49" s="477"/>
      <c r="EEJ49" s="477"/>
      <c r="EEK49" s="477"/>
      <c r="EEL49" s="477"/>
      <c r="EEM49" s="477"/>
      <c r="EEN49" s="477"/>
      <c r="EEO49" s="477"/>
      <c r="EEP49" s="477"/>
      <c r="EEQ49" s="477"/>
      <c r="EER49" s="477"/>
      <c r="EES49" s="477"/>
      <c r="EET49" s="477" t="s">
        <v>25</v>
      </c>
      <c r="EEU49" s="477"/>
      <c r="EEV49" s="477"/>
      <c r="EEW49" s="477"/>
      <c r="EEX49" s="477"/>
      <c r="EEY49" s="477"/>
      <c r="EEZ49" s="477"/>
      <c r="EFA49" s="477"/>
      <c r="EFB49" s="477"/>
      <c r="EFC49" s="477"/>
      <c r="EFD49" s="477"/>
      <c r="EFE49" s="477"/>
      <c r="EFF49" s="477"/>
      <c r="EFG49" s="477"/>
      <c r="EFH49" s="477"/>
      <c r="EFI49" s="477"/>
      <c r="EFJ49" s="477" t="s">
        <v>25</v>
      </c>
      <c r="EFK49" s="477"/>
      <c r="EFL49" s="477"/>
      <c r="EFM49" s="477"/>
      <c r="EFN49" s="477"/>
      <c r="EFO49" s="477"/>
      <c r="EFP49" s="477"/>
      <c r="EFQ49" s="477"/>
      <c r="EFR49" s="477"/>
      <c r="EFS49" s="477"/>
      <c r="EFT49" s="477"/>
      <c r="EFU49" s="477"/>
      <c r="EFV49" s="477"/>
      <c r="EFW49" s="477"/>
      <c r="EFX49" s="477"/>
      <c r="EFY49" s="477"/>
      <c r="EFZ49" s="477" t="s">
        <v>25</v>
      </c>
      <c r="EGA49" s="477"/>
      <c r="EGB49" s="477"/>
      <c r="EGC49" s="477"/>
      <c r="EGD49" s="477"/>
      <c r="EGE49" s="477"/>
      <c r="EGF49" s="477"/>
      <c r="EGG49" s="477"/>
      <c r="EGH49" s="477"/>
      <c r="EGI49" s="477"/>
      <c r="EGJ49" s="477"/>
      <c r="EGK49" s="477"/>
      <c r="EGL49" s="477"/>
      <c r="EGM49" s="477"/>
      <c r="EGN49" s="477"/>
      <c r="EGO49" s="477"/>
      <c r="EGP49" s="477" t="s">
        <v>25</v>
      </c>
      <c r="EGQ49" s="477"/>
      <c r="EGR49" s="477"/>
      <c r="EGS49" s="477"/>
      <c r="EGT49" s="477"/>
      <c r="EGU49" s="477"/>
      <c r="EGV49" s="477"/>
      <c r="EGW49" s="477"/>
      <c r="EGX49" s="477"/>
      <c r="EGY49" s="477"/>
      <c r="EGZ49" s="477"/>
      <c r="EHA49" s="477"/>
      <c r="EHB49" s="477"/>
      <c r="EHC49" s="477"/>
      <c r="EHD49" s="477"/>
      <c r="EHE49" s="477"/>
      <c r="EHF49" s="477" t="s">
        <v>25</v>
      </c>
      <c r="EHG49" s="477"/>
      <c r="EHH49" s="477"/>
      <c r="EHI49" s="477"/>
      <c r="EHJ49" s="477"/>
      <c r="EHK49" s="477"/>
      <c r="EHL49" s="477"/>
      <c r="EHM49" s="477"/>
      <c r="EHN49" s="477"/>
      <c r="EHO49" s="477"/>
      <c r="EHP49" s="477"/>
      <c r="EHQ49" s="477"/>
      <c r="EHR49" s="477"/>
      <c r="EHS49" s="477"/>
      <c r="EHT49" s="477"/>
      <c r="EHU49" s="477"/>
      <c r="EHV49" s="477" t="s">
        <v>25</v>
      </c>
      <c r="EHW49" s="477"/>
      <c r="EHX49" s="477"/>
      <c r="EHY49" s="477"/>
      <c r="EHZ49" s="477"/>
      <c r="EIA49" s="477"/>
      <c r="EIB49" s="477"/>
      <c r="EIC49" s="477"/>
      <c r="EID49" s="477"/>
      <c r="EIE49" s="477"/>
      <c r="EIF49" s="477"/>
      <c r="EIG49" s="477"/>
      <c r="EIH49" s="477"/>
      <c r="EII49" s="477"/>
      <c r="EIJ49" s="477"/>
      <c r="EIK49" s="477"/>
      <c r="EIL49" s="477" t="s">
        <v>25</v>
      </c>
      <c r="EIM49" s="477"/>
      <c r="EIN49" s="477"/>
      <c r="EIO49" s="477"/>
      <c r="EIP49" s="477"/>
      <c r="EIQ49" s="477"/>
      <c r="EIR49" s="477"/>
      <c r="EIS49" s="477"/>
      <c r="EIT49" s="477"/>
      <c r="EIU49" s="477"/>
      <c r="EIV49" s="477"/>
      <c r="EIW49" s="477"/>
      <c r="EIX49" s="477"/>
      <c r="EIY49" s="477"/>
      <c r="EIZ49" s="477"/>
      <c r="EJA49" s="477"/>
      <c r="EJB49" s="477" t="s">
        <v>25</v>
      </c>
      <c r="EJC49" s="477"/>
      <c r="EJD49" s="477"/>
      <c r="EJE49" s="477"/>
      <c r="EJF49" s="477"/>
      <c r="EJG49" s="477"/>
      <c r="EJH49" s="477"/>
      <c r="EJI49" s="477"/>
      <c r="EJJ49" s="477"/>
      <c r="EJK49" s="477"/>
      <c r="EJL49" s="477"/>
      <c r="EJM49" s="477"/>
      <c r="EJN49" s="477"/>
      <c r="EJO49" s="477"/>
      <c r="EJP49" s="477"/>
      <c r="EJQ49" s="477"/>
      <c r="EJR49" s="477" t="s">
        <v>25</v>
      </c>
      <c r="EJS49" s="477"/>
      <c r="EJT49" s="477"/>
      <c r="EJU49" s="477"/>
      <c r="EJV49" s="477"/>
      <c r="EJW49" s="477"/>
      <c r="EJX49" s="477"/>
      <c r="EJY49" s="477"/>
      <c r="EJZ49" s="477"/>
      <c r="EKA49" s="477"/>
      <c r="EKB49" s="477"/>
      <c r="EKC49" s="477"/>
      <c r="EKD49" s="477"/>
      <c r="EKE49" s="477"/>
      <c r="EKF49" s="477"/>
      <c r="EKG49" s="477"/>
      <c r="EKH49" s="477" t="s">
        <v>25</v>
      </c>
      <c r="EKI49" s="477"/>
      <c r="EKJ49" s="477"/>
      <c r="EKK49" s="477"/>
      <c r="EKL49" s="477"/>
      <c r="EKM49" s="477"/>
      <c r="EKN49" s="477"/>
      <c r="EKO49" s="477"/>
      <c r="EKP49" s="477"/>
      <c r="EKQ49" s="477"/>
      <c r="EKR49" s="477"/>
      <c r="EKS49" s="477"/>
      <c r="EKT49" s="477"/>
      <c r="EKU49" s="477"/>
      <c r="EKV49" s="477"/>
      <c r="EKW49" s="477"/>
      <c r="EKX49" s="477" t="s">
        <v>25</v>
      </c>
      <c r="EKY49" s="477"/>
      <c r="EKZ49" s="477"/>
      <c r="ELA49" s="477"/>
      <c r="ELB49" s="477"/>
      <c r="ELC49" s="477"/>
      <c r="ELD49" s="477"/>
      <c r="ELE49" s="477"/>
      <c r="ELF49" s="477"/>
      <c r="ELG49" s="477"/>
      <c r="ELH49" s="477"/>
      <c r="ELI49" s="477"/>
      <c r="ELJ49" s="477"/>
      <c r="ELK49" s="477"/>
      <c r="ELL49" s="477"/>
      <c r="ELM49" s="477"/>
      <c r="ELN49" s="477" t="s">
        <v>25</v>
      </c>
      <c r="ELO49" s="477"/>
      <c r="ELP49" s="477"/>
      <c r="ELQ49" s="477"/>
      <c r="ELR49" s="477"/>
      <c r="ELS49" s="477"/>
      <c r="ELT49" s="477"/>
      <c r="ELU49" s="477"/>
      <c r="ELV49" s="477"/>
      <c r="ELW49" s="477"/>
      <c r="ELX49" s="477"/>
      <c r="ELY49" s="477"/>
      <c r="ELZ49" s="477"/>
      <c r="EMA49" s="477"/>
      <c r="EMB49" s="477"/>
      <c r="EMC49" s="477"/>
      <c r="EMD49" s="477" t="s">
        <v>25</v>
      </c>
      <c r="EME49" s="477"/>
      <c r="EMF49" s="477"/>
      <c r="EMG49" s="477"/>
      <c r="EMH49" s="477"/>
      <c r="EMI49" s="477"/>
      <c r="EMJ49" s="477"/>
      <c r="EMK49" s="477"/>
      <c r="EML49" s="477"/>
      <c r="EMM49" s="477"/>
      <c r="EMN49" s="477"/>
      <c r="EMO49" s="477"/>
      <c r="EMP49" s="477"/>
      <c r="EMQ49" s="477"/>
      <c r="EMR49" s="477"/>
      <c r="EMS49" s="477"/>
      <c r="EMT49" s="477" t="s">
        <v>25</v>
      </c>
      <c r="EMU49" s="477"/>
      <c r="EMV49" s="477"/>
      <c r="EMW49" s="477"/>
      <c r="EMX49" s="477"/>
      <c r="EMY49" s="477"/>
      <c r="EMZ49" s="477"/>
      <c r="ENA49" s="477"/>
      <c r="ENB49" s="477"/>
      <c r="ENC49" s="477"/>
      <c r="END49" s="477"/>
      <c r="ENE49" s="477"/>
      <c r="ENF49" s="477"/>
      <c r="ENG49" s="477"/>
      <c r="ENH49" s="477"/>
      <c r="ENI49" s="477"/>
      <c r="ENJ49" s="477" t="s">
        <v>25</v>
      </c>
      <c r="ENK49" s="477"/>
      <c r="ENL49" s="477"/>
      <c r="ENM49" s="477"/>
      <c r="ENN49" s="477"/>
      <c r="ENO49" s="477"/>
      <c r="ENP49" s="477"/>
      <c r="ENQ49" s="477"/>
      <c r="ENR49" s="477"/>
      <c r="ENS49" s="477"/>
      <c r="ENT49" s="477"/>
      <c r="ENU49" s="477"/>
      <c r="ENV49" s="477"/>
      <c r="ENW49" s="477"/>
      <c r="ENX49" s="477"/>
      <c r="ENY49" s="477"/>
      <c r="ENZ49" s="477" t="s">
        <v>25</v>
      </c>
      <c r="EOA49" s="477"/>
      <c r="EOB49" s="477"/>
      <c r="EOC49" s="477"/>
      <c r="EOD49" s="477"/>
      <c r="EOE49" s="477"/>
      <c r="EOF49" s="477"/>
      <c r="EOG49" s="477"/>
      <c r="EOH49" s="477"/>
      <c r="EOI49" s="477"/>
      <c r="EOJ49" s="477"/>
      <c r="EOK49" s="477"/>
      <c r="EOL49" s="477"/>
      <c r="EOM49" s="477"/>
      <c r="EON49" s="477"/>
      <c r="EOO49" s="477"/>
      <c r="EOP49" s="477" t="s">
        <v>25</v>
      </c>
      <c r="EOQ49" s="477"/>
      <c r="EOR49" s="477"/>
      <c r="EOS49" s="477"/>
      <c r="EOT49" s="477"/>
      <c r="EOU49" s="477"/>
      <c r="EOV49" s="477"/>
      <c r="EOW49" s="477"/>
      <c r="EOX49" s="477"/>
      <c r="EOY49" s="477"/>
      <c r="EOZ49" s="477"/>
      <c r="EPA49" s="477"/>
      <c r="EPB49" s="477"/>
      <c r="EPC49" s="477"/>
      <c r="EPD49" s="477"/>
      <c r="EPE49" s="477"/>
      <c r="EPF49" s="477" t="s">
        <v>25</v>
      </c>
      <c r="EPG49" s="477"/>
      <c r="EPH49" s="477"/>
      <c r="EPI49" s="477"/>
      <c r="EPJ49" s="477"/>
      <c r="EPK49" s="477"/>
      <c r="EPL49" s="477"/>
      <c r="EPM49" s="477"/>
      <c r="EPN49" s="477"/>
      <c r="EPO49" s="477"/>
      <c r="EPP49" s="477"/>
      <c r="EPQ49" s="477"/>
      <c r="EPR49" s="477"/>
      <c r="EPS49" s="477"/>
      <c r="EPT49" s="477"/>
      <c r="EPU49" s="477"/>
      <c r="EPV49" s="477" t="s">
        <v>25</v>
      </c>
      <c r="EPW49" s="477"/>
      <c r="EPX49" s="477"/>
      <c r="EPY49" s="477"/>
      <c r="EPZ49" s="477"/>
      <c r="EQA49" s="477"/>
      <c r="EQB49" s="477"/>
      <c r="EQC49" s="477"/>
      <c r="EQD49" s="477"/>
      <c r="EQE49" s="477"/>
      <c r="EQF49" s="477"/>
      <c r="EQG49" s="477"/>
      <c r="EQH49" s="477"/>
      <c r="EQI49" s="477"/>
      <c r="EQJ49" s="477"/>
      <c r="EQK49" s="477"/>
      <c r="EQL49" s="477" t="s">
        <v>25</v>
      </c>
      <c r="EQM49" s="477"/>
      <c r="EQN49" s="477"/>
      <c r="EQO49" s="477"/>
      <c r="EQP49" s="477"/>
      <c r="EQQ49" s="477"/>
      <c r="EQR49" s="477"/>
      <c r="EQS49" s="477"/>
      <c r="EQT49" s="477"/>
      <c r="EQU49" s="477"/>
      <c r="EQV49" s="477"/>
      <c r="EQW49" s="477"/>
      <c r="EQX49" s="477"/>
      <c r="EQY49" s="477"/>
      <c r="EQZ49" s="477"/>
      <c r="ERA49" s="477"/>
      <c r="ERB49" s="477" t="s">
        <v>25</v>
      </c>
      <c r="ERC49" s="477"/>
      <c r="ERD49" s="477"/>
      <c r="ERE49" s="477"/>
      <c r="ERF49" s="477"/>
      <c r="ERG49" s="477"/>
      <c r="ERH49" s="477"/>
      <c r="ERI49" s="477"/>
      <c r="ERJ49" s="477"/>
      <c r="ERK49" s="477"/>
      <c r="ERL49" s="477"/>
      <c r="ERM49" s="477"/>
      <c r="ERN49" s="477"/>
      <c r="ERO49" s="477"/>
      <c r="ERP49" s="477"/>
      <c r="ERQ49" s="477"/>
      <c r="ERR49" s="477" t="s">
        <v>25</v>
      </c>
      <c r="ERS49" s="477"/>
      <c r="ERT49" s="477"/>
      <c r="ERU49" s="477"/>
      <c r="ERV49" s="477"/>
      <c r="ERW49" s="477"/>
      <c r="ERX49" s="477"/>
      <c r="ERY49" s="477"/>
      <c r="ERZ49" s="477"/>
      <c r="ESA49" s="477"/>
      <c r="ESB49" s="477"/>
      <c r="ESC49" s="477"/>
      <c r="ESD49" s="477"/>
      <c r="ESE49" s="477"/>
      <c r="ESF49" s="477"/>
      <c r="ESG49" s="477"/>
      <c r="ESH49" s="477" t="s">
        <v>25</v>
      </c>
      <c r="ESI49" s="477"/>
      <c r="ESJ49" s="477"/>
      <c r="ESK49" s="477"/>
      <c r="ESL49" s="477"/>
      <c r="ESM49" s="477"/>
      <c r="ESN49" s="477"/>
      <c r="ESO49" s="477"/>
      <c r="ESP49" s="477"/>
      <c r="ESQ49" s="477"/>
      <c r="ESR49" s="477"/>
      <c r="ESS49" s="477"/>
      <c r="EST49" s="477"/>
      <c r="ESU49" s="477"/>
      <c r="ESV49" s="477"/>
      <c r="ESW49" s="477"/>
      <c r="ESX49" s="477" t="s">
        <v>25</v>
      </c>
      <c r="ESY49" s="477"/>
      <c r="ESZ49" s="477"/>
      <c r="ETA49" s="477"/>
      <c r="ETB49" s="477"/>
      <c r="ETC49" s="477"/>
      <c r="ETD49" s="477"/>
      <c r="ETE49" s="477"/>
      <c r="ETF49" s="477"/>
      <c r="ETG49" s="477"/>
      <c r="ETH49" s="477"/>
      <c r="ETI49" s="477"/>
      <c r="ETJ49" s="477"/>
      <c r="ETK49" s="477"/>
      <c r="ETL49" s="477"/>
      <c r="ETM49" s="477"/>
      <c r="ETN49" s="477" t="s">
        <v>25</v>
      </c>
      <c r="ETO49" s="477"/>
      <c r="ETP49" s="477"/>
      <c r="ETQ49" s="477"/>
      <c r="ETR49" s="477"/>
      <c r="ETS49" s="477"/>
      <c r="ETT49" s="477"/>
      <c r="ETU49" s="477"/>
      <c r="ETV49" s="477"/>
      <c r="ETW49" s="477"/>
      <c r="ETX49" s="477"/>
      <c r="ETY49" s="477"/>
      <c r="ETZ49" s="477"/>
      <c r="EUA49" s="477"/>
      <c r="EUB49" s="477"/>
      <c r="EUC49" s="477"/>
      <c r="EUD49" s="477" t="s">
        <v>25</v>
      </c>
      <c r="EUE49" s="477"/>
      <c r="EUF49" s="477"/>
      <c r="EUG49" s="477"/>
      <c r="EUH49" s="477"/>
      <c r="EUI49" s="477"/>
      <c r="EUJ49" s="477"/>
      <c r="EUK49" s="477"/>
      <c r="EUL49" s="477"/>
      <c r="EUM49" s="477"/>
      <c r="EUN49" s="477"/>
      <c r="EUO49" s="477"/>
      <c r="EUP49" s="477"/>
      <c r="EUQ49" s="477"/>
      <c r="EUR49" s="477"/>
      <c r="EUS49" s="477"/>
      <c r="EUT49" s="477" t="s">
        <v>25</v>
      </c>
      <c r="EUU49" s="477"/>
      <c r="EUV49" s="477"/>
      <c r="EUW49" s="477"/>
      <c r="EUX49" s="477"/>
      <c r="EUY49" s="477"/>
      <c r="EUZ49" s="477"/>
      <c r="EVA49" s="477"/>
      <c r="EVB49" s="477"/>
      <c r="EVC49" s="477"/>
      <c r="EVD49" s="477"/>
      <c r="EVE49" s="477"/>
      <c r="EVF49" s="477"/>
      <c r="EVG49" s="477"/>
      <c r="EVH49" s="477"/>
      <c r="EVI49" s="477"/>
      <c r="EVJ49" s="477" t="s">
        <v>25</v>
      </c>
      <c r="EVK49" s="477"/>
      <c r="EVL49" s="477"/>
      <c r="EVM49" s="477"/>
      <c r="EVN49" s="477"/>
      <c r="EVO49" s="477"/>
      <c r="EVP49" s="477"/>
      <c r="EVQ49" s="477"/>
      <c r="EVR49" s="477"/>
      <c r="EVS49" s="477"/>
      <c r="EVT49" s="477"/>
      <c r="EVU49" s="477"/>
      <c r="EVV49" s="477"/>
      <c r="EVW49" s="477"/>
      <c r="EVX49" s="477"/>
      <c r="EVY49" s="477"/>
      <c r="EVZ49" s="477" t="s">
        <v>25</v>
      </c>
      <c r="EWA49" s="477"/>
      <c r="EWB49" s="477"/>
      <c r="EWC49" s="477"/>
      <c r="EWD49" s="477"/>
      <c r="EWE49" s="477"/>
      <c r="EWF49" s="477"/>
      <c r="EWG49" s="477"/>
      <c r="EWH49" s="477"/>
      <c r="EWI49" s="477"/>
      <c r="EWJ49" s="477"/>
      <c r="EWK49" s="477"/>
      <c r="EWL49" s="477"/>
      <c r="EWM49" s="477"/>
      <c r="EWN49" s="477"/>
      <c r="EWO49" s="477"/>
      <c r="EWP49" s="477" t="s">
        <v>25</v>
      </c>
      <c r="EWQ49" s="477"/>
      <c r="EWR49" s="477"/>
      <c r="EWS49" s="477"/>
      <c r="EWT49" s="477"/>
      <c r="EWU49" s="477"/>
      <c r="EWV49" s="477"/>
      <c r="EWW49" s="477"/>
      <c r="EWX49" s="477"/>
      <c r="EWY49" s="477"/>
      <c r="EWZ49" s="477"/>
      <c r="EXA49" s="477"/>
      <c r="EXB49" s="477"/>
      <c r="EXC49" s="477"/>
      <c r="EXD49" s="477"/>
      <c r="EXE49" s="477"/>
      <c r="EXF49" s="477" t="s">
        <v>25</v>
      </c>
      <c r="EXG49" s="477"/>
      <c r="EXH49" s="477"/>
      <c r="EXI49" s="477"/>
      <c r="EXJ49" s="477"/>
      <c r="EXK49" s="477"/>
      <c r="EXL49" s="477"/>
      <c r="EXM49" s="477"/>
      <c r="EXN49" s="477"/>
      <c r="EXO49" s="477"/>
      <c r="EXP49" s="477"/>
      <c r="EXQ49" s="477"/>
      <c r="EXR49" s="477"/>
      <c r="EXS49" s="477"/>
      <c r="EXT49" s="477"/>
      <c r="EXU49" s="477"/>
      <c r="EXV49" s="477" t="s">
        <v>25</v>
      </c>
      <c r="EXW49" s="477"/>
      <c r="EXX49" s="477"/>
      <c r="EXY49" s="477"/>
      <c r="EXZ49" s="477"/>
      <c r="EYA49" s="477"/>
      <c r="EYB49" s="477"/>
      <c r="EYC49" s="477"/>
      <c r="EYD49" s="477"/>
      <c r="EYE49" s="477"/>
      <c r="EYF49" s="477"/>
      <c r="EYG49" s="477"/>
      <c r="EYH49" s="477"/>
      <c r="EYI49" s="477"/>
      <c r="EYJ49" s="477"/>
      <c r="EYK49" s="477"/>
      <c r="EYL49" s="477" t="s">
        <v>25</v>
      </c>
      <c r="EYM49" s="477"/>
      <c r="EYN49" s="477"/>
      <c r="EYO49" s="477"/>
      <c r="EYP49" s="477"/>
      <c r="EYQ49" s="477"/>
      <c r="EYR49" s="477"/>
      <c r="EYS49" s="477"/>
      <c r="EYT49" s="477"/>
      <c r="EYU49" s="477"/>
      <c r="EYV49" s="477"/>
      <c r="EYW49" s="477"/>
      <c r="EYX49" s="477"/>
      <c r="EYY49" s="477"/>
      <c r="EYZ49" s="477"/>
      <c r="EZA49" s="477"/>
      <c r="EZB49" s="477" t="s">
        <v>25</v>
      </c>
      <c r="EZC49" s="477"/>
      <c r="EZD49" s="477"/>
      <c r="EZE49" s="477"/>
      <c r="EZF49" s="477"/>
      <c r="EZG49" s="477"/>
      <c r="EZH49" s="477"/>
      <c r="EZI49" s="477"/>
      <c r="EZJ49" s="477"/>
      <c r="EZK49" s="477"/>
      <c r="EZL49" s="477"/>
      <c r="EZM49" s="477"/>
      <c r="EZN49" s="477"/>
      <c r="EZO49" s="477"/>
      <c r="EZP49" s="477"/>
      <c r="EZQ49" s="477"/>
      <c r="EZR49" s="477" t="s">
        <v>25</v>
      </c>
      <c r="EZS49" s="477"/>
      <c r="EZT49" s="477"/>
      <c r="EZU49" s="477"/>
      <c r="EZV49" s="477"/>
      <c r="EZW49" s="477"/>
      <c r="EZX49" s="477"/>
      <c r="EZY49" s="477"/>
      <c r="EZZ49" s="477"/>
      <c r="FAA49" s="477"/>
      <c r="FAB49" s="477"/>
      <c r="FAC49" s="477"/>
      <c r="FAD49" s="477"/>
      <c r="FAE49" s="477"/>
      <c r="FAF49" s="477"/>
      <c r="FAG49" s="477"/>
      <c r="FAH49" s="477" t="s">
        <v>25</v>
      </c>
      <c r="FAI49" s="477"/>
      <c r="FAJ49" s="477"/>
      <c r="FAK49" s="477"/>
      <c r="FAL49" s="477"/>
      <c r="FAM49" s="477"/>
      <c r="FAN49" s="477"/>
      <c r="FAO49" s="477"/>
      <c r="FAP49" s="477"/>
      <c r="FAQ49" s="477"/>
      <c r="FAR49" s="477"/>
      <c r="FAS49" s="477"/>
      <c r="FAT49" s="477"/>
      <c r="FAU49" s="477"/>
      <c r="FAV49" s="477"/>
      <c r="FAW49" s="477"/>
      <c r="FAX49" s="477" t="s">
        <v>25</v>
      </c>
      <c r="FAY49" s="477"/>
      <c r="FAZ49" s="477"/>
      <c r="FBA49" s="477"/>
      <c r="FBB49" s="477"/>
      <c r="FBC49" s="477"/>
      <c r="FBD49" s="477"/>
      <c r="FBE49" s="477"/>
      <c r="FBF49" s="477"/>
      <c r="FBG49" s="477"/>
      <c r="FBH49" s="477"/>
      <c r="FBI49" s="477"/>
      <c r="FBJ49" s="477"/>
      <c r="FBK49" s="477"/>
      <c r="FBL49" s="477"/>
      <c r="FBM49" s="477"/>
      <c r="FBN49" s="477" t="s">
        <v>25</v>
      </c>
      <c r="FBO49" s="477"/>
      <c r="FBP49" s="477"/>
      <c r="FBQ49" s="477"/>
      <c r="FBR49" s="477"/>
      <c r="FBS49" s="477"/>
      <c r="FBT49" s="477"/>
      <c r="FBU49" s="477"/>
      <c r="FBV49" s="477"/>
      <c r="FBW49" s="477"/>
      <c r="FBX49" s="477"/>
      <c r="FBY49" s="477"/>
      <c r="FBZ49" s="477"/>
      <c r="FCA49" s="477"/>
      <c r="FCB49" s="477"/>
      <c r="FCC49" s="477"/>
      <c r="FCD49" s="477" t="s">
        <v>25</v>
      </c>
      <c r="FCE49" s="477"/>
      <c r="FCF49" s="477"/>
      <c r="FCG49" s="477"/>
      <c r="FCH49" s="477"/>
      <c r="FCI49" s="477"/>
      <c r="FCJ49" s="477"/>
      <c r="FCK49" s="477"/>
      <c r="FCL49" s="477"/>
      <c r="FCM49" s="477"/>
      <c r="FCN49" s="477"/>
      <c r="FCO49" s="477"/>
      <c r="FCP49" s="477"/>
      <c r="FCQ49" s="477"/>
      <c r="FCR49" s="477"/>
      <c r="FCS49" s="477"/>
      <c r="FCT49" s="477" t="s">
        <v>25</v>
      </c>
      <c r="FCU49" s="477"/>
      <c r="FCV49" s="477"/>
      <c r="FCW49" s="477"/>
      <c r="FCX49" s="477"/>
      <c r="FCY49" s="477"/>
      <c r="FCZ49" s="477"/>
      <c r="FDA49" s="477"/>
      <c r="FDB49" s="477"/>
      <c r="FDC49" s="477"/>
      <c r="FDD49" s="477"/>
      <c r="FDE49" s="477"/>
      <c r="FDF49" s="477"/>
      <c r="FDG49" s="477"/>
      <c r="FDH49" s="477"/>
      <c r="FDI49" s="477"/>
      <c r="FDJ49" s="477" t="s">
        <v>25</v>
      </c>
      <c r="FDK49" s="477"/>
      <c r="FDL49" s="477"/>
      <c r="FDM49" s="477"/>
      <c r="FDN49" s="477"/>
      <c r="FDO49" s="477"/>
      <c r="FDP49" s="477"/>
      <c r="FDQ49" s="477"/>
      <c r="FDR49" s="477"/>
      <c r="FDS49" s="477"/>
      <c r="FDT49" s="477"/>
      <c r="FDU49" s="477"/>
      <c r="FDV49" s="477"/>
      <c r="FDW49" s="477"/>
      <c r="FDX49" s="477"/>
      <c r="FDY49" s="477"/>
      <c r="FDZ49" s="477" t="s">
        <v>25</v>
      </c>
      <c r="FEA49" s="477"/>
      <c r="FEB49" s="477"/>
      <c r="FEC49" s="477"/>
      <c r="FED49" s="477"/>
      <c r="FEE49" s="477"/>
      <c r="FEF49" s="477"/>
      <c r="FEG49" s="477"/>
      <c r="FEH49" s="477"/>
      <c r="FEI49" s="477"/>
      <c r="FEJ49" s="477"/>
      <c r="FEK49" s="477"/>
      <c r="FEL49" s="477"/>
      <c r="FEM49" s="477"/>
      <c r="FEN49" s="477"/>
      <c r="FEO49" s="477"/>
      <c r="FEP49" s="477" t="s">
        <v>25</v>
      </c>
      <c r="FEQ49" s="477"/>
      <c r="FER49" s="477"/>
      <c r="FES49" s="477"/>
      <c r="FET49" s="477"/>
      <c r="FEU49" s="477"/>
      <c r="FEV49" s="477"/>
      <c r="FEW49" s="477"/>
      <c r="FEX49" s="477"/>
      <c r="FEY49" s="477"/>
      <c r="FEZ49" s="477"/>
      <c r="FFA49" s="477"/>
      <c r="FFB49" s="477"/>
      <c r="FFC49" s="477"/>
      <c r="FFD49" s="477"/>
      <c r="FFE49" s="477"/>
      <c r="FFF49" s="477" t="s">
        <v>25</v>
      </c>
      <c r="FFG49" s="477"/>
      <c r="FFH49" s="477"/>
      <c r="FFI49" s="477"/>
      <c r="FFJ49" s="477"/>
      <c r="FFK49" s="477"/>
      <c r="FFL49" s="477"/>
      <c r="FFM49" s="477"/>
      <c r="FFN49" s="477"/>
      <c r="FFO49" s="477"/>
      <c r="FFP49" s="477"/>
      <c r="FFQ49" s="477"/>
      <c r="FFR49" s="477"/>
      <c r="FFS49" s="477"/>
      <c r="FFT49" s="477"/>
      <c r="FFU49" s="477"/>
      <c r="FFV49" s="477" t="s">
        <v>25</v>
      </c>
      <c r="FFW49" s="477"/>
      <c r="FFX49" s="477"/>
      <c r="FFY49" s="477"/>
      <c r="FFZ49" s="477"/>
      <c r="FGA49" s="477"/>
      <c r="FGB49" s="477"/>
      <c r="FGC49" s="477"/>
      <c r="FGD49" s="477"/>
      <c r="FGE49" s="477"/>
      <c r="FGF49" s="477"/>
      <c r="FGG49" s="477"/>
      <c r="FGH49" s="477"/>
      <c r="FGI49" s="477"/>
      <c r="FGJ49" s="477"/>
      <c r="FGK49" s="477"/>
      <c r="FGL49" s="477" t="s">
        <v>25</v>
      </c>
      <c r="FGM49" s="477"/>
      <c r="FGN49" s="477"/>
      <c r="FGO49" s="477"/>
      <c r="FGP49" s="477"/>
      <c r="FGQ49" s="477"/>
      <c r="FGR49" s="477"/>
      <c r="FGS49" s="477"/>
      <c r="FGT49" s="477"/>
      <c r="FGU49" s="477"/>
      <c r="FGV49" s="477"/>
      <c r="FGW49" s="477"/>
      <c r="FGX49" s="477"/>
      <c r="FGY49" s="477"/>
      <c r="FGZ49" s="477"/>
      <c r="FHA49" s="477"/>
      <c r="FHB49" s="477" t="s">
        <v>25</v>
      </c>
      <c r="FHC49" s="477"/>
      <c r="FHD49" s="477"/>
      <c r="FHE49" s="477"/>
      <c r="FHF49" s="477"/>
      <c r="FHG49" s="477"/>
      <c r="FHH49" s="477"/>
      <c r="FHI49" s="477"/>
      <c r="FHJ49" s="477"/>
      <c r="FHK49" s="477"/>
      <c r="FHL49" s="477"/>
      <c r="FHM49" s="477"/>
      <c r="FHN49" s="477"/>
      <c r="FHO49" s="477"/>
      <c r="FHP49" s="477"/>
      <c r="FHQ49" s="477"/>
      <c r="FHR49" s="477" t="s">
        <v>25</v>
      </c>
      <c r="FHS49" s="477"/>
      <c r="FHT49" s="477"/>
      <c r="FHU49" s="477"/>
      <c r="FHV49" s="477"/>
      <c r="FHW49" s="477"/>
      <c r="FHX49" s="477"/>
      <c r="FHY49" s="477"/>
      <c r="FHZ49" s="477"/>
      <c r="FIA49" s="477"/>
      <c r="FIB49" s="477"/>
      <c r="FIC49" s="477"/>
      <c r="FID49" s="477"/>
      <c r="FIE49" s="477"/>
      <c r="FIF49" s="477"/>
      <c r="FIG49" s="477"/>
      <c r="FIH49" s="477" t="s">
        <v>25</v>
      </c>
      <c r="FII49" s="477"/>
      <c r="FIJ49" s="477"/>
      <c r="FIK49" s="477"/>
      <c r="FIL49" s="477"/>
      <c r="FIM49" s="477"/>
      <c r="FIN49" s="477"/>
      <c r="FIO49" s="477"/>
      <c r="FIP49" s="477"/>
      <c r="FIQ49" s="477"/>
      <c r="FIR49" s="477"/>
      <c r="FIS49" s="477"/>
      <c r="FIT49" s="477"/>
      <c r="FIU49" s="477"/>
      <c r="FIV49" s="477"/>
      <c r="FIW49" s="477"/>
      <c r="FIX49" s="477" t="s">
        <v>25</v>
      </c>
      <c r="FIY49" s="477"/>
      <c r="FIZ49" s="477"/>
      <c r="FJA49" s="477"/>
      <c r="FJB49" s="477"/>
      <c r="FJC49" s="477"/>
      <c r="FJD49" s="477"/>
      <c r="FJE49" s="477"/>
      <c r="FJF49" s="477"/>
      <c r="FJG49" s="477"/>
      <c r="FJH49" s="477"/>
      <c r="FJI49" s="477"/>
      <c r="FJJ49" s="477"/>
      <c r="FJK49" s="477"/>
      <c r="FJL49" s="477"/>
      <c r="FJM49" s="477"/>
      <c r="FJN49" s="477" t="s">
        <v>25</v>
      </c>
      <c r="FJO49" s="477"/>
      <c r="FJP49" s="477"/>
      <c r="FJQ49" s="477"/>
      <c r="FJR49" s="477"/>
      <c r="FJS49" s="477"/>
      <c r="FJT49" s="477"/>
      <c r="FJU49" s="477"/>
      <c r="FJV49" s="477"/>
      <c r="FJW49" s="477"/>
      <c r="FJX49" s="477"/>
      <c r="FJY49" s="477"/>
      <c r="FJZ49" s="477"/>
      <c r="FKA49" s="477"/>
      <c r="FKB49" s="477"/>
      <c r="FKC49" s="477"/>
      <c r="FKD49" s="477" t="s">
        <v>25</v>
      </c>
      <c r="FKE49" s="477"/>
      <c r="FKF49" s="477"/>
      <c r="FKG49" s="477"/>
      <c r="FKH49" s="477"/>
      <c r="FKI49" s="477"/>
      <c r="FKJ49" s="477"/>
      <c r="FKK49" s="477"/>
      <c r="FKL49" s="477"/>
      <c r="FKM49" s="477"/>
      <c r="FKN49" s="477"/>
      <c r="FKO49" s="477"/>
      <c r="FKP49" s="477"/>
      <c r="FKQ49" s="477"/>
      <c r="FKR49" s="477"/>
      <c r="FKS49" s="477"/>
      <c r="FKT49" s="477" t="s">
        <v>25</v>
      </c>
      <c r="FKU49" s="477"/>
      <c r="FKV49" s="477"/>
      <c r="FKW49" s="477"/>
      <c r="FKX49" s="477"/>
      <c r="FKY49" s="477"/>
      <c r="FKZ49" s="477"/>
      <c r="FLA49" s="477"/>
      <c r="FLB49" s="477"/>
      <c r="FLC49" s="477"/>
      <c r="FLD49" s="477"/>
      <c r="FLE49" s="477"/>
      <c r="FLF49" s="477"/>
      <c r="FLG49" s="477"/>
      <c r="FLH49" s="477"/>
      <c r="FLI49" s="477"/>
      <c r="FLJ49" s="477" t="s">
        <v>25</v>
      </c>
      <c r="FLK49" s="477"/>
      <c r="FLL49" s="477"/>
      <c r="FLM49" s="477"/>
      <c r="FLN49" s="477"/>
      <c r="FLO49" s="477"/>
      <c r="FLP49" s="477"/>
      <c r="FLQ49" s="477"/>
      <c r="FLR49" s="477"/>
      <c r="FLS49" s="477"/>
      <c r="FLT49" s="477"/>
      <c r="FLU49" s="477"/>
      <c r="FLV49" s="477"/>
      <c r="FLW49" s="477"/>
      <c r="FLX49" s="477"/>
      <c r="FLY49" s="477"/>
      <c r="FLZ49" s="477" t="s">
        <v>25</v>
      </c>
      <c r="FMA49" s="477"/>
      <c r="FMB49" s="477"/>
      <c r="FMC49" s="477"/>
      <c r="FMD49" s="477"/>
      <c r="FME49" s="477"/>
      <c r="FMF49" s="477"/>
      <c r="FMG49" s="477"/>
      <c r="FMH49" s="477"/>
      <c r="FMI49" s="477"/>
      <c r="FMJ49" s="477"/>
      <c r="FMK49" s="477"/>
      <c r="FML49" s="477"/>
      <c r="FMM49" s="477"/>
      <c r="FMN49" s="477"/>
      <c r="FMO49" s="477"/>
      <c r="FMP49" s="477" t="s">
        <v>25</v>
      </c>
      <c r="FMQ49" s="477"/>
      <c r="FMR49" s="477"/>
      <c r="FMS49" s="477"/>
      <c r="FMT49" s="477"/>
      <c r="FMU49" s="477"/>
      <c r="FMV49" s="477"/>
      <c r="FMW49" s="477"/>
      <c r="FMX49" s="477"/>
      <c r="FMY49" s="477"/>
      <c r="FMZ49" s="477"/>
      <c r="FNA49" s="477"/>
      <c r="FNB49" s="477"/>
      <c r="FNC49" s="477"/>
      <c r="FND49" s="477"/>
      <c r="FNE49" s="477"/>
      <c r="FNF49" s="477" t="s">
        <v>25</v>
      </c>
      <c r="FNG49" s="477"/>
      <c r="FNH49" s="477"/>
      <c r="FNI49" s="477"/>
      <c r="FNJ49" s="477"/>
      <c r="FNK49" s="477"/>
      <c r="FNL49" s="477"/>
      <c r="FNM49" s="477"/>
      <c r="FNN49" s="477"/>
      <c r="FNO49" s="477"/>
      <c r="FNP49" s="477"/>
      <c r="FNQ49" s="477"/>
      <c r="FNR49" s="477"/>
      <c r="FNS49" s="477"/>
      <c r="FNT49" s="477"/>
      <c r="FNU49" s="477"/>
      <c r="FNV49" s="477" t="s">
        <v>25</v>
      </c>
      <c r="FNW49" s="477"/>
      <c r="FNX49" s="477"/>
      <c r="FNY49" s="477"/>
      <c r="FNZ49" s="477"/>
      <c r="FOA49" s="477"/>
      <c r="FOB49" s="477"/>
      <c r="FOC49" s="477"/>
      <c r="FOD49" s="477"/>
      <c r="FOE49" s="477"/>
      <c r="FOF49" s="477"/>
      <c r="FOG49" s="477"/>
      <c r="FOH49" s="477"/>
      <c r="FOI49" s="477"/>
      <c r="FOJ49" s="477"/>
      <c r="FOK49" s="477"/>
      <c r="FOL49" s="477" t="s">
        <v>25</v>
      </c>
      <c r="FOM49" s="477"/>
      <c r="FON49" s="477"/>
      <c r="FOO49" s="477"/>
      <c r="FOP49" s="477"/>
      <c r="FOQ49" s="477"/>
      <c r="FOR49" s="477"/>
      <c r="FOS49" s="477"/>
      <c r="FOT49" s="477"/>
      <c r="FOU49" s="477"/>
      <c r="FOV49" s="477"/>
      <c r="FOW49" s="477"/>
      <c r="FOX49" s="477"/>
      <c r="FOY49" s="477"/>
      <c r="FOZ49" s="477"/>
      <c r="FPA49" s="477"/>
      <c r="FPB49" s="477" t="s">
        <v>25</v>
      </c>
      <c r="FPC49" s="477"/>
      <c r="FPD49" s="477"/>
      <c r="FPE49" s="477"/>
      <c r="FPF49" s="477"/>
      <c r="FPG49" s="477"/>
      <c r="FPH49" s="477"/>
      <c r="FPI49" s="477"/>
      <c r="FPJ49" s="477"/>
      <c r="FPK49" s="477"/>
      <c r="FPL49" s="477"/>
      <c r="FPM49" s="477"/>
      <c r="FPN49" s="477"/>
      <c r="FPO49" s="477"/>
      <c r="FPP49" s="477"/>
      <c r="FPQ49" s="477"/>
      <c r="FPR49" s="477" t="s">
        <v>25</v>
      </c>
      <c r="FPS49" s="477"/>
      <c r="FPT49" s="477"/>
      <c r="FPU49" s="477"/>
      <c r="FPV49" s="477"/>
      <c r="FPW49" s="477"/>
      <c r="FPX49" s="477"/>
      <c r="FPY49" s="477"/>
      <c r="FPZ49" s="477"/>
      <c r="FQA49" s="477"/>
      <c r="FQB49" s="477"/>
      <c r="FQC49" s="477"/>
      <c r="FQD49" s="477"/>
      <c r="FQE49" s="477"/>
      <c r="FQF49" s="477"/>
      <c r="FQG49" s="477"/>
      <c r="FQH49" s="477" t="s">
        <v>25</v>
      </c>
      <c r="FQI49" s="477"/>
      <c r="FQJ49" s="477"/>
      <c r="FQK49" s="477"/>
      <c r="FQL49" s="477"/>
      <c r="FQM49" s="477"/>
      <c r="FQN49" s="477"/>
      <c r="FQO49" s="477"/>
      <c r="FQP49" s="477"/>
      <c r="FQQ49" s="477"/>
      <c r="FQR49" s="477"/>
      <c r="FQS49" s="477"/>
      <c r="FQT49" s="477"/>
      <c r="FQU49" s="477"/>
      <c r="FQV49" s="477"/>
      <c r="FQW49" s="477"/>
      <c r="FQX49" s="477" t="s">
        <v>25</v>
      </c>
      <c r="FQY49" s="477"/>
      <c r="FQZ49" s="477"/>
      <c r="FRA49" s="477"/>
      <c r="FRB49" s="477"/>
      <c r="FRC49" s="477"/>
      <c r="FRD49" s="477"/>
      <c r="FRE49" s="477"/>
      <c r="FRF49" s="477"/>
      <c r="FRG49" s="477"/>
      <c r="FRH49" s="477"/>
      <c r="FRI49" s="477"/>
      <c r="FRJ49" s="477"/>
      <c r="FRK49" s="477"/>
      <c r="FRL49" s="477"/>
      <c r="FRM49" s="477"/>
      <c r="FRN49" s="477" t="s">
        <v>25</v>
      </c>
      <c r="FRO49" s="477"/>
      <c r="FRP49" s="477"/>
      <c r="FRQ49" s="477"/>
      <c r="FRR49" s="477"/>
      <c r="FRS49" s="477"/>
      <c r="FRT49" s="477"/>
      <c r="FRU49" s="477"/>
      <c r="FRV49" s="477"/>
      <c r="FRW49" s="477"/>
      <c r="FRX49" s="477"/>
      <c r="FRY49" s="477"/>
      <c r="FRZ49" s="477"/>
      <c r="FSA49" s="477"/>
      <c r="FSB49" s="477"/>
      <c r="FSC49" s="477"/>
      <c r="FSD49" s="477" t="s">
        <v>25</v>
      </c>
      <c r="FSE49" s="477"/>
      <c r="FSF49" s="477"/>
      <c r="FSG49" s="477"/>
      <c r="FSH49" s="477"/>
      <c r="FSI49" s="477"/>
      <c r="FSJ49" s="477"/>
      <c r="FSK49" s="477"/>
      <c r="FSL49" s="477"/>
      <c r="FSM49" s="477"/>
      <c r="FSN49" s="477"/>
      <c r="FSO49" s="477"/>
      <c r="FSP49" s="477"/>
      <c r="FSQ49" s="477"/>
      <c r="FSR49" s="477"/>
      <c r="FSS49" s="477"/>
      <c r="FST49" s="477" t="s">
        <v>25</v>
      </c>
      <c r="FSU49" s="477"/>
      <c r="FSV49" s="477"/>
      <c r="FSW49" s="477"/>
      <c r="FSX49" s="477"/>
      <c r="FSY49" s="477"/>
      <c r="FSZ49" s="477"/>
      <c r="FTA49" s="477"/>
      <c r="FTB49" s="477"/>
      <c r="FTC49" s="477"/>
      <c r="FTD49" s="477"/>
      <c r="FTE49" s="477"/>
      <c r="FTF49" s="477"/>
      <c r="FTG49" s="477"/>
      <c r="FTH49" s="477"/>
      <c r="FTI49" s="477"/>
      <c r="FTJ49" s="477" t="s">
        <v>25</v>
      </c>
      <c r="FTK49" s="477"/>
      <c r="FTL49" s="477"/>
      <c r="FTM49" s="477"/>
      <c r="FTN49" s="477"/>
      <c r="FTO49" s="477"/>
      <c r="FTP49" s="477"/>
      <c r="FTQ49" s="477"/>
      <c r="FTR49" s="477"/>
      <c r="FTS49" s="477"/>
      <c r="FTT49" s="477"/>
      <c r="FTU49" s="477"/>
      <c r="FTV49" s="477"/>
      <c r="FTW49" s="477"/>
      <c r="FTX49" s="477"/>
      <c r="FTY49" s="477"/>
      <c r="FTZ49" s="477" t="s">
        <v>25</v>
      </c>
      <c r="FUA49" s="477"/>
      <c r="FUB49" s="477"/>
      <c r="FUC49" s="477"/>
      <c r="FUD49" s="477"/>
      <c r="FUE49" s="477"/>
      <c r="FUF49" s="477"/>
      <c r="FUG49" s="477"/>
      <c r="FUH49" s="477"/>
      <c r="FUI49" s="477"/>
      <c r="FUJ49" s="477"/>
      <c r="FUK49" s="477"/>
      <c r="FUL49" s="477"/>
      <c r="FUM49" s="477"/>
      <c r="FUN49" s="477"/>
      <c r="FUO49" s="477"/>
      <c r="FUP49" s="477" t="s">
        <v>25</v>
      </c>
      <c r="FUQ49" s="477"/>
      <c r="FUR49" s="477"/>
      <c r="FUS49" s="477"/>
      <c r="FUT49" s="477"/>
      <c r="FUU49" s="477"/>
      <c r="FUV49" s="477"/>
      <c r="FUW49" s="477"/>
      <c r="FUX49" s="477"/>
      <c r="FUY49" s="477"/>
      <c r="FUZ49" s="477"/>
      <c r="FVA49" s="477"/>
      <c r="FVB49" s="477"/>
      <c r="FVC49" s="477"/>
      <c r="FVD49" s="477"/>
      <c r="FVE49" s="477"/>
      <c r="FVF49" s="477" t="s">
        <v>25</v>
      </c>
      <c r="FVG49" s="477"/>
      <c r="FVH49" s="477"/>
      <c r="FVI49" s="477"/>
      <c r="FVJ49" s="477"/>
      <c r="FVK49" s="477"/>
      <c r="FVL49" s="477"/>
      <c r="FVM49" s="477"/>
      <c r="FVN49" s="477"/>
      <c r="FVO49" s="477"/>
      <c r="FVP49" s="477"/>
      <c r="FVQ49" s="477"/>
      <c r="FVR49" s="477"/>
      <c r="FVS49" s="477"/>
      <c r="FVT49" s="477"/>
      <c r="FVU49" s="477"/>
      <c r="FVV49" s="477" t="s">
        <v>25</v>
      </c>
      <c r="FVW49" s="477"/>
      <c r="FVX49" s="477"/>
      <c r="FVY49" s="477"/>
      <c r="FVZ49" s="477"/>
      <c r="FWA49" s="477"/>
      <c r="FWB49" s="477"/>
      <c r="FWC49" s="477"/>
      <c r="FWD49" s="477"/>
      <c r="FWE49" s="477"/>
      <c r="FWF49" s="477"/>
      <c r="FWG49" s="477"/>
      <c r="FWH49" s="477"/>
      <c r="FWI49" s="477"/>
      <c r="FWJ49" s="477"/>
      <c r="FWK49" s="477"/>
      <c r="FWL49" s="477" t="s">
        <v>25</v>
      </c>
      <c r="FWM49" s="477"/>
      <c r="FWN49" s="477"/>
      <c r="FWO49" s="477"/>
      <c r="FWP49" s="477"/>
      <c r="FWQ49" s="477"/>
      <c r="FWR49" s="477"/>
      <c r="FWS49" s="477"/>
      <c r="FWT49" s="477"/>
      <c r="FWU49" s="477"/>
      <c r="FWV49" s="477"/>
      <c r="FWW49" s="477"/>
      <c r="FWX49" s="477"/>
      <c r="FWY49" s="477"/>
      <c r="FWZ49" s="477"/>
      <c r="FXA49" s="477"/>
      <c r="FXB49" s="477" t="s">
        <v>25</v>
      </c>
      <c r="FXC49" s="477"/>
      <c r="FXD49" s="477"/>
      <c r="FXE49" s="477"/>
      <c r="FXF49" s="477"/>
      <c r="FXG49" s="477"/>
      <c r="FXH49" s="477"/>
      <c r="FXI49" s="477"/>
      <c r="FXJ49" s="477"/>
      <c r="FXK49" s="477"/>
      <c r="FXL49" s="477"/>
      <c r="FXM49" s="477"/>
      <c r="FXN49" s="477"/>
      <c r="FXO49" s="477"/>
      <c r="FXP49" s="477"/>
      <c r="FXQ49" s="477"/>
      <c r="FXR49" s="477" t="s">
        <v>25</v>
      </c>
      <c r="FXS49" s="477"/>
      <c r="FXT49" s="477"/>
      <c r="FXU49" s="477"/>
      <c r="FXV49" s="477"/>
      <c r="FXW49" s="477"/>
      <c r="FXX49" s="477"/>
      <c r="FXY49" s="477"/>
      <c r="FXZ49" s="477"/>
      <c r="FYA49" s="477"/>
      <c r="FYB49" s="477"/>
      <c r="FYC49" s="477"/>
      <c r="FYD49" s="477"/>
      <c r="FYE49" s="477"/>
      <c r="FYF49" s="477"/>
      <c r="FYG49" s="477"/>
      <c r="FYH49" s="477" t="s">
        <v>25</v>
      </c>
      <c r="FYI49" s="477"/>
      <c r="FYJ49" s="477"/>
      <c r="FYK49" s="477"/>
      <c r="FYL49" s="477"/>
      <c r="FYM49" s="477"/>
      <c r="FYN49" s="477"/>
      <c r="FYO49" s="477"/>
      <c r="FYP49" s="477"/>
      <c r="FYQ49" s="477"/>
      <c r="FYR49" s="477"/>
      <c r="FYS49" s="477"/>
      <c r="FYT49" s="477"/>
      <c r="FYU49" s="477"/>
      <c r="FYV49" s="477"/>
      <c r="FYW49" s="477"/>
      <c r="FYX49" s="477" t="s">
        <v>25</v>
      </c>
      <c r="FYY49" s="477"/>
      <c r="FYZ49" s="477"/>
      <c r="FZA49" s="477"/>
      <c r="FZB49" s="477"/>
      <c r="FZC49" s="477"/>
      <c r="FZD49" s="477"/>
      <c r="FZE49" s="477"/>
      <c r="FZF49" s="477"/>
      <c r="FZG49" s="477"/>
      <c r="FZH49" s="477"/>
      <c r="FZI49" s="477"/>
      <c r="FZJ49" s="477"/>
      <c r="FZK49" s="477"/>
      <c r="FZL49" s="477"/>
      <c r="FZM49" s="477"/>
      <c r="FZN49" s="477" t="s">
        <v>25</v>
      </c>
      <c r="FZO49" s="477"/>
      <c r="FZP49" s="477"/>
      <c r="FZQ49" s="477"/>
      <c r="FZR49" s="477"/>
      <c r="FZS49" s="477"/>
      <c r="FZT49" s="477"/>
      <c r="FZU49" s="477"/>
      <c r="FZV49" s="477"/>
      <c r="FZW49" s="477"/>
      <c r="FZX49" s="477"/>
      <c r="FZY49" s="477"/>
      <c r="FZZ49" s="477"/>
      <c r="GAA49" s="477"/>
      <c r="GAB49" s="477"/>
      <c r="GAC49" s="477"/>
      <c r="GAD49" s="477" t="s">
        <v>25</v>
      </c>
      <c r="GAE49" s="477"/>
      <c r="GAF49" s="477"/>
      <c r="GAG49" s="477"/>
      <c r="GAH49" s="477"/>
      <c r="GAI49" s="477"/>
      <c r="GAJ49" s="477"/>
      <c r="GAK49" s="477"/>
      <c r="GAL49" s="477"/>
      <c r="GAM49" s="477"/>
      <c r="GAN49" s="477"/>
      <c r="GAO49" s="477"/>
      <c r="GAP49" s="477"/>
      <c r="GAQ49" s="477"/>
      <c r="GAR49" s="477"/>
      <c r="GAS49" s="477"/>
      <c r="GAT49" s="477" t="s">
        <v>25</v>
      </c>
      <c r="GAU49" s="477"/>
      <c r="GAV49" s="477"/>
      <c r="GAW49" s="477"/>
      <c r="GAX49" s="477"/>
      <c r="GAY49" s="477"/>
      <c r="GAZ49" s="477"/>
      <c r="GBA49" s="477"/>
      <c r="GBB49" s="477"/>
      <c r="GBC49" s="477"/>
      <c r="GBD49" s="477"/>
      <c r="GBE49" s="477"/>
      <c r="GBF49" s="477"/>
      <c r="GBG49" s="477"/>
      <c r="GBH49" s="477"/>
      <c r="GBI49" s="477"/>
      <c r="GBJ49" s="477" t="s">
        <v>25</v>
      </c>
      <c r="GBK49" s="477"/>
      <c r="GBL49" s="477"/>
      <c r="GBM49" s="477"/>
      <c r="GBN49" s="477"/>
      <c r="GBO49" s="477"/>
      <c r="GBP49" s="477"/>
      <c r="GBQ49" s="477"/>
      <c r="GBR49" s="477"/>
      <c r="GBS49" s="477"/>
      <c r="GBT49" s="477"/>
      <c r="GBU49" s="477"/>
      <c r="GBV49" s="477"/>
      <c r="GBW49" s="477"/>
      <c r="GBX49" s="477"/>
      <c r="GBY49" s="477"/>
      <c r="GBZ49" s="477" t="s">
        <v>25</v>
      </c>
      <c r="GCA49" s="477"/>
      <c r="GCB49" s="477"/>
      <c r="GCC49" s="477"/>
      <c r="GCD49" s="477"/>
      <c r="GCE49" s="477"/>
      <c r="GCF49" s="477"/>
      <c r="GCG49" s="477"/>
      <c r="GCH49" s="477"/>
      <c r="GCI49" s="477"/>
      <c r="GCJ49" s="477"/>
      <c r="GCK49" s="477"/>
      <c r="GCL49" s="477"/>
      <c r="GCM49" s="477"/>
      <c r="GCN49" s="477"/>
      <c r="GCO49" s="477"/>
      <c r="GCP49" s="477" t="s">
        <v>25</v>
      </c>
      <c r="GCQ49" s="477"/>
      <c r="GCR49" s="477"/>
      <c r="GCS49" s="477"/>
      <c r="GCT49" s="477"/>
      <c r="GCU49" s="477"/>
      <c r="GCV49" s="477"/>
      <c r="GCW49" s="477"/>
      <c r="GCX49" s="477"/>
      <c r="GCY49" s="477"/>
      <c r="GCZ49" s="477"/>
      <c r="GDA49" s="477"/>
      <c r="GDB49" s="477"/>
      <c r="GDC49" s="477"/>
      <c r="GDD49" s="477"/>
      <c r="GDE49" s="477"/>
      <c r="GDF49" s="477" t="s">
        <v>25</v>
      </c>
      <c r="GDG49" s="477"/>
      <c r="GDH49" s="477"/>
      <c r="GDI49" s="477"/>
      <c r="GDJ49" s="477"/>
      <c r="GDK49" s="477"/>
      <c r="GDL49" s="477"/>
      <c r="GDM49" s="477"/>
      <c r="GDN49" s="477"/>
      <c r="GDO49" s="477"/>
      <c r="GDP49" s="477"/>
      <c r="GDQ49" s="477"/>
      <c r="GDR49" s="477"/>
      <c r="GDS49" s="477"/>
      <c r="GDT49" s="477"/>
      <c r="GDU49" s="477"/>
      <c r="GDV49" s="477" t="s">
        <v>25</v>
      </c>
      <c r="GDW49" s="477"/>
      <c r="GDX49" s="477"/>
      <c r="GDY49" s="477"/>
      <c r="GDZ49" s="477"/>
      <c r="GEA49" s="477"/>
      <c r="GEB49" s="477"/>
      <c r="GEC49" s="477"/>
      <c r="GED49" s="477"/>
      <c r="GEE49" s="477"/>
      <c r="GEF49" s="477"/>
      <c r="GEG49" s="477"/>
      <c r="GEH49" s="477"/>
      <c r="GEI49" s="477"/>
      <c r="GEJ49" s="477"/>
      <c r="GEK49" s="477"/>
      <c r="GEL49" s="477" t="s">
        <v>25</v>
      </c>
      <c r="GEM49" s="477"/>
      <c r="GEN49" s="477"/>
      <c r="GEO49" s="477"/>
      <c r="GEP49" s="477"/>
      <c r="GEQ49" s="477"/>
      <c r="GER49" s="477"/>
      <c r="GES49" s="477"/>
      <c r="GET49" s="477"/>
      <c r="GEU49" s="477"/>
      <c r="GEV49" s="477"/>
      <c r="GEW49" s="477"/>
      <c r="GEX49" s="477"/>
      <c r="GEY49" s="477"/>
      <c r="GEZ49" s="477"/>
      <c r="GFA49" s="477"/>
      <c r="GFB49" s="477" t="s">
        <v>25</v>
      </c>
      <c r="GFC49" s="477"/>
      <c r="GFD49" s="477"/>
      <c r="GFE49" s="477"/>
      <c r="GFF49" s="477"/>
      <c r="GFG49" s="477"/>
      <c r="GFH49" s="477"/>
      <c r="GFI49" s="477"/>
      <c r="GFJ49" s="477"/>
      <c r="GFK49" s="477"/>
      <c r="GFL49" s="477"/>
      <c r="GFM49" s="477"/>
      <c r="GFN49" s="477"/>
      <c r="GFO49" s="477"/>
      <c r="GFP49" s="477"/>
      <c r="GFQ49" s="477"/>
      <c r="GFR49" s="477" t="s">
        <v>25</v>
      </c>
      <c r="GFS49" s="477"/>
      <c r="GFT49" s="477"/>
      <c r="GFU49" s="477"/>
      <c r="GFV49" s="477"/>
      <c r="GFW49" s="477"/>
      <c r="GFX49" s="477"/>
      <c r="GFY49" s="477"/>
      <c r="GFZ49" s="477"/>
      <c r="GGA49" s="477"/>
      <c r="GGB49" s="477"/>
      <c r="GGC49" s="477"/>
      <c r="GGD49" s="477"/>
      <c r="GGE49" s="477"/>
      <c r="GGF49" s="477"/>
      <c r="GGG49" s="477"/>
      <c r="GGH49" s="477" t="s">
        <v>25</v>
      </c>
      <c r="GGI49" s="477"/>
      <c r="GGJ49" s="477"/>
      <c r="GGK49" s="477"/>
      <c r="GGL49" s="477"/>
      <c r="GGM49" s="477"/>
      <c r="GGN49" s="477"/>
      <c r="GGO49" s="477"/>
      <c r="GGP49" s="477"/>
      <c r="GGQ49" s="477"/>
      <c r="GGR49" s="477"/>
      <c r="GGS49" s="477"/>
      <c r="GGT49" s="477"/>
      <c r="GGU49" s="477"/>
      <c r="GGV49" s="477"/>
      <c r="GGW49" s="477"/>
      <c r="GGX49" s="477" t="s">
        <v>25</v>
      </c>
      <c r="GGY49" s="477"/>
      <c r="GGZ49" s="477"/>
      <c r="GHA49" s="477"/>
      <c r="GHB49" s="477"/>
      <c r="GHC49" s="477"/>
      <c r="GHD49" s="477"/>
      <c r="GHE49" s="477"/>
      <c r="GHF49" s="477"/>
      <c r="GHG49" s="477"/>
      <c r="GHH49" s="477"/>
      <c r="GHI49" s="477"/>
      <c r="GHJ49" s="477"/>
      <c r="GHK49" s="477"/>
      <c r="GHL49" s="477"/>
      <c r="GHM49" s="477"/>
      <c r="GHN49" s="477" t="s">
        <v>25</v>
      </c>
      <c r="GHO49" s="477"/>
      <c r="GHP49" s="477"/>
      <c r="GHQ49" s="477"/>
      <c r="GHR49" s="477"/>
      <c r="GHS49" s="477"/>
      <c r="GHT49" s="477"/>
      <c r="GHU49" s="477"/>
      <c r="GHV49" s="477"/>
      <c r="GHW49" s="477"/>
      <c r="GHX49" s="477"/>
      <c r="GHY49" s="477"/>
      <c r="GHZ49" s="477"/>
      <c r="GIA49" s="477"/>
      <c r="GIB49" s="477"/>
      <c r="GIC49" s="477"/>
      <c r="GID49" s="477" t="s">
        <v>25</v>
      </c>
      <c r="GIE49" s="477"/>
      <c r="GIF49" s="477"/>
      <c r="GIG49" s="477"/>
      <c r="GIH49" s="477"/>
      <c r="GII49" s="477"/>
      <c r="GIJ49" s="477"/>
      <c r="GIK49" s="477"/>
      <c r="GIL49" s="477"/>
      <c r="GIM49" s="477"/>
      <c r="GIN49" s="477"/>
      <c r="GIO49" s="477"/>
      <c r="GIP49" s="477"/>
      <c r="GIQ49" s="477"/>
      <c r="GIR49" s="477"/>
      <c r="GIS49" s="477"/>
      <c r="GIT49" s="477" t="s">
        <v>25</v>
      </c>
      <c r="GIU49" s="477"/>
      <c r="GIV49" s="477"/>
      <c r="GIW49" s="477"/>
      <c r="GIX49" s="477"/>
      <c r="GIY49" s="477"/>
      <c r="GIZ49" s="477"/>
      <c r="GJA49" s="477"/>
      <c r="GJB49" s="477"/>
      <c r="GJC49" s="477"/>
      <c r="GJD49" s="477"/>
      <c r="GJE49" s="477"/>
      <c r="GJF49" s="477"/>
      <c r="GJG49" s="477"/>
      <c r="GJH49" s="477"/>
      <c r="GJI49" s="477"/>
      <c r="GJJ49" s="477" t="s">
        <v>25</v>
      </c>
      <c r="GJK49" s="477"/>
      <c r="GJL49" s="477"/>
      <c r="GJM49" s="477"/>
      <c r="GJN49" s="477"/>
      <c r="GJO49" s="477"/>
      <c r="GJP49" s="477"/>
      <c r="GJQ49" s="477"/>
      <c r="GJR49" s="477"/>
      <c r="GJS49" s="477"/>
      <c r="GJT49" s="477"/>
      <c r="GJU49" s="477"/>
      <c r="GJV49" s="477"/>
      <c r="GJW49" s="477"/>
      <c r="GJX49" s="477"/>
      <c r="GJY49" s="477"/>
      <c r="GJZ49" s="477" t="s">
        <v>25</v>
      </c>
      <c r="GKA49" s="477"/>
      <c r="GKB49" s="477"/>
      <c r="GKC49" s="477"/>
      <c r="GKD49" s="477"/>
      <c r="GKE49" s="477"/>
      <c r="GKF49" s="477"/>
      <c r="GKG49" s="477"/>
      <c r="GKH49" s="477"/>
      <c r="GKI49" s="477"/>
      <c r="GKJ49" s="477"/>
      <c r="GKK49" s="477"/>
      <c r="GKL49" s="477"/>
      <c r="GKM49" s="477"/>
      <c r="GKN49" s="477"/>
      <c r="GKO49" s="477"/>
      <c r="GKP49" s="477" t="s">
        <v>25</v>
      </c>
      <c r="GKQ49" s="477"/>
      <c r="GKR49" s="477"/>
      <c r="GKS49" s="477"/>
      <c r="GKT49" s="477"/>
      <c r="GKU49" s="477"/>
      <c r="GKV49" s="477"/>
      <c r="GKW49" s="477"/>
      <c r="GKX49" s="477"/>
      <c r="GKY49" s="477"/>
      <c r="GKZ49" s="477"/>
      <c r="GLA49" s="477"/>
      <c r="GLB49" s="477"/>
      <c r="GLC49" s="477"/>
      <c r="GLD49" s="477"/>
      <c r="GLE49" s="477"/>
      <c r="GLF49" s="477" t="s">
        <v>25</v>
      </c>
      <c r="GLG49" s="477"/>
      <c r="GLH49" s="477"/>
      <c r="GLI49" s="477"/>
      <c r="GLJ49" s="477"/>
      <c r="GLK49" s="477"/>
      <c r="GLL49" s="477"/>
      <c r="GLM49" s="477"/>
      <c r="GLN49" s="477"/>
      <c r="GLO49" s="477"/>
      <c r="GLP49" s="477"/>
      <c r="GLQ49" s="477"/>
      <c r="GLR49" s="477"/>
      <c r="GLS49" s="477"/>
      <c r="GLT49" s="477"/>
      <c r="GLU49" s="477"/>
      <c r="GLV49" s="477" t="s">
        <v>25</v>
      </c>
      <c r="GLW49" s="477"/>
      <c r="GLX49" s="477"/>
      <c r="GLY49" s="477"/>
      <c r="GLZ49" s="477"/>
      <c r="GMA49" s="477"/>
      <c r="GMB49" s="477"/>
      <c r="GMC49" s="477"/>
      <c r="GMD49" s="477"/>
      <c r="GME49" s="477"/>
      <c r="GMF49" s="477"/>
      <c r="GMG49" s="477"/>
      <c r="GMH49" s="477"/>
      <c r="GMI49" s="477"/>
      <c r="GMJ49" s="477"/>
      <c r="GMK49" s="477"/>
      <c r="GML49" s="477" t="s">
        <v>25</v>
      </c>
      <c r="GMM49" s="477"/>
      <c r="GMN49" s="477"/>
      <c r="GMO49" s="477"/>
      <c r="GMP49" s="477"/>
      <c r="GMQ49" s="477"/>
      <c r="GMR49" s="477"/>
      <c r="GMS49" s="477"/>
      <c r="GMT49" s="477"/>
      <c r="GMU49" s="477"/>
      <c r="GMV49" s="477"/>
      <c r="GMW49" s="477"/>
      <c r="GMX49" s="477"/>
      <c r="GMY49" s="477"/>
      <c r="GMZ49" s="477"/>
      <c r="GNA49" s="477"/>
      <c r="GNB49" s="477" t="s">
        <v>25</v>
      </c>
      <c r="GNC49" s="477"/>
      <c r="GND49" s="477"/>
      <c r="GNE49" s="477"/>
      <c r="GNF49" s="477"/>
      <c r="GNG49" s="477"/>
      <c r="GNH49" s="477"/>
      <c r="GNI49" s="477"/>
      <c r="GNJ49" s="477"/>
      <c r="GNK49" s="477"/>
      <c r="GNL49" s="477"/>
      <c r="GNM49" s="477"/>
      <c r="GNN49" s="477"/>
      <c r="GNO49" s="477"/>
      <c r="GNP49" s="477"/>
      <c r="GNQ49" s="477"/>
      <c r="GNR49" s="477" t="s">
        <v>25</v>
      </c>
      <c r="GNS49" s="477"/>
      <c r="GNT49" s="477"/>
      <c r="GNU49" s="477"/>
      <c r="GNV49" s="477"/>
      <c r="GNW49" s="477"/>
      <c r="GNX49" s="477"/>
      <c r="GNY49" s="477"/>
      <c r="GNZ49" s="477"/>
      <c r="GOA49" s="477"/>
      <c r="GOB49" s="477"/>
      <c r="GOC49" s="477"/>
      <c r="GOD49" s="477"/>
      <c r="GOE49" s="477"/>
      <c r="GOF49" s="477"/>
      <c r="GOG49" s="477"/>
      <c r="GOH49" s="477" t="s">
        <v>25</v>
      </c>
      <c r="GOI49" s="477"/>
      <c r="GOJ49" s="477"/>
      <c r="GOK49" s="477"/>
      <c r="GOL49" s="477"/>
      <c r="GOM49" s="477"/>
      <c r="GON49" s="477"/>
      <c r="GOO49" s="477"/>
      <c r="GOP49" s="477"/>
      <c r="GOQ49" s="477"/>
      <c r="GOR49" s="477"/>
      <c r="GOS49" s="477"/>
      <c r="GOT49" s="477"/>
      <c r="GOU49" s="477"/>
      <c r="GOV49" s="477"/>
      <c r="GOW49" s="477"/>
      <c r="GOX49" s="477" t="s">
        <v>25</v>
      </c>
      <c r="GOY49" s="477"/>
      <c r="GOZ49" s="477"/>
      <c r="GPA49" s="477"/>
      <c r="GPB49" s="477"/>
      <c r="GPC49" s="477"/>
      <c r="GPD49" s="477"/>
      <c r="GPE49" s="477"/>
      <c r="GPF49" s="477"/>
      <c r="GPG49" s="477"/>
      <c r="GPH49" s="477"/>
      <c r="GPI49" s="477"/>
      <c r="GPJ49" s="477"/>
      <c r="GPK49" s="477"/>
      <c r="GPL49" s="477"/>
      <c r="GPM49" s="477"/>
      <c r="GPN49" s="477" t="s">
        <v>25</v>
      </c>
      <c r="GPO49" s="477"/>
      <c r="GPP49" s="477"/>
      <c r="GPQ49" s="477"/>
      <c r="GPR49" s="477"/>
      <c r="GPS49" s="477"/>
      <c r="GPT49" s="477"/>
      <c r="GPU49" s="477"/>
      <c r="GPV49" s="477"/>
      <c r="GPW49" s="477"/>
      <c r="GPX49" s="477"/>
      <c r="GPY49" s="477"/>
      <c r="GPZ49" s="477"/>
      <c r="GQA49" s="477"/>
      <c r="GQB49" s="477"/>
      <c r="GQC49" s="477"/>
      <c r="GQD49" s="477" t="s">
        <v>25</v>
      </c>
      <c r="GQE49" s="477"/>
      <c r="GQF49" s="477"/>
      <c r="GQG49" s="477"/>
      <c r="GQH49" s="477"/>
      <c r="GQI49" s="477"/>
      <c r="GQJ49" s="477"/>
      <c r="GQK49" s="477"/>
      <c r="GQL49" s="477"/>
      <c r="GQM49" s="477"/>
      <c r="GQN49" s="477"/>
      <c r="GQO49" s="477"/>
      <c r="GQP49" s="477"/>
      <c r="GQQ49" s="477"/>
      <c r="GQR49" s="477"/>
      <c r="GQS49" s="477"/>
      <c r="GQT49" s="477" t="s">
        <v>25</v>
      </c>
      <c r="GQU49" s="477"/>
      <c r="GQV49" s="477"/>
      <c r="GQW49" s="477"/>
      <c r="GQX49" s="477"/>
      <c r="GQY49" s="477"/>
      <c r="GQZ49" s="477"/>
      <c r="GRA49" s="477"/>
      <c r="GRB49" s="477"/>
      <c r="GRC49" s="477"/>
      <c r="GRD49" s="477"/>
      <c r="GRE49" s="477"/>
      <c r="GRF49" s="477"/>
      <c r="GRG49" s="477"/>
      <c r="GRH49" s="477"/>
      <c r="GRI49" s="477"/>
      <c r="GRJ49" s="477" t="s">
        <v>25</v>
      </c>
      <c r="GRK49" s="477"/>
      <c r="GRL49" s="477"/>
      <c r="GRM49" s="477"/>
      <c r="GRN49" s="477"/>
      <c r="GRO49" s="477"/>
      <c r="GRP49" s="477"/>
      <c r="GRQ49" s="477"/>
      <c r="GRR49" s="477"/>
      <c r="GRS49" s="477"/>
      <c r="GRT49" s="477"/>
      <c r="GRU49" s="477"/>
      <c r="GRV49" s="477"/>
      <c r="GRW49" s="477"/>
      <c r="GRX49" s="477"/>
      <c r="GRY49" s="477"/>
      <c r="GRZ49" s="477" t="s">
        <v>25</v>
      </c>
      <c r="GSA49" s="477"/>
      <c r="GSB49" s="477"/>
      <c r="GSC49" s="477"/>
      <c r="GSD49" s="477"/>
      <c r="GSE49" s="477"/>
      <c r="GSF49" s="477"/>
      <c r="GSG49" s="477"/>
      <c r="GSH49" s="477"/>
      <c r="GSI49" s="477"/>
      <c r="GSJ49" s="477"/>
      <c r="GSK49" s="477"/>
      <c r="GSL49" s="477"/>
      <c r="GSM49" s="477"/>
      <c r="GSN49" s="477"/>
      <c r="GSO49" s="477"/>
      <c r="GSP49" s="477" t="s">
        <v>25</v>
      </c>
      <c r="GSQ49" s="477"/>
      <c r="GSR49" s="477"/>
      <c r="GSS49" s="477"/>
      <c r="GST49" s="477"/>
      <c r="GSU49" s="477"/>
      <c r="GSV49" s="477"/>
      <c r="GSW49" s="477"/>
      <c r="GSX49" s="477"/>
      <c r="GSY49" s="477"/>
      <c r="GSZ49" s="477"/>
      <c r="GTA49" s="477"/>
      <c r="GTB49" s="477"/>
      <c r="GTC49" s="477"/>
      <c r="GTD49" s="477"/>
      <c r="GTE49" s="477"/>
      <c r="GTF49" s="477" t="s">
        <v>25</v>
      </c>
      <c r="GTG49" s="477"/>
      <c r="GTH49" s="477"/>
      <c r="GTI49" s="477"/>
      <c r="GTJ49" s="477"/>
      <c r="GTK49" s="477"/>
      <c r="GTL49" s="477"/>
      <c r="GTM49" s="477"/>
      <c r="GTN49" s="477"/>
      <c r="GTO49" s="477"/>
      <c r="GTP49" s="477"/>
      <c r="GTQ49" s="477"/>
      <c r="GTR49" s="477"/>
      <c r="GTS49" s="477"/>
      <c r="GTT49" s="477"/>
      <c r="GTU49" s="477"/>
      <c r="GTV49" s="477" t="s">
        <v>25</v>
      </c>
      <c r="GTW49" s="477"/>
      <c r="GTX49" s="477"/>
      <c r="GTY49" s="477"/>
      <c r="GTZ49" s="477"/>
      <c r="GUA49" s="477"/>
      <c r="GUB49" s="477"/>
      <c r="GUC49" s="477"/>
      <c r="GUD49" s="477"/>
      <c r="GUE49" s="477"/>
      <c r="GUF49" s="477"/>
      <c r="GUG49" s="477"/>
      <c r="GUH49" s="477"/>
      <c r="GUI49" s="477"/>
      <c r="GUJ49" s="477"/>
      <c r="GUK49" s="477"/>
      <c r="GUL49" s="477" t="s">
        <v>25</v>
      </c>
      <c r="GUM49" s="477"/>
      <c r="GUN49" s="477"/>
      <c r="GUO49" s="477"/>
      <c r="GUP49" s="477"/>
      <c r="GUQ49" s="477"/>
      <c r="GUR49" s="477"/>
      <c r="GUS49" s="477"/>
      <c r="GUT49" s="477"/>
      <c r="GUU49" s="477"/>
      <c r="GUV49" s="477"/>
      <c r="GUW49" s="477"/>
      <c r="GUX49" s="477"/>
      <c r="GUY49" s="477"/>
      <c r="GUZ49" s="477"/>
      <c r="GVA49" s="477"/>
      <c r="GVB49" s="477" t="s">
        <v>25</v>
      </c>
      <c r="GVC49" s="477"/>
      <c r="GVD49" s="477"/>
      <c r="GVE49" s="477"/>
      <c r="GVF49" s="477"/>
      <c r="GVG49" s="477"/>
      <c r="GVH49" s="477"/>
      <c r="GVI49" s="477"/>
      <c r="GVJ49" s="477"/>
      <c r="GVK49" s="477"/>
      <c r="GVL49" s="477"/>
      <c r="GVM49" s="477"/>
      <c r="GVN49" s="477"/>
      <c r="GVO49" s="477"/>
      <c r="GVP49" s="477"/>
      <c r="GVQ49" s="477"/>
      <c r="GVR49" s="477" t="s">
        <v>25</v>
      </c>
      <c r="GVS49" s="477"/>
      <c r="GVT49" s="477"/>
      <c r="GVU49" s="477"/>
      <c r="GVV49" s="477"/>
      <c r="GVW49" s="477"/>
      <c r="GVX49" s="477"/>
      <c r="GVY49" s="477"/>
      <c r="GVZ49" s="477"/>
      <c r="GWA49" s="477"/>
      <c r="GWB49" s="477"/>
      <c r="GWC49" s="477"/>
      <c r="GWD49" s="477"/>
      <c r="GWE49" s="477"/>
      <c r="GWF49" s="477"/>
      <c r="GWG49" s="477"/>
      <c r="GWH49" s="477" t="s">
        <v>25</v>
      </c>
      <c r="GWI49" s="477"/>
      <c r="GWJ49" s="477"/>
      <c r="GWK49" s="477"/>
      <c r="GWL49" s="477"/>
      <c r="GWM49" s="477"/>
      <c r="GWN49" s="477"/>
      <c r="GWO49" s="477"/>
      <c r="GWP49" s="477"/>
      <c r="GWQ49" s="477"/>
      <c r="GWR49" s="477"/>
      <c r="GWS49" s="477"/>
      <c r="GWT49" s="477"/>
      <c r="GWU49" s="477"/>
      <c r="GWV49" s="477"/>
      <c r="GWW49" s="477"/>
      <c r="GWX49" s="477" t="s">
        <v>25</v>
      </c>
      <c r="GWY49" s="477"/>
      <c r="GWZ49" s="477"/>
      <c r="GXA49" s="477"/>
      <c r="GXB49" s="477"/>
      <c r="GXC49" s="477"/>
      <c r="GXD49" s="477"/>
      <c r="GXE49" s="477"/>
      <c r="GXF49" s="477"/>
      <c r="GXG49" s="477"/>
      <c r="GXH49" s="477"/>
      <c r="GXI49" s="477"/>
      <c r="GXJ49" s="477"/>
      <c r="GXK49" s="477"/>
      <c r="GXL49" s="477"/>
      <c r="GXM49" s="477"/>
      <c r="GXN49" s="477" t="s">
        <v>25</v>
      </c>
      <c r="GXO49" s="477"/>
      <c r="GXP49" s="477"/>
      <c r="GXQ49" s="477"/>
      <c r="GXR49" s="477"/>
      <c r="GXS49" s="477"/>
      <c r="GXT49" s="477"/>
      <c r="GXU49" s="477"/>
      <c r="GXV49" s="477"/>
      <c r="GXW49" s="477"/>
      <c r="GXX49" s="477"/>
      <c r="GXY49" s="477"/>
      <c r="GXZ49" s="477"/>
      <c r="GYA49" s="477"/>
      <c r="GYB49" s="477"/>
      <c r="GYC49" s="477"/>
      <c r="GYD49" s="477" t="s">
        <v>25</v>
      </c>
      <c r="GYE49" s="477"/>
      <c r="GYF49" s="477"/>
      <c r="GYG49" s="477"/>
      <c r="GYH49" s="477"/>
      <c r="GYI49" s="477"/>
      <c r="GYJ49" s="477"/>
      <c r="GYK49" s="477"/>
      <c r="GYL49" s="477"/>
      <c r="GYM49" s="477"/>
      <c r="GYN49" s="477"/>
      <c r="GYO49" s="477"/>
      <c r="GYP49" s="477"/>
      <c r="GYQ49" s="477"/>
      <c r="GYR49" s="477"/>
      <c r="GYS49" s="477"/>
      <c r="GYT49" s="477" t="s">
        <v>25</v>
      </c>
      <c r="GYU49" s="477"/>
      <c r="GYV49" s="477"/>
      <c r="GYW49" s="477"/>
      <c r="GYX49" s="477"/>
      <c r="GYY49" s="477"/>
      <c r="GYZ49" s="477"/>
      <c r="GZA49" s="477"/>
      <c r="GZB49" s="477"/>
      <c r="GZC49" s="477"/>
      <c r="GZD49" s="477"/>
      <c r="GZE49" s="477"/>
      <c r="GZF49" s="477"/>
      <c r="GZG49" s="477"/>
      <c r="GZH49" s="477"/>
      <c r="GZI49" s="477"/>
      <c r="GZJ49" s="477" t="s">
        <v>25</v>
      </c>
      <c r="GZK49" s="477"/>
      <c r="GZL49" s="477"/>
      <c r="GZM49" s="477"/>
      <c r="GZN49" s="477"/>
      <c r="GZO49" s="477"/>
      <c r="GZP49" s="477"/>
      <c r="GZQ49" s="477"/>
      <c r="GZR49" s="477"/>
      <c r="GZS49" s="477"/>
      <c r="GZT49" s="477"/>
      <c r="GZU49" s="477"/>
      <c r="GZV49" s="477"/>
      <c r="GZW49" s="477"/>
      <c r="GZX49" s="477"/>
      <c r="GZY49" s="477"/>
      <c r="GZZ49" s="477" t="s">
        <v>25</v>
      </c>
      <c r="HAA49" s="477"/>
      <c r="HAB49" s="477"/>
      <c r="HAC49" s="477"/>
      <c r="HAD49" s="477"/>
      <c r="HAE49" s="477"/>
      <c r="HAF49" s="477"/>
      <c r="HAG49" s="477"/>
      <c r="HAH49" s="477"/>
      <c r="HAI49" s="477"/>
      <c r="HAJ49" s="477"/>
      <c r="HAK49" s="477"/>
      <c r="HAL49" s="477"/>
      <c r="HAM49" s="477"/>
      <c r="HAN49" s="477"/>
      <c r="HAO49" s="477"/>
      <c r="HAP49" s="477" t="s">
        <v>25</v>
      </c>
      <c r="HAQ49" s="477"/>
      <c r="HAR49" s="477"/>
      <c r="HAS49" s="477"/>
      <c r="HAT49" s="477"/>
      <c r="HAU49" s="477"/>
      <c r="HAV49" s="477"/>
      <c r="HAW49" s="477"/>
      <c r="HAX49" s="477"/>
      <c r="HAY49" s="477"/>
      <c r="HAZ49" s="477"/>
      <c r="HBA49" s="477"/>
      <c r="HBB49" s="477"/>
      <c r="HBC49" s="477"/>
      <c r="HBD49" s="477"/>
      <c r="HBE49" s="477"/>
      <c r="HBF49" s="477" t="s">
        <v>25</v>
      </c>
      <c r="HBG49" s="477"/>
      <c r="HBH49" s="477"/>
      <c r="HBI49" s="477"/>
      <c r="HBJ49" s="477"/>
      <c r="HBK49" s="477"/>
      <c r="HBL49" s="477"/>
      <c r="HBM49" s="477"/>
      <c r="HBN49" s="477"/>
      <c r="HBO49" s="477"/>
      <c r="HBP49" s="477"/>
      <c r="HBQ49" s="477"/>
      <c r="HBR49" s="477"/>
      <c r="HBS49" s="477"/>
      <c r="HBT49" s="477"/>
      <c r="HBU49" s="477"/>
      <c r="HBV49" s="477" t="s">
        <v>25</v>
      </c>
      <c r="HBW49" s="477"/>
      <c r="HBX49" s="477"/>
      <c r="HBY49" s="477"/>
      <c r="HBZ49" s="477"/>
      <c r="HCA49" s="477"/>
      <c r="HCB49" s="477"/>
      <c r="HCC49" s="477"/>
      <c r="HCD49" s="477"/>
      <c r="HCE49" s="477"/>
      <c r="HCF49" s="477"/>
      <c r="HCG49" s="477"/>
      <c r="HCH49" s="477"/>
      <c r="HCI49" s="477"/>
      <c r="HCJ49" s="477"/>
      <c r="HCK49" s="477"/>
      <c r="HCL49" s="477" t="s">
        <v>25</v>
      </c>
      <c r="HCM49" s="477"/>
      <c r="HCN49" s="477"/>
      <c r="HCO49" s="477"/>
      <c r="HCP49" s="477"/>
      <c r="HCQ49" s="477"/>
      <c r="HCR49" s="477"/>
      <c r="HCS49" s="477"/>
      <c r="HCT49" s="477"/>
      <c r="HCU49" s="477"/>
      <c r="HCV49" s="477"/>
      <c r="HCW49" s="477"/>
      <c r="HCX49" s="477"/>
      <c r="HCY49" s="477"/>
      <c r="HCZ49" s="477"/>
      <c r="HDA49" s="477"/>
      <c r="HDB49" s="477" t="s">
        <v>25</v>
      </c>
      <c r="HDC49" s="477"/>
      <c r="HDD49" s="477"/>
      <c r="HDE49" s="477"/>
      <c r="HDF49" s="477"/>
      <c r="HDG49" s="477"/>
      <c r="HDH49" s="477"/>
      <c r="HDI49" s="477"/>
      <c r="HDJ49" s="477"/>
      <c r="HDK49" s="477"/>
      <c r="HDL49" s="477"/>
      <c r="HDM49" s="477"/>
      <c r="HDN49" s="477"/>
      <c r="HDO49" s="477"/>
      <c r="HDP49" s="477"/>
      <c r="HDQ49" s="477"/>
      <c r="HDR49" s="477" t="s">
        <v>25</v>
      </c>
      <c r="HDS49" s="477"/>
      <c r="HDT49" s="477"/>
      <c r="HDU49" s="477"/>
      <c r="HDV49" s="477"/>
      <c r="HDW49" s="477"/>
      <c r="HDX49" s="477"/>
      <c r="HDY49" s="477"/>
      <c r="HDZ49" s="477"/>
      <c r="HEA49" s="477"/>
      <c r="HEB49" s="477"/>
      <c r="HEC49" s="477"/>
      <c r="HED49" s="477"/>
      <c r="HEE49" s="477"/>
      <c r="HEF49" s="477"/>
      <c r="HEG49" s="477"/>
      <c r="HEH49" s="477" t="s">
        <v>25</v>
      </c>
      <c r="HEI49" s="477"/>
      <c r="HEJ49" s="477"/>
      <c r="HEK49" s="477"/>
      <c r="HEL49" s="477"/>
      <c r="HEM49" s="477"/>
      <c r="HEN49" s="477"/>
      <c r="HEO49" s="477"/>
      <c r="HEP49" s="477"/>
      <c r="HEQ49" s="477"/>
      <c r="HER49" s="477"/>
      <c r="HES49" s="477"/>
      <c r="HET49" s="477"/>
      <c r="HEU49" s="477"/>
      <c r="HEV49" s="477"/>
      <c r="HEW49" s="477"/>
      <c r="HEX49" s="477" t="s">
        <v>25</v>
      </c>
      <c r="HEY49" s="477"/>
      <c r="HEZ49" s="477"/>
      <c r="HFA49" s="477"/>
      <c r="HFB49" s="477"/>
      <c r="HFC49" s="477"/>
      <c r="HFD49" s="477"/>
      <c r="HFE49" s="477"/>
      <c r="HFF49" s="477"/>
      <c r="HFG49" s="477"/>
      <c r="HFH49" s="477"/>
      <c r="HFI49" s="477"/>
      <c r="HFJ49" s="477"/>
      <c r="HFK49" s="477"/>
      <c r="HFL49" s="477"/>
      <c r="HFM49" s="477"/>
      <c r="HFN49" s="477" t="s">
        <v>25</v>
      </c>
      <c r="HFO49" s="477"/>
      <c r="HFP49" s="477"/>
      <c r="HFQ49" s="477"/>
      <c r="HFR49" s="477"/>
      <c r="HFS49" s="477"/>
      <c r="HFT49" s="477"/>
      <c r="HFU49" s="477"/>
      <c r="HFV49" s="477"/>
      <c r="HFW49" s="477"/>
      <c r="HFX49" s="477"/>
      <c r="HFY49" s="477"/>
      <c r="HFZ49" s="477"/>
      <c r="HGA49" s="477"/>
      <c r="HGB49" s="477"/>
      <c r="HGC49" s="477"/>
      <c r="HGD49" s="477" t="s">
        <v>25</v>
      </c>
      <c r="HGE49" s="477"/>
      <c r="HGF49" s="477"/>
      <c r="HGG49" s="477"/>
      <c r="HGH49" s="477"/>
      <c r="HGI49" s="477"/>
      <c r="HGJ49" s="477"/>
      <c r="HGK49" s="477"/>
      <c r="HGL49" s="477"/>
      <c r="HGM49" s="477"/>
      <c r="HGN49" s="477"/>
      <c r="HGO49" s="477"/>
      <c r="HGP49" s="477"/>
      <c r="HGQ49" s="477"/>
      <c r="HGR49" s="477"/>
      <c r="HGS49" s="477"/>
      <c r="HGT49" s="477" t="s">
        <v>25</v>
      </c>
      <c r="HGU49" s="477"/>
      <c r="HGV49" s="477"/>
      <c r="HGW49" s="477"/>
      <c r="HGX49" s="477"/>
      <c r="HGY49" s="477"/>
      <c r="HGZ49" s="477"/>
      <c r="HHA49" s="477"/>
      <c r="HHB49" s="477"/>
      <c r="HHC49" s="477"/>
      <c r="HHD49" s="477"/>
      <c r="HHE49" s="477"/>
      <c r="HHF49" s="477"/>
      <c r="HHG49" s="477"/>
      <c r="HHH49" s="477"/>
      <c r="HHI49" s="477"/>
      <c r="HHJ49" s="477" t="s">
        <v>25</v>
      </c>
      <c r="HHK49" s="477"/>
      <c r="HHL49" s="477"/>
      <c r="HHM49" s="477"/>
      <c r="HHN49" s="477"/>
      <c r="HHO49" s="477"/>
      <c r="HHP49" s="477"/>
      <c r="HHQ49" s="477"/>
      <c r="HHR49" s="477"/>
      <c r="HHS49" s="477"/>
      <c r="HHT49" s="477"/>
      <c r="HHU49" s="477"/>
      <c r="HHV49" s="477"/>
      <c r="HHW49" s="477"/>
      <c r="HHX49" s="477"/>
      <c r="HHY49" s="477"/>
      <c r="HHZ49" s="477" t="s">
        <v>25</v>
      </c>
      <c r="HIA49" s="477"/>
      <c r="HIB49" s="477"/>
      <c r="HIC49" s="477"/>
      <c r="HID49" s="477"/>
      <c r="HIE49" s="477"/>
      <c r="HIF49" s="477"/>
      <c r="HIG49" s="477"/>
      <c r="HIH49" s="477"/>
      <c r="HII49" s="477"/>
      <c r="HIJ49" s="477"/>
      <c r="HIK49" s="477"/>
      <c r="HIL49" s="477"/>
      <c r="HIM49" s="477"/>
      <c r="HIN49" s="477"/>
      <c r="HIO49" s="477"/>
      <c r="HIP49" s="477" t="s">
        <v>25</v>
      </c>
      <c r="HIQ49" s="477"/>
      <c r="HIR49" s="477"/>
      <c r="HIS49" s="477"/>
      <c r="HIT49" s="477"/>
      <c r="HIU49" s="477"/>
      <c r="HIV49" s="477"/>
      <c r="HIW49" s="477"/>
      <c r="HIX49" s="477"/>
      <c r="HIY49" s="477"/>
      <c r="HIZ49" s="477"/>
      <c r="HJA49" s="477"/>
      <c r="HJB49" s="477"/>
      <c r="HJC49" s="477"/>
      <c r="HJD49" s="477"/>
      <c r="HJE49" s="477"/>
      <c r="HJF49" s="477" t="s">
        <v>25</v>
      </c>
      <c r="HJG49" s="477"/>
      <c r="HJH49" s="477"/>
      <c r="HJI49" s="477"/>
      <c r="HJJ49" s="477"/>
      <c r="HJK49" s="477"/>
      <c r="HJL49" s="477"/>
      <c r="HJM49" s="477"/>
      <c r="HJN49" s="477"/>
      <c r="HJO49" s="477"/>
      <c r="HJP49" s="477"/>
      <c r="HJQ49" s="477"/>
      <c r="HJR49" s="477"/>
      <c r="HJS49" s="477"/>
      <c r="HJT49" s="477"/>
      <c r="HJU49" s="477"/>
      <c r="HJV49" s="477" t="s">
        <v>25</v>
      </c>
      <c r="HJW49" s="477"/>
      <c r="HJX49" s="477"/>
      <c r="HJY49" s="477"/>
      <c r="HJZ49" s="477"/>
      <c r="HKA49" s="477"/>
      <c r="HKB49" s="477"/>
      <c r="HKC49" s="477"/>
      <c r="HKD49" s="477"/>
      <c r="HKE49" s="477"/>
      <c r="HKF49" s="477"/>
      <c r="HKG49" s="477"/>
      <c r="HKH49" s="477"/>
      <c r="HKI49" s="477"/>
      <c r="HKJ49" s="477"/>
      <c r="HKK49" s="477"/>
      <c r="HKL49" s="477" t="s">
        <v>25</v>
      </c>
      <c r="HKM49" s="477"/>
      <c r="HKN49" s="477"/>
      <c r="HKO49" s="477"/>
      <c r="HKP49" s="477"/>
      <c r="HKQ49" s="477"/>
      <c r="HKR49" s="477"/>
      <c r="HKS49" s="477"/>
      <c r="HKT49" s="477"/>
      <c r="HKU49" s="477"/>
      <c r="HKV49" s="477"/>
      <c r="HKW49" s="477"/>
      <c r="HKX49" s="477"/>
      <c r="HKY49" s="477"/>
      <c r="HKZ49" s="477"/>
      <c r="HLA49" s="477"/>
      <c r="HLB49" s="477" t="s">
        <v>25</v>
      </c>
      <c r="HLC49" s="477"/>
      <c r="HLD49" s="477"/>
      <c r="HLE49" s="477"/>
      <c r="HLF49" s="477"/>
      <c r="HLG49" s="477"/>
      <c r="HLH49" s="477"/>
      <c r="HLI49" s="477"/>
      <c r="HLJ49" s="477"/>
      <c r="HLK49" s="477"/>
      <c r="HLL49" s="477"/>
      <c r="HLM49" s="477"/>
      <c r="HLN49" s="477"/>
      <c r="HLO49" s="477"/>
      <c r="HLP49" s="477"/>
      <c r="HLQ49" s="477"/>
      <c r="HLR49" s="477" t="s">
        <v>25</v>
      </c>
      <c r="HLS49" s="477"/>
      <c r="HLT49" s="477"/>
      <c r="HLU49" s="477"/>
      <c r="HLV49" s="477"/>
      <c r="HLW49" s="477"/>
      <c r="HLX49" s="477"/>
      <c r="HLY49" s="477"/>
      <c r="HLZ49" s="477"/>
      <c r="HMA49" s="477"/>
      <c r="HMB49" s="477"/>
      <c r="HMC49" s="477"/>
      <c r="HMD49" s="477"/>
      <c r="HME49" s="477"/>
      <c r="HMF49" s="477"/>
      <c r="HMG49" s="477"/>
      <c r="HMH49" s="477" t="s">
        <v>25</v>
      </c>
      <c r="HMI49" s="477"/>
      <c r="HMJ49" s="477"/>
      <c r="HMK49" s="477"/>
      <c r="HML49" s="477"/>
      <c r="HMM49" s="477"/>
      <c r="HMN49" s="477"/>
      <c r="HMO49" s="477"/>
      <c r="HMP49" s="477"/>
      <c r="HMQ49" s="477"/>
      <c r="HMR49" s="477"/>
      <c r="HMS49" s="477"/>
      <c r="HMT49" s="477"/>
      <c r="HMU49" s="477"/>
      <c r="HMV49" s="477"/>
      <c r="HMW49" s="477"/>
      <c r="HMX49" s="477" t="s">
        <v>25</v>
      </c>
      <c r="HMY49" s="477"/>
      <c r="HMZ49" s="477"/>
      <c r="HNA49" s="477"/>
      <c r="HNB49" s="477"/>
      <c r="HNC49" s="477"/>
      <c r="HND49" s="477"/>
      <c r="HNE49" s="477"/>
      <c r="HNF49" s="477"/>
      <c r="HNG49" s="477"/>
      <c r="HNH49" s="477"/>
      <c r="HNI49" s="477"/>
      <c r="HNJ49" s="477"/>
      <c r="HNK49" s="477"/>
      <c r="HNL49" s="477"/>
      <c r="HNM49" s="477"/>
      <c r="HNN49" s="477" t="s">
        <v>25</v>
      </c>
      <c r="HNO49" s="477"/>
      <c r="HNP49" s="477"/>
      <c r="HNQ49" s="477"/>
      <c r="HNR49" s="477"/>
      <c r="HNS49" s="477"/>
      <c r="HNT49" s="477"/>
      <c r="HNU49" s="477"/>
      <c r="HNV49" s="477"/>
      <c r="HNW49" s="477"/>
      <c r="HNX49" s="477"/>
      <c r="HNY49" s="477"/>
      <c r="HNZ49" s="477"/>
      <c r="HOA49" s="477"/>
      <c r="HOB49" s="477"/>
      <c r="HOC49" s="477"/>
      <c r="HOD49" s="477" t="s">
        <v>25</v>
      </c>
      <c r="HOE49" s="477"/>
      <c r="HOF49" s="477"/>
      <c r="HOG49" s="477"/>
      <c r="HOH49" s="477"/>
      <c r="HOI49" s="477"/>
      <c r="HOJ49" s="477"/>
      <c r="HOK49" s="477"/>
      <c r="HOL49" s="477"/>
      <c r="HOM49" s="477"/>
      <c r="HON49" s="477"/>
      <c r="HOO49" s="477"/>
      <c r="HOP49" s="477"/>
      <c r="HOQ49" s="477"/>
      <c r="HOR49" s="477"/>
      <c r="HOS49" s="477"/>
      <c r="HOT49" s="477" t="s">
        <v>25</v>
      </c>
      <c r="HOU49" s="477"/>
      <c r="HOV49" s="477"/>
      <c r="HOW49" s="477"/>
      <c r="HOX49" s="477"/>
      <c r="HOY49" s="477"/>
      <c r="HOZ49" s="477"/>
      <c r="HPA49" s="477"/>
      <c r="HPB49" s="477"/>
      <c r="HPC49" s="477"/>
      <c r="HPD49" s="477"/>
      <c r="HPE49" s="477"/>
      <c r="HPF49" s="477"/>
      <c r="HPG49" s="477"/>
      <c r="HPH49" s="477"/>
      <c r="HPI49" s="477"/>
      <c r="HPJ49" s="477" t="s">
        <v>25</v>
      </c>
      <c r="HPK49" s="477"/>
      <c r="HPL49" s="477"/>
      <c r="HPM49" s="477"/>
      <c r="HPN49" s="477"/>
      <c r="HPO49" s="477"/>
      <c r="HPP49" s="477"/>
      <c r="HPQ49" s="477"/>
      <c r="HPR49" s="477"/>
      <c r="HPS49" s="477"/>
      <c r="HPT49" s="477"/>
      <c r="HPU49" s="477"/>
      <c r="HPV49" s="477"/>
      <c r="HPW49" s="477"/>
      <c r="HPX49" s="477"/>
      <c r="HPY49" s="477"/>
      <c r="HPZ49" s="477" t="s">
        <v>25</v>
      </c>
      <c r="HQA49" s="477"/>
      <c r="HQB49" s="477"/>
      <c r="HQC49" s="477"/>
      <c r="HQD49" s="477"/>
      <c r="HQE49" s="477"/>
      <c r="HQF49" s="477"/>
      <c r="HQG49" s="477"/>
      <c r="HQH49" s="477"/>
      <c r="HQI49" s="477"/>
      <c r="HQJ49" s="477"/>
      <c r="HQK49" s="477"/>
      <c r="HQL49" s="477"/>
      <c r="HQM49" s="477"/>
      <c r="HQN49" s="477"/>
      <c r="HQO49" s="477"/>
      <c r="HQP49" s="477" t="s">
        <v>25</v>
      </c>
      <c r="HQQ49" s="477"/>
      <c r="HQR49" s="477"/>
      <c r="HQS49" s="477"/>
      <c r="HQT49" s="477"/>
      <c r="HQU49" s="477"/>
      <c r="HQV49" s="477"/>
      <c r="HQW49" s="477"/>
      <c r="HQX49" s="477"/>
      <c r="HQY49" s="477"/>
      <c r="HQZ49" s="477"/>
      <c r="HRA49" s="477"/>
      <c r="HRB49" s="477"/>
      <c r="HRC49" s="477"/>
      <c r="HRD49" s="477"/>
      <c r="HRE49" s="477"/>
      <c r="HRF49" s="477" t="s">
        <v>25</v>
      </c>
      <c r="HRG49" s="477"/>
      <c r="HRH49" s="477"/>
      <c r="HRI49" s="477"/>
      <c r="HRJ49" s="477"/>
      <c r="HRK49" s="477"/>
      <c r="HRL49" s="477"/>
      <c r="HRM49" s="477"/>
      <c r="HRN49" s="477"/>
      <c r="HRO49" s="477"/>
      <c r="HRP49" s="477"/>
      <c r="HRQ49" s="477"/>
      <c r="HRR49" s="477"/>
      <c r="HRS49" s="477"/>
      <c r="HRT49" s="477"/>
      <c r="HRU49" s="477"/>
      <c r="HRV49" s="477" t="s">
        <v>25</v>
      </c>
      <c r="HRW49" s="477"/>
      <c r="HRX49" s="477"/>
      <c r="HRY49" s="477"/>
      <c r="HRZ49" s="477"/>
      <c r="HSA49" s="477"/>
      <c r="HSB49" s="477"/>
      <c r="HSC49" s="477"/>
      <c r="HSD49" s="477"/>
      <c r="HSE49" s="477"/>
      <c r="HSF49" s="477"/>
      <c r="HSG49" s="477"/>
      <c r="HSH49" s="477"/>
      <c r="HSI49" s="477"/>
      <c r="HSJ49" s="477"/>
      <c r="HSK49" s="477"/>
      <c r="HSL49" s="477" t="s">
        <v>25</v>
      </c>
      <c r="HSM49" s="477"/>
      <c r="HSN49" s="477"/>
      <c r="HSO49" s="477"/>
      <c r="HSP49" s="477"/>
      <c r="HSQ49" s="477"/>
      <c r="HSR49" s="477"/>
      <c r="HSS49" s="477"/>
      <c r="HST49" s="477"/>
      <c r="HSU49" s="477"/>
      <c r="HSV49" s="477"/>
      <c r="HSW49" s="477"/>
      <c r="HSX49" s="477"/>
      <c r="HSY49" s="477"/>
      <c r="HSZ49" s="477"/>
      <c r="HTA49" s="477"/>
      <c r="HTB49" s="477" t="s">
        <v>25</v>
      </c>
      <c r="HTC49" s="477"/>
      <c r="HTD49" s="477"/>
      <c r="HTE49" s="477"/>
      <c r="HTF49" s="477"/>
      <c r="HTG49" s="477"/>
      <c r="HTH49" s="477"/>
      <c r="HTI49" s="477"/>
      <c r="HTJ49" s="477"/>
      <c r="HTK49" s="477"/>
      <c r="HTL49" s="477"/>
      <c r="HTM49" s="477"/>
      <c r="HTN49" s="477"/>
      <c r="HTO49" s="477"/>
      <c r="HTP49" s="477"/>
      <c r="HTQ49" s="477"/>
      <c r="HTR49" s="477" t="s">
        <v>25</v>
      </c>
      <c r="HTS49" s="477"/>
      <c r="HTT49" s="477"/>
      <c r="HTU49" s="477"/>
      <c r="HTV49" s="477"/>
      <c r="HTW49" s="477"/>
      <c r="HTX49" s="477"/>
      <c r="HTY49" s="477"/>
      <c r="HTZ49" s="477"/>
      <c r="HUA49" s="477"/>
      <c r="HUB49" s="477"/>
      <c r="HUC49" s="477"/>
      <c r="HUD49" s="477"/>
      <c r="HUE49" s="477"/>
      <c r="HUF49" s="477"/>
      <c r="HUG49" s="477"/>
      <c r="HUH49" s="477" t="s">
        <v>25</v>
      </c>
      <c r="HUI49" s="477"/>
      <c r="HUJ49" s="477"/>
      <c r="HUK49" s="477"/>
      <c r="HUL49" s="477"/>
      <c r="HUM49" s="477"/>
      <c r="HUN49" s="477"/>
      <c r="HUO49" s="477"/>
      <c r="HUP49" s="477"/>
      <c r="HUQ49" s="477"/>
      <c r="HUR49" s="477"/>
      <c r="HUS49" s="477"/>
      <c r="HUT49" s="477"/>
      <c r="HUU49" s="477"/>
      <c r="HUV49" s="477"/>
      <c r="HUW49" s="477"/>
      <c r="HUX49" s="477" t="s">
        <v>25</v>
      </c>
      <c r="HUY49" s="477"/>
      <c r="HUZ49" s="477"/>
      <c r="HVA49" s="477"/>
      <c r="HVB49" s="477"/>
      <c r="HVC49" s="477"/>
      <c r="HVD49" s="477"/>
      <c r="HVE49" s="477"/>
      <c r="HVF49" s="477"/>
      <c r="HVG49" s="477"/>
      <c r="HVH49" s="477"/>
      <c r="HVI49" s="477"/>
      <c r="HVJ49" s="477"/>
      <c r="HVK49" s="477"/>
      <c r="HVL49" s="477"/>
      <c r="HVM49" s="477"/>
      <c r="HVN49" s="477" t="s">
        <v>25</v>
      </c>
      <c r="HVO49" s="477"/>
      <c r="HVP49" s="477"/>
      <c r="HVQ49" s="477"/>
      <c r="HVR49" s="477"/>
      <c r="HVS49" s="477"/>
      <c r="HVT49" s="477"/>
      <c r="HVU49" s="477"/>
      <c r="HVV49" s="477"/>
      <c r="HVW49" s="477"/>
      <c r="HVX49" s="477"/>
      <c r="HVY49" s="477"/>
      <c r="HVZ49" s="477"/>
      <c r="HWA49" s="477"/>
      <c r="HWB49" s="477"/>
      <c r="HWC49" s="477"/>
      <c r="HWD49" s="477" t="s">
        <v>25</v>
      </c>
      <c r="HWE49" s="477"/>
      <c r="HWF49" s="477"/>
      <c r="HWG49" s="477"/>
      <c r="HWH49" s="477"/>
      <c r="HWI49" s="477"/>
      <c r="HWJ49" s="477"/>
      <c r="HWK49" s="477"/>
      <c r="HWL49" s="477"/>
      <c r="HWM49" s="477"/>
      <c r="HWN49" s="477"/>
      <c r="HWO49" s="477"/>
      <c r="HWP49" s="477"/>
      <c r="HWQ49" s="477"/>
      <c r="HWR49" s="477"/>
      <c r="HWS49" s="477"/>
      <c r="HWT49" s="477" t="s">
        <v>25</v>
      </c>
      <c r="HWU49" s="477"/>
      <c r="HWV49" s="477"/>
      <c r="HWW49" s="477"/>
      <c r="HWX49" s="477"/>
      <c r="HWY49" s="477"/>
      <c r="HWZ49" s="477"/>
      <c r="HXA49" s="477"/>
      <c r="HXB49" s="477"/>
      <c r="HXC49" s="477"/>
      <c r="HXD49" s="477"/>
      <c r="HXE49" s="477"/>
      <c r="HXF49" s="477"/>
      <c r="HXG49" s="477"/>
      <c r="HXH49" s="477"/>
      <c r="HXI49" s="477"/>
      <c r="HXJ49" s="477" t="s">
        <v>25</v>
      </c>
      <c r="HXK49" s="477"/>
      <c r="HXL49" s="477"/>
      <c r="HXM49" s="477"/>
      <c r="HXN49" s="477"/>
      <c r="HXO49" s="477"/>
      <c r="HXP49" s="477"/>
      <c r="HXQ49" s="477"/>
      <c r="HXR49" s="477"/>
      <c r="HXS49" s="477"/>
      <c r="HXT49" s="477"/>
      <c r="HXU49" s="477"/>
      <c r="HXV49" s="477"/>
      <c r="HXW49" s="477"/>
      <c r="HXX49" s="477"/>
      <c r="HXY49" s="477"/>
      <c r="HXZ49" s="477" t="s">
        <v>25</v>
      </c>
      <c r="HYA49" s="477"/>
      <c r="HYB49" s="477"/>
      <c r="HYC49" s="477"/>
      <c r="HYD49" s="477"/>
      <c r="HYE49" s="477"/>
      <c r="HYF49" s="477"/>
      <c r="HYG49" s="477"/>
      <c r="HYH49" s="477"/>
      <c r="HYI49" s="477"/>
      <c r="HYJ49" s="477"/>
      <c r="HYK49" s="477"/>
      <c r="HYL49" s="477"/>
      <c r="HYM49" s="477"/>
      <c r="HYN49" s="477"/>
      <c r="HYO49" s="477"/>
      <c r="HYP49" s="477" t="s">
        <v>25</v>
      </c>
      <c r="HYQ49" s="477"/>
      <c r="HYR49" s="477"/>
      <c r="HYS49" s="477"/>
      <c r="HYT49" s="477"/>
      <c r="HYU49" s="477"/>
      <c r="HYV49" s="477"/>
      <c r="HYW49" s="477"/>
      <c r="HYX49" s="477"/>
      <c r="HYY49" s="477"/>
      <c r="HYZ49" s="477"/>
      <c r="HZA49" s="477"/>
      <c r="HZB49" s="477"/>
      <c r="HZC49" s="477"/>
      <c r="HZD49" s="477"/>
      <c r="HZE49" s="477"/>
      <c r="HZF49" s="477" t="s">
        <v>25</v>
      </c>
      <c r="HZG49" s="477"/>
      <c r="HZH49" s="477"/>
      <c r="HZI49" s="477"/>
      <c r="HZJ49" s="477"/>
      <c r="HZK49" s="477"/>
      <c r="HZL49" s="477"/>
      <c r="HZM49" s="477"/>
      <c r="HZN49" s="477"/>
      <c r="HZO49" s="477"/>
      <c r="HZP49" s="477"/>
      <c r="HZQ49" s="477"/>
      <c r="HZR49" s="477"/>
      <c r="HZS49" s="477"/>
      <c r="HZT49" s="477"/>
      <c r="HZU49" s="477"/>
      <c r="HZV49" s="477" t="s">
        <v>25</v>
      </c>
      <c r="HZW49" s="477"/>
      <c r="HZX49" s="477"/>
      <c r="HZY49" s="477"/>
      <c r="HZZ49" s="477"/>
      <c r="IAA49" s="477"/>
      <c r="IAB49" s="477"/>
      <c r="IAC49" s="477"/>
      <c r="IAD49" s="477"/>
      <c r="IAE49" s="477"/>
      <c r="IAF49" s="477"/>
      <c r="IAG49" s="477"/>
      <c r="IAH49" s="477"/>
      <c r="IAI49" s="477"/>
      <c r="IAJ49" s="477"/>
      <c r="IAK49" s="477"/>
      <c r="IAL49" s="477" t="s">
        <v>25</v>
      </c>
      <c r="IAM49" s="477"/>
      <c r="IAN49" s="477"/>
      <c r="IAO49" s="477"/>
      <c r="IAP49" s="477"/>
      <c r="IAQ49" s="477"/>
      <c r="IAR49" s="477"/>
      <c r="IAS49" s="477"/>
      <c r="IAT49" s="477"/>
      <c r="IAU49" s="477"/>
      <c r="IAV49" s="477"/>
      <c r="IAW49" s="477"/>
      <c r="IAX49" s="477"/>
      <c r="IAY49" s="477"/>
      <c r="IAZ49" s="477"/>
      <c r="IBA49" s="477"/>
      <c r="IBB49" s="477" t="s">
        <v>25</v>
      </c>
      <c r="IBC49" s="477"/>
      <c r="IBD49" s="477"/>
      <c r="IBE49" s="477"/>
      <c r="IBF49" s="477"/>
      <c r="IBG49" s="477"/>
      <c r="IBH49" s="477"/>
      <c r="IBI49" s="477"/>
      <c r="IBJ49" s="477"/>
      <c r="IBK49" s="477"/>
      <c r="IBL49" s="477"/>
      <c r="IBM49" s="477"/>
      <c r="IBN49" s="477"/>
      <c r="IBO49" s="477"/>
      <c r="IBP49" s="477"/>
      <c r="IBQ49" s="477"/>
      <c r="IBR49" s="477" t="s">
        <v>25</v>
      </c>
      <c r="IBS49" s="477"/>
      <c r="IBT49" s="477"/>
      <c r="IBU49" s="477"/>
      <c r="IBV49" s="477"/>
      <c r="IBW49" s="477"/>
      <c r="IBX49" s="477"/>
      <c r="IBY49" s="477"/>
      <c r="IBZ49" s="477"/>
      <c r="ICA49" s="477"/>
      <c r="ICB49" s="477"/>
      <c r="ICC49" s="477"/>
      <c r="ICD49" s="477"/>
      <c r="ICE49" s="477"/>
      <c r="ICF49" s="477"/>
      <c r="ICG49" s="477"/>
      <c r="ICH49" s="477" t="s">
        <v>25</v>
      </c>
      <c r="ICI49" s="477"/>
      <c r="ICJ49" s="477"/>
      <c r="ICK49" s="477"/>
      <c r="ICL49" s="477"/>
      <c r="ICM49" s="477"/>
      <c r="ICN49" s="477"/>
      <c r="ICO49" s="477"/>
      <c r="ICP49" s="477"/>
      <c r="ICQ49" s="477"/>
      <c r="ICR49" s="477"/>
      <c r="ICS49" s="477"/>
      <c r="ICT49" s="477"/>
      <c r="ICU49" s="477"/>
      <c r="ICV49" s="477"/>
      <c r="ICW49" s="477"/>
      <c r="ICX49" s="477" t="s">
        <v>25</v>
      </c>
      <c r="ICY49" s="477"/>
      <c r="ICZ49" s="477"/>
      <c r="IDA49" s="477"/>
      <c r="IDB49" s="477"/>
      <c r="IDC49" s="477"/>
      <c r="IDD49" s="477"/>
      <c r="IDE49" s="477"/>
      <c r="IDF49" s="477"/>
      <c r="IDG49" s="477"/>
      <c r="IDH49" s="477"/>
      <c r="IDI49" s="477"/>
      <c r="IDJ49" s="477"/>
      <c r="IDK49" s="477"/>
      <c r="IDL49" s="477"/>
      <c r="IDM49" s="477"/>
      <c r="IDN49" s="477" t="s">
        <v>25</v>
      </c>
      <c r="IDO49" s="477"/>
      <c r="IDP49" s="477"/>
      <c r="IDQ49" s="477"/>
      <c r="IDR49" s="477"/>
      <c r="IDS49" s="477"/>
      <c r="IDT49" s="477"/>
      <c r="IDU49" s="477"/>
      <c r="IDV49" s="477"/>
      <c r="IDW49" s="477"/>
      <c r="IDX49" s="477"/>
      <c r="IDY49" s="477"/>
      <c r="IDZ49" s="477"/>
      <c r="IEA49" s="477"/>
      <c r="IEB49" s="477"/>
      <c r="IEC49" s="477"/>
      <c r="IED49" s="477" t="s">
        <v>25</v>
      </c>
      <c r="IEE49" s="477"/>
      <c r="IEF49" s="477"/>
      <c r="IEG49" s="477"/>
      <c r="IEH49" s="477"/>
      <c r="IEI49" s="477"/>
      <c r="IEJ49" s="477"/>
      <c r="IEK49" s="477"/>
      <c r="IEL49" s="477"/>
      <c r="IEM49" s="477"/>
      <c r="IEN49" s="477"/>
      <c r="IEO49" s="477"/>
      <c r="IEP49" s="477"/>
      <c r="IEQ49" s="477"/>
      <c r="IER49" s="477"/>
      <c r="IES49" s="477"/>
      <c r="IET49" s="477" t="s">
        <v>25</v>
      </c>
      <c r="IEU49" s="477"/>
      <c r="IEV49" s="477"/>
      <c r="IEW49" s="477"/>
      <c r="IEX49" s="477"/>
      <c r="IEY49" s="477"/>
      <c r="IEZ49" s="477"/>
      <c r="IFA49" s="477"/>
      <c r="IFB49" s="477"/>
      <c r="IFC49" s="477"/>
      <c r="IFD49" s="477"/>
      <c r="IFE49" s="477"/>
      <c r="IFF49" s="477"/>
      <c r="IFG49" s="477"/>
      <c r="IFH49" s="477"/>
      <c r="IFI49" s="477"/>
      <c r="IFJ49" s="477" t="s">
        <v>25</v>
      </c>
      <c r="IFK49" s="477"/>
      <c r="IFL49" s="477"/>
      <c r="IFM49" s="477"/>
      <c r="IFN49" s="477"/>
      <c r="IFO49" s="477"/>
      <c r="IFP49" s="477"/>
      <c r="IFQ49" s="477"/>
      <c r="IFR49" s="477"/>
      <c r="IFS49" s="477"/>
      <c r="IFT49" s="477"/>
      <c r="IFU49" s="477"/>
      <c r="IFV49" s="477"/>
      <c r="IFW49" s="477"/>
      <c r="IFX49" s="477"/>
      <c r="IFY49" s="477"/>
      <c r="IFZ49" s="477" t="s">
        <v>25</v>
      </c>
      <c r="IGA49" s="477"/>
      <c r="IGB49" s="477"/>
      <c r="IGC49" s="477"/>
      <c r="IGD49" s="477"/>
      <c r="IGE49" s="477"/>
      <c r="IGF49" s="477"/>
      <c r="IGG49" s="477"/>
      <c r="IGH49" s="477"/>
      <c r="IGI49" s="477"/>
      <c r="IGJ49" s="477"/>
      <c r="IGK49" s="477"/>
      <c r="IGL49" s="477"/>
      <c r="IGM49" s="477"/>
      <c r="IGN49" s="477"/>
      <c r="IGO49" s="477"/>
      <c r="IGP49" s="477" t="s">
        <v>25</v>
      </c>
      <c r="IGQ49" s="477"/>
      <c r="IGR49" s="477"/>
      <c r="IGS49" s="477"/>
      <c r="IGT49" s="477"/>
      <c r="IGU49" s="477"/>
      <c r="IGV49" s="477"/>
      <c r="IGW49" s="477"/>
      <c r="IGX49" s="477"/>
      <c r="IGY49" s="477"/>
      <c r="IGZ49" s="477"/>
      <c r="IHA49" s="477"/>
      <c r="IHB49" s="477"/>
      <c r="IHC49" s="477"/>
      <c r="IHD49" s="477"/>
      <c r="IHE49" s="477"/>
      <c r="IHF49" s="477" t="s">
        <v>25</v>
      </c>
      <c r="IHG49" s="477"/>
      <c r="IHH49" s="477"/>
      <c r="IHI49" s="477"/>
      <c r="IHJ49" s="477"/>
      <c r="IHK49" s="477"/>
      <c r="IHL49" s="477"/>
      <c r="IHM49" s="477"/>
      <c r="IHN49" s="477"/>
      <c r="IHO49" s="477"/>
      <c r="IHP49" s="477"/>
      <c r="IHQ49" s="477"/>
      <c r="IHR49" s="477"/>
      <c r="IHS49" s="477"/>
      <c r="IHT49" s="477"/>
      <c r="IHU49" s="477"/>
      <c r="IHV49" s="477" t="s">
        <v>25</v>
      </c>
      <c r="IHW49" s="477"/>
      <c r="IHX49" s="477"/>
      <c r="IHY49" s="477"/>
      <c r="IHZ49" s="477"/>
      <c r="IIA49" s="477"/>
      <c r="IIB49" s="477"/>
      <c r="IIC49" s="477"/>
      <c r="IID49" s="477"/>
      <c r="IIE49" s="477"/>
      <c r="IIF49" s="477"/>
      <c r="IIG49" s="477"/>
      <c r="IIH49" s="477"/>
      <c r="III49" s="477"/>
      <c r="IIJ49" s="477"/>
      <c r="IIK49" s="477"/>
      <c r="IIL49" s="477" t="s">
        <v>25</v>
      </c>
      <c r="IIM49" s="477"/>
      <c r="IIN49" s="477"/>
      <c r="IIO49" s="477"/>
      <c r="IIP49" s="477"/>
      <c r="IIQ49" s="477"/>
      <c r="IIR49" s="477"/>
      <c r="IIS49" s="477"/>
      <c r="IIT49" s="477"/>
      <c r="IIU49" s="477"/>
      <c r="IIV49" s="477"/>
      <c r="IIW49" s="477"/>
      <c r="IIX49" s="477"/>
      <c r="IIY49" s="477"/>
      <c r="IIZ49" s="477"/>
      <c r="IJA49" s="477"/>
      <c r="IJB49" s="477" t="s">
        <v>25</v>
      </c>
      <c r="IJC49" s="477"/>
      <c r="IJD49" s="477"/>
      <c r="IJE49" s="477"/>
      <c r="IJF49" s="477"/>
      <c r="IJG49" s="477"/>
      <c r="IJH49" s="477"/>
      <c r="IJI49" s="477"/>
      <c r="IJJ49" s="477"/>
      <c r="IJK49" s="477"/>
      <c r="IJL49" s="477"/>
      <c r="IJM49" s="477"/>
      <c r="IJN49" s="477"/>
      <c r="IJO49" s="477"/>
      <c r="IJP49" s="477"/>
      <c r="IJQ49" s="477"/>
      <c r="IJR49" s="477" t="s">
        <v>25</v>
      </c>
      <c r="IJS49" s="477"/>
      <c r="IJT49" s="477"/>
      <c r="IJU49" s="477"/>
      <c r="IJV49" s="477"/>
      <c r="IJW49" s="477"/>
      <c r="IJX49" s="477"/>
      <c r="IJY49" s="477"/>
      <c r="IJZ49" s="477"/>
      <c r="IKA49" s="477"/>
      <c r="IKB49" s="477"/>
      <c r="IKC49" s="477"/>
      <c r="IKD49" s="477"/>
      <c r="IKE49" s="477"/>
      <c r="IKF49" s="477"/>
      <c r="IKG49" s="477"/>
      <c r="IKH49" s="477" t="s">
        <v>25</v>
      </c>
      <c r="IKI49" s="477"/>
      <c r="IKJ49" s="477"/>
      <c r="IKK49" s="477"/>
      <c r="IKL49" s="477"/>
      <c r="IKM49" s="477"/>
      <c r="IKN49" s="477"/>
      <c r="IKO49" s="477"/>
      <c r="IKP49" s="477"/>
      <c r="IKQ49" s="477"/>
      <c r="IKR49" s="477"/>
      <c r="IKS49" s="477"/>
      <c r="IKT49" s="477"/>
      <c r="IKU49" s="477"/>
      <c r="IKV49" s="477"/>
      <c r="IKW49" s="477"/>
      <c r="IKX49" s="477" t="s">
        <v>25</v>
      </c>
      <c r="IKY49" s="477"/>
      <c r="IKZ49" s="477"/>
      <c r="ILA49" s="477"/>
      <c r="ILB49" s="477"/>
      <c r="ILC49" s="477"/>
      <c r="ILD49" s="477"/>
      <c r="ILE49" s="477"/>
      <c r="ILF49" s="477"/>
      <c r="ILG49" s="477"/>
      <c r="ILH49" s="477"/>
      <c r="ILI49" s="477"/>
      <c r="ILJ49" s="477"/>
      <c r="ILK49" s="477"/>
      <c r="ILL49" s="477"/>
      <c r="ILM49" s="477"/>
      <c r="ILN49" s="477" t="s">
        <v>25</v>
      </c>
      <c r="ILO49" s="477"/>
      <c r="ILP49" s="477"/>
      <c r="ILQ49" s="477"/>
      <c r="ILR49" s="477"/>
      <c r="ILS49" s="477"/>
      <c r="ILT49" s="477"/>
      <c r="ILU49" s="477"/>
      <c r="ILV49" s="477"/>
      <c r="ILW49" s="477"/>
      <c r="ILX49" s="477"/>
      <c r="ILY49" s="477"/>
      <c r="ILZ49" s="477"/>
      <c r="IMA49" s="477"/>
      <c r="IMB49" s="477"/>
      <c r="IMC49" s="477"/>
      <c r="IMD49" s="477" t="s">
        <v>25</v>
      </c>
      <c r="IME49" s="477"/>
      <c r="IMF49" s="477"/>
      <c r="IMG49" s="477"/>
      <c r="IMH49" s="477"/>
      <c r="IMI49" s="477"/>
      <c r="IMJ49" s="477"/>
      <c r="IMK49" s="477"/>
      <c r="IML49" s="477"/>
      <c r="IMM49" s="477"/>
      <c r="IMN49" s="477"/>
      <c r="IMO49" s="477"/>
      <c r="IMP49" s="477"/>
      <c r="IMQ49" s="477"/>
      <c r="IMR49" s="477"/>
      <c r="IMS49" s="477"/>
      <c r="IMT49" s="477" t="s">
        <v>25</v>
      </c>
      <c r="IMU49" s="477"/>
      <c r="IMV49" s="477"/>
      <c r="IMW49" s="477"/>
      <c r="IMX49" s="477"/>
      <c r="IMY49" s="477"/>
      <c r="IMZ49" s="477"/>
      <c r="INA49" s="477"/>
      <c r="INB49" s="477"/>
      <c r="INC49" s="477"/>
      <c r="IND49" s="477"/>
      <c r="INE49" s="477"/>
      <c r="INF49" s="477"/>
      <c r="ING49" s="477"/>
      <c r="INH49" s="477"/>
      <c r="INI49" s="477"/>
      <c r="INJ49" s="477" t="s">
        <v>25</v>
      </c>
      <c r="INK49" s="477"/>
      <c r="INL49" s="477"/>
      <c r="INM49" s="477"/>
      <c r="INN49" s="477"/>
      <c r="INO49" s="477"/>
      <c r="INP49" s="477"/>
      <c r="INQ49" s="477"/>
      <c r="INR49" s="477"/>
      <c r="INS49" s="477"/>
      <c r="INT49" s="477"/>
      <c r="INU49" s="477"/>
      <c r="INV49" s="477"/>
      <c r="INW49" s="477"/>
      <c r="INX49" s="477"/>
      <c r="INY49" s="477"/>
      <c r="INZ49" s="477" t="s">
        <v>25</v>
      </c>
      <c r="IOA49" s="477"/>
      <c r="IOB49" s="477"/>
      <c r="IOC49" s="477"/>
      <c r="IOD49" s="477"/>
      <c r="IOE49" s="477"/>
      <c r="IOF49" s="477"/>
      <c r="IOG49" s="477"/>
      <c r="IOH49" s="477"/>
      <c r="IOI49" s="477"/>
      <c r="IOJ49" s="477"/>
      <c r="IOK49" s="477"/>
      <c r="IOL49" s="477"/>
      <c r="IOM49" s="477"/>
      <c r="ION49" s="477"/>
      <c r="IOO49" s="477"/>
      <c r="IOP49" s="477" t="s">
        <v>25</v>
      </c>
      <c r="IOQ49" s="477"/>
      <c r="IOR49" s="477"/>
      <c r="IOS49" s="477"/>
      <c r="IOT49" s="477"/>
      <c r="IOU49" s="477"/>
      <c r="IOV49" s="477"/>
      <c r="IOW49" s="477"/>
      <c r="IOX49" s="477"/>
      <c r="IOY49" s="477"/>
      <c r="IOZ49" s="477"/>
      <c r="IPA49" s="477"/>
      <c r="IPB49" s="477"/>
      <c r="IPC49" s="477"/>
      <c r="IPD49" s="477"/>
      <c r="IPE49" s="477"/>
      <c r="IPF49" s="477" t="s">
        <v>25</v>
      </c>
      <c r="IPG49" s="477"/>
      <c r="IPH49" s="477"/>
      <c r="IPI49" s="477"/>
      <c r="IPJ49" s="477"/>
      <c r="IPK49" s="477"/>
      <c r="IPL49" s="477"/>
      <c r="IPM49" s="477"/>
      <c r="IPN49" s="477"/>
      <c r="IPO49" s="477"/>
      <c r="IPP49" s="477"/>
      <c r="IPQ49" s="477"/>
      <c r="IPR49" s="477"/>
      <c r="IPS49" s="477"/>
      <c r="IPT49" s="477"/>
      <c r="IPU49" s="477"/>
      <c r="IPV49" s="477" t="s">
        <v>25</v>
      </c>
      <c r="IPW49" s="477"/>
      <c r="IPX49" s="477"/>
      <c r="IPY49" s="477"/>
      <c r="IPZ49" s="477"/>
      <c r="IQA49" s="477"/>
      <c r="IQB49" s="477"/>
      <c r="IQC49" s="477"/>
      <c r="IQD49" s="477"/>
      <c r="IQE49" s="477"/>
      <c r="IQF49" s="477"/>
      <c r="IQG49" s="477"/>
      <c r="IQH49" s="477"/>
      <c r="IQI49" s="477"/>
      <c r="IQJ49" s="477"/>
      <c r="IQK49" s="477"/>
      <c r="IQL49" s="477" t="s">
        <v>25</v>
      </c>
      <c r="IQM49" s="477"/>
      <c r="IQN49" s="477"/>
      <c r="IQO49" s="477"/>
      <c r="IQP49" s="477"/>
      <c r="IQQ49" s="477"/>
      <c r="IQR49" s="477"/>
      <c r="IQS49" s="477"/>
      <c r="IQT49" s="477"/>
      <c r="IQU49" s="477"/>
      <c r="IQV49" s="477"/>
      <c r="IQW49" s="477"/>
      <c r="IQX49" s="477"/>
      <c r="IQY49" s="477"/>
      <c r="IQZ49" s="477"/>
      <c r="IRA49" s="477"/>
      <c r="IRB49" s="477" t="s">
        <v>25</v>
      </c>
      <c r="IRC49" s="477"/>
      <c r="IRD49" s="477"/>
      <c r="IRE49" s="477"/>
      <c r="IRF49" s="477"/>
      <c r="IRG49" s="477"/>
      <c r="IRH49" s="477"/>
      <c r="IRI49" s="477"/>
      <c r="IRJ49" s="477"/>
      <c r="IRK49" s="477"/>
      <c r="IRL49" s="477"/>
      <c r="IRM49" s="477"/>
      <c r="IRN49" s="477"/>
      <c r="IRO49" s="477"/>
      <c r="IRP49" s="477"/>
      <c r="IRQ49" s="477"/>
      <c r="IRR49" s="477" t="s">
        <v>25</v>
      </c>
      <c r="IRS49" s="477"/>
      <c r="IRT49" s="477"/>
      <c r="IRU49" s="477"/>
      <c r="IRV49" s="477"/>
      <c r="IRW49" s="477"/>
      <c r="IRX49" s="477"/>
      <c r="IRY49" s="477"/>
      <c r="IRZ49" s="477"/>
      <c r="ISA49" s="477"/>
      <c r="ISB49" s="477"/>
      <c r="ISC49" s="477"/>
      <c r="ISD49" s="477"/>
      <c r="ISE49" s="477"/>
      <c r="ISF49" s="477"/>
      <c r="ISG49" s="477"/>
      <c r="ISH49" s="477" t="s">
        <v>25</v>
      </c>
      <c r="ISI49" s="477"/>
      <c r="ISJ49" s="477"/>
      <c r="ISK49" s="477"/>
      <c r="ISL49" s="477"/>
      <c r="ISM49" s="477"/>
      <c r="ISN49" s="477"/>
      <c r="ISO49" s="477"/>
      <c r="ISP49" s="477"/>
      <c r="ISQ49" s="477"/>
      <c r="ISR49" s="477"/>
      <c r="ISS49" s="477"/>
      <c r="IST49" s="477"/>
      <c r="ISU49" s="477"/>
      <c r="ISV49" s="477"/>
      <c r="ISW49" s="477"/>
      <c r="ISX49" s="477" t="s">
        <v>25</v>
      </c>
      <c r="ISY49" s="477"/>
      <c r="ISZ49" s="477"/>
      <c r="ITA49" s="477"/>
      <c r="ITB49" s="477"/>
      <c r="ITC49" s="477"/>
      <c r="ITD49" s="477"/>
      <c r="ITE49" s="477"/>
      <c r="ITF49" s="477"/>
      <c r="ITG49" s="477"/>
      <c r="ITH49" s="477"/>
      <c r="ITI49" s="477"/>
      <c r="ITJ49" s="477"/>
      <c r="ITK49" s="477"/>
      <c r="ITL49" s="477"/>
      <c r="ITM49" s="477"/>
      <c r="ITN49" s="477" t="s">
        <v>25</v>
      </c>
      <c r="ITO49" s="477"/>
      <c r="ITP49" s="477"/>
      <c r="ITQ49" s="477"/>
      <c r="ITR49" s="477"/>
      <c r="ITS49" s="477"/>
      <c r="ITT49" s="477"/>
      <c r="ITU49" s="477"/>
      <c r="ITV49" s="477"/>
      <c r="ITW49" s="477"/>
      <c r="ITX49" s="477"/>
      <c r="ITY49" s="477"/>
      <c r="ITZ49" s="477"/>
      <c r="IUA49" s="477"/>
      <c r="IUB49" s="477"/>
      <c r="IUC49" s="477"/>
      <c r="IUD49" s="477" t="s">
        <v>25</v>
      </c>
      <c r="IUE49" s="477"/>
      <c r="IUF49" s="477"/>
      <c r="IUG49" s="477"/>
      <c r="IUH49" s="477"/>
      <c r="IUI49" s="477"/>
      <c r="IUJ49" s="477"/>
      <c r="IUK49" s="477"/>
      <c r="IUL49" s="477"/>
      <c r="IUM49" s="477"/>
      <c r="IUN49" s="477"/>
      <c r="IUO49" s="477"/>
      <c r="IUP49" s="477"/>
      <c r="IUQ49" s="477"/>
      <c r="IUR49" s="477"/>
      <c r="IUS49" s="477"/>
      <c r="IUT49" s="477" t="s">
        <v>25</v>
      </c>
      <c r="IUU49" s="477"/>
      <c r="IUV49" s="477"/>
      <c r="IUW49" s="477"/>
      <c r="IUX49" s="477"/>
      <c r="IUY49" s="477"/>
      <c r="IUZ49" s="477"/>
      <c r="IVA49" s="477"/>
      <c r="IVB49" s="477"/>
      <c r="IVC49" s="477"/>
      <c r="IVD49" s="477"/>
      <c r="IVE49" s="477"/>
      <c r="IVF49" s="477"/>
      <c r="IVG49" s="477"/>
      <c r="IVH49" s="477"/>
      <c r="IVI49" s="477"/>
      <c r="IVJ49" s="477" t="s">
        <v>25</v>
      </c>
      <c r="IVK49" s="477"/>
      <c r="IVL49" s="477"/>
      <c r="IVM49" s="477"/>
      <c r="IVN49" s="477"/>
      <c r="IVO49" s="477"/>
      <c r="IVP49" s="477"/>
      <c r="IVQ49" s="477"/>
      <c r="IVR49" s="477"/>
      <c r="IVS49" s="477"/>
      <c r="IVT49" s="477"/>
      <c r="IVU49" s="477"/>
      <c r="IVV49" s="477"/>
      <c r="IVW49" s="477"/>
      <c r="IVX49" s="477"/>
      <c r="IVY49" s="477"/>
      <c r="IVZ49" s="477" t="s">
        <v>25</v>
      </c>
      <c r="IWA49" s="477"/>
      <c r="IWB49" s="477"/>
      <c r="IWC49" s="477"/>
      <c r="IWD49" s="477"/>
      <c r="IWE49" s="477"/>
      <c r="IWF49" s="477"/>
      <c r="IWG49" s="477"/>
      <c r="IWH49" s="477"/>
      <c r="IWI49" s="477"/>
      <c r="IWJ49" s="477"/>
      <c r="IWK49" s="477"/>
      <c r="IWL49" s="477"/>
      <c r="IWM49" s="477"/>
      <c r="IWN49" s="477"/>
      <c r="IWO49" s="477"/>
      <c r="IWP49" s="477" t="s">
        <v>25</v>
      </c>
      <c r="IWQ49" s="477"/>
      <c r="IWR49" s="477"/>
      <c r="IWS49" s="477"/>
      <c r="IWT49" s="477"/>
      <c r="IWU49" s="477"/>
      <c r="IWV49" s="477"/>
      <c r="IWW49" s="477"/>
      <c r="IWX49" s="477"/>
      <c r="IWY49" s="477"/>
      <c r="IWZ49" s="477"/>
      <c r="IXA49" s="477"/>
      <c r="IXB49" s="477"/>
      <c r="IXC49" s="477"/>
      <c r="IXD49" s="477"/>
      <c r="IXE49" s="477"/>
      <c r="IXF49" s="477" t="s">
        <v>25</v>
      </c>
      <c r="IXG49" s="477"/>
      <c r="IXH49" s="477"/>
      <c r="IXI49" s="477"/>
      <c r="IXJ49" s="477"/>
      <c r="IXK49" s="477"/>
      <c r="IXL49" s="477"/>
      <c r="IXM49" s="477"/>
      <c r="IXN49" s="477"/>
      <c r="IXO49" s="477"/>
      <c r="IXP49" s="477"/>
      <c r="IXQ49" s="477"/>
      <c r="IXR49" s="477"/>
      <c r="IXS49" s="477"/>
      <c r="IXT49" s="477"/>
      <c r="IXU49" s="477"/>
      <c r="IXV49" s="477" t="s">
        <v>25</v>
      </c>
      <c r="IXW49" s="477"/>
      <c r="IXX49" s="477"/>
      <c r="IXY49" s="477"/>
      <c r="IXZ49" s="477"/>
      <c r="IYA49" s="477"/>
      <c r="IYB49" s="477"/>
      <c r="IYC49" s="477"/>
      <c r="IYD49" s="477"/>
      <c r="IYE49" s="477"/>
      <c r="IYF49" s="477"/>
      <c r="IYG49" s="477"/>
      <c r="IYH49" s="477"/>
      <c r="IYI49" s="477"/>
      <c r="IYJ49" s="477"/>
      <c r="IYK49" s="477"/>
      <c r="IYL49" s="477" t="s">
        <v>25</v>
      </c>
      <c r="IYM49" s="477"/>
      <c r="IYN49" s="477"/>
      <c r="IYO49" s="477"/>
      <c r="IYP49" s="477"/>
      <c r="IYQ49" s="477"/>
      <c r="IYR49" s="477"/>
      <c r="IYS49" s="477"/>
      <c r="IYT49" s="477"/>
      <c r="IYU49" s="477"/>
      <c r="IYV49" s="477"/>
      <c r="IYW49" s="477"/>
      <c r="IYX49" s="477"/>
      <c r="IYY49" s="477"/>
      <c r="IYZ49" s="477"/>
      <c r="IZA49" s="477"/>
      <c r="IZB49" s="477" t="s">
        <v>25</v>
      </c>
      <c r="IZC49" s="477"/>
      <c r="IZD49" s="477"/>
      <c r="IZE49" s="477"/>
      <c r="IZF49" s="477"/>
      <c r="IZG49" s="477"/>
      <c r="IZH49" s="477"/>
      <c r="IZI49" s="477"/>
      <c r="IZJ49" s="477"/>
      <c r="IZK49" s="477"/>
      <c r="IZL49" s="477"/>
      <c r="IZM49" s="477"/>
      <c r="IZN49" s="477"/>
      <c r="IZO49" s="477"/>
      <c r="IZP49" s="477"/>
      <c r="IZQ49" s="477"/>
      <c r="IZR49" s="477" t="s">
        <v>25</v>
      </c>
      <c r="IZS49" s="477"/>
      <c r="IZT49" s="477"/>
      <c r="IZU49" s="477"/>
      <c r="IZV49" s="477"/>
      <c r="IZW49" s="477"/>
      <c r="IZX49" s="477"/>
      <c r="IZY49" s="477"/>
      <c r="IZZ49" s="477"/>
      <c r="JAA49" s="477"/>
      <c r="JAB49" s="477"/>
      <c r="JAC49" s="477"/>
      <c r="JAD49" s="477"/>
      <c r="JAE49" s="477"/>
      <c r="JAF49" s="477"/>
      <c r="JAG49" s="477"/>
      <c r="JAH49" s="477" t="s">
        <v>25</v>
      </c>
      <c r="JAI49" s="477"/>
      <c r="JAJ49" s="477"/>
      <c r="JAK49" s="477"/>
      <c r="JAL49" s="477"/>
      <c r="JAM49" s="477"/>
      <c r="JAN49" s="477"/>
      <c r="JAO49" s="477"/>
      <c r="JAP49" s="477"/>
      <c r="JAQ49" s="477"/>
      <c r="JAR49" s="477"/>
      <c r="JAS49" s="477"/>
      <c r="JAT49" s="477"/>
      <c r="JAU49" s="477"/>
      <c r="JAV49" s="477"/>
      <c r="JAW49" s="477"/>
      <c r="JAX49" s="477" t="s">
        <v>25</v>
      </c>
      <c r="JAY49" s="477"/>
      <c r="JAZ49" s="477"/>
      <c r="JBA49" s="477"/>
      <c r="JBB49" s="477"/>
      <c r="JBC49" s="477"/>
      <c r="JBD49" s="477"/>
      <c r="JBE49" s="477"/>
      <c r="JBF49" s="477"/>
      <c r="JBG49" s="477"/>
      <c r="JBH49" s="477"/>
      <c r="JBI49" s="477"/>
      <c r="JBJ49" s="477"/>
      <c r="JBK49" s="477"/>
      <c r="JBL49" s="477"/>
      <c r="JBM49" s="477"/>
      <c r="JBN49" s="477" t="s">
        <v>25</v>
      </c>
      <c r="JBO49" s="477"/>
      <c r="JBP49" s="477"/>
      <c r="JBQ49" s="477"/>
      <c r="JBR49" s="477"/>
      <c r="JBS49" s="477"/>
      <c r="JBT49" s="477"/>
      <c r="JBU49" s="477"/>
      <c r="JBV49" s="477"/>
      <c r="JBW49" s="477"/>
      <c r="JBX49" s="477"/>
      <c r="JBY49" s="477"/>
      <c r="JBZ49" s="477"/>
      <c r="JCA49" s="477"/>
      <c r="JCB49" s="477"/>
      <c r="JCC49" s="477"/>
      <c r="JCD49" s="477" t="s">
        <v>25</v>
      </c>
      <c r="JCE49" s="477"/>
      <c r="JCF49" s="477"/>
      <c r="JCG49" s="477"/>
      <c r="JCH49" s="477"/>
      <c r="JCI49" s="477"/>
      <c r="JCJ49" s="477"/>
      <c r="JCK49" s="477"/>
      <c r="JCL49" s="477"/>
      <c r="JCM49" s="477"/>
      <c r="JCN49" s="477"/>
      <c r="JCO49" s="477"/>
      <c r="JCP49" s="477"/>
      <c r="JCQ49" s="477"/>
      <c r="JCR49" s="477"/>
      <c r="JCS49" s="477"/>
      <c r="JCT49" s="477" t="s">
        <v>25</v>
      </c>
      <c r="JCU49" s="477"/>
      <c r="JCV49" s="477"/>
      <c r="JCW49" s="477"/>
      <c r="JCX49" s="477"/>
      <c r="JCY49" s="477"/>
      <c r="JCZ49" s="477"/>
      <c r="JDA49" s="477"/>
      <c r="JDB49" s="477"/>
      <c r="JDC49" s="477"/>
      <c r="JDD49" s="477"/>
      <c r="JDE49" s="477"/>
      <c r="JDF49" s="477"/>
      <c r="JDG49" s="477"/>
      <c r="JDH49" s="477"/>
      <c r="JDI49" s="477"/>
      <c r="JDJ49" s="477" t="s">
        <v>25</v>
      </c>
      <c r="JDK49" s="477"/>
      <c r="JDL49" s="477"/>
      <c r="JDM49" s="477"/>
      <c r="JDN49" s="477"/>
      <c r="JDO49" s="477"/>
      <c r="JDP49" s="477"/>
      <c r="JDQ49" s="477"/>
      <c r="JDR49" s="477"/>
      <c r="JDS49" s="477"/>
      <c r="JDT49" s="477"/>
      <c r="JDU49" s="477"/>
      <c r="JDV49" s="477"/>
      <c r="JDW49" s="477"/>
      <c r="JDX49" s="477"/>
      <c r="JDY49" s="477"/>
      <c r="JDZ49" s="477" t="s">
        <v>25</v>
      </c>
      <c r="JEA49" s="477"/>
      <c r="JEB49" s="477"/>
      <c r="JEC49" s="477"/>
      <c r="JED49" s="477"/>
      <c r="JEE49" s="477"/>
      <c r="JEF49" s="477"/>
      <c r="JEG49" s="477"/>
      <c r="JEH49" s="477"/>
      <c r="JEI49" s="477"/>
      <c r="JEJ49" s="477"/>
      <c r="JEK49" s="477"/>
      <c r="JEL49" s="477"/>
      <c r="JEM49" s="477"/>
      <c r="JEN49" s="477"/>
      <c r="JEO49" s="477"/>
      <c r="JEP49" s="477" t="s">
        <v>25</v>
      </c>
      <c r="JEQ49" s="477"/>
      <c r="JER49" s="477"/>
      <c r="JES49" s="477"/>
      <c r="JET49" s="477"/>
      <c r="JEU49" s="477"/>
      <c r="JEV49" s="477"/>
      <c r="JEW49" s="477"/>
      <c r="JEX49" s="477"/>
      <c r="JEY49" s="477"/>
      <c r="JEZ49" s="477"/>
      <c r="JFA49" s="477"/>
      <c r="JFB49" s="477"/>
      <c r="JFC49" s="477"/>
      <c r="JFD49" s="477"/>
      <c r="JFE49" s="477"/>
      <c r="JFF49" s="477" t="s">
        <v>25</v>
      </c>
      <c r="JFG49" s="477"/>
      <c r="JFH49" s="477"/>
      <c r="JFI49" s="477"/>
      <c r="JFJ49" s="477"/>
      <c r="JFK49" s="477"/>
      <c r="JFL49" s="477"/>
      <c r="JFM49" s="477"/>
      <c r="JFN49" s="477"/>
      <c r="JFO49" s="477"/>
      <c r="JFP49" s="477"/>
      <c r="JFQ49" s="477"/>
      <c r="JFR49" s="477"/>
      <c r="JFS49" s="477"/>
      <c r="JFT49" s="477"/>
      <c r="JFU49" s="477"/>
      <c r="JFV49" s="477" t="s">
        <v>25</v>
      </c>
      <c r="JFW49" s="477"/>
      <c r="JFX49" s="477"/>
      <c r="JFY49" s="477"/>
      <c r="JFZ49" s="477"/>
      <c r="JGA49" s="477"/>
      <c r="JGB49" s="477"/>
      <c r="JGC49" s="477"/>
      <c r="JGD49" s="477"/>
      <c r="JGE49" s="477"/>
      <c r="JGF49" s="477"/>
      <c r="JGG49" s="477"/>
      <c r="JGH49" s="477"/>
      <c r="JGI49" s="477"/>
      <c r="JGJ49" s="477"/>
      <c r="JGK49" s="477"/>
      <c r="JGL49" s="477" t="s">
        <v>25</v>
      </c>
      <c r="JGM49" s="477"/>
      <c r="JGN49" s="477"/>
      <c r="JGO49" s="477"/>
      <c r="JGP49" s="477"/>
      <c r="JGQ49" s="477"/>
      <c r="JGR49" s="477"/>
      <c r="JGS49" s="477"/>
      <c r="JGT49" s="477"/>
      <c r="JGU49" s="477"/>
      <c r="JGV49" s="477"/>
      <c r="JGW49" s="477"/>
      <c r="JGX49" s="477"/>
      <c r="JGY49" s="477"/>
      <c r="JGZ49" s="477"/>
      <c r="JHA49" s="477"/>
      <c r="JHB49" s="477" t="s">
        <v>25</v>
      </c>
      <c r="JHC49" s="477"/>
      <c r="JHD49" s="477"/>
      <c r="JHE49" s="477"/>
      <c r="JHF49" s="477"/>
      <c r="JHG49" s="477"/>
      <c r="JHH49" s="477"/>
      <c r="JHI49" s="477"/>
      <c r="JHJ49" s="477"/>
      <c r="JHK49" s="477"/>
      <c r="JHL49" s="477"/>
      <c r="JHM49" s="477"/>
      <c r="JHN49" s="477"/>
      <c r="JHO49" s="477"/>
      <c r="JHP49" s="477"/>
      <c r="JHQ49" s="477"/>
      <c r="JHR49" s="477" t="s">
        <v>25</v>
      </c>
      <c r="JHS49" s="477"/>
      <c r="JHT49" s="477"/>
      <c r="JHU49" s="477"/>
      <c r="JHV49" s="477"/>
      <c r="JHW49" s="477"/>
      <c r="JHX49" s="477"/>
      <c r="JHY49" s="477"/>
      <c r="JHZ49" s="477"/>
      <c r="JIA49" s="477"/>
      <c r="JIB49" s="477"/>
      <c r="JIC49" s="477"/>
      <c r="JID49" s="477"/>
      <c r="JIE49" s="477"/>
      <c r="JIF49" s="477"/>
      <c r="JIG49" s="477"/>
      <c r="JIH49" s="477" t="s">
        <v>25</v>
      </c>
      <c r="JII49" s="477"/>
      <c r="JIJ49" s="477"/>
      <c r="JIK49" s="477"/>
      <c r="JIL49" s="477"/>
      <c r="JIM49" s="477"/>
      <c r="JIN49" s="477"/>
      <c r="JIO49" s="477"/>
      <c r="JIP49" s="477"/>
      <c r="JIQ49" s="477"/>
      <c r="JIR49" s="477"/>
      <c r="JIS49" s="477"/>
      <c r="JIT49" s="477"/>
      <c r="JIU49" s="477"/>
      <c r="JIV49" s="477"/>
      <c r="JIW49" s="477"/>
      <c r="JIX49" s="477" t="s">
        <v>25</v>
      </c>
      <c r="JIY49" s="477"/>
      <c r="JIZ49" s="477"/>
      <c r="JJA49" s="477"/>
      <c r="JJB49" s="477"/>
      <c r="JJC49" s="477"/>
      <c r="JJD49" s="477"/>
      <c r="JJE49" s="477"/>
      <c r="JJF49" s="477"/>
      <c r="JJG49" s="477"/>
      <c r="JJH49" s="477"/>
      <c r="JJI49" s="477"/>
      <c r="JJJ49" s="477"/>
      <c r="JJK49" s="477"/>
      <c r="JJL49" s="477"/>
      <c r="JJM49" s="477"/>
      <c r="JJN49" s="477" t="s">
        <v>25</v>
      </c>
      <c r="JJO49" s="477"/>
      <c r="JJP49" s="477"/>
      <c r="JJQ49" s="477"/>
      <c r="JJR49" s="477"/>
      <c r="JJS49" s="477"/>
      <c r="JJT49" s="477"/>
      <c r="JJU49" s="477"/>
      <c r="JJV49" s="477"/>
      <c r="JJW49" s="477"/>
      <c r="JJX49" s="477"/>
      <c r="JJY49" s="477"/>
      <c r="JJZ49" s="477"/>
      <c r="JKA49" s="477"/>
      <c r="JKB49" s="477"/>
      <c r="JKC49" s="477"/>
      <c r="JKD49" s="477" t="s">
        <v>25</v>
      </c>
      <c r="JKE49" s="477"/>
      <c r="JKF49" s="477"/>
      <c r="JKG49" s="477"/>
      <c r="JKH49" s="477"/>
      <c r="JKI49" s="477"/>
      <c r="JKJ49" s="477"/>
      <c r="JKK49" s="477"/>
      <c r="JKL49" s="477"/>
      <c r="JKM49" s="477"/>
      <c r="JKN49" s="477"/>
      <c r="JKO49" s="477"/>
      <c r="JKP49" s="477"/>
      <c r="JKQ49" s="477"/>
      <c r="JKR49" s="477"/>
      <c r="JKS49" s="477"/>
      <c r="JKT49" s="477" t="s">
        <v>25</v>
      </c>
      <c r="JKU49" s="477"/>
      <c r="JKV49" s="477"/>
      <c r="JKW49" s="477"/>
      <c r="JKX49" s="477"/>
      <c r="JKY49" s="477"/>
      <c r="JKZ49" s="477"/>
      <c r="JLA49" s="477"/>
      <c r="JLB49" s="477"/>
      <c r="JLC49" s="477"/>
      <c r="JLD49" s="477"/>
      <c r="JLE49" s="477"/>
      <c r="JLF49" s="477"/>
      <c r="JLG49" s="477"/>
      <c r="JLH49" s="477"/>
      <c r="JLI49" s="477"/>
      <c r="JLJ49" s="477" t="s">
        <v>25</v>
      </c>
      <c r="JLK49" s="477"/>
      <c r="JLL49" s="477"/>
      <c r="JLM49" s="477"/>
      <c r="JLN49" s="477"/>
      <c r="JLO49" s="477"/>
      <c r="JLP49" s="477"/>
      <c r="JLQ49" s="477"/>
      <c r="JLR49" s="477"/>
      <c r="JLS49" s="477"/>
      <c r="JLT49" s="477"/>
      <c r="JLU49" s="477"/>
      <c r="JLV49" s="477"/>
      <c r="JLW49" s="477"/>
      <c r="JLX49" s="477"/>
      <c r="JLY49" s="477"/>
      <c r="JLZ49" s="477" t="s">
        <v>25</v>
      </c>
      <c r="JMA49" s="477"/>
      <c r="JMB49" s="477"/>
      <c r="JMC49" s="477"/>
      <c r="JMD49" s="477"/>
      <c r="JME49" s="477"/>
      <c r="JMF49" s="477"/>
      <c r="JMG49" s="477"/>
      <c r="JMH49" s="477"/>
      <c r="JMI49" s="477"/>
      <c r="JMJ49" s="477"/>
      <c r="JMK49" s="477"/>
      <c r="JML49" s="477"/>
      <c r="JMM49" s="477"/>
      <c r="JMN49" s="477"/>
      <c r="JMO49" s="477"/>
      <c r="JMP49" s="477" t="s">
        <v>25</v>
      </c>
      <c r="JMQ49" s="477"/>
      <c r="JMR49" s="477"/>
      <c r="JMS49" s="477"/>
      <c r="JMT49" s="477"/>
      <c r="JMU49" s="477"/>
      <c r="JMV49" s="477"/>
      <c r="JMW49" s="477"/>
      <c r="JMX49" s="477"/>
      <c r="JMY49" s="477"/>
      <c r="JMZ49" s="477"/>
      <c r="JNA49" s="477"/>
      <c r="JNB49" s="477"/>
      <c r="JNC49" s="477"/>
      <c r="JND49" s="477"/>
      <c r="JNE49" s="477"/>
      <c r="JNF49" s="477" t="s">
        <v>25</v>
      </c>
      <c r="JNG49" s="477"/>
      <c r="JNH49" s="477"/>
      <c r="JNI49" s="477"/>
      <c r="JNJ49" s="477"/>
      <c r="JNK49" s="477"/>
      <c r="JNL49" s="477"/>
      <c r="JNM49" s="477"/>
      <c r="JNN49" s="477"/>
      <c r="JNO49" s="477"/>
      <c r="JNP49" s="477"/>
      <c r="JNQ49" s="477"/>
      <c r="JNR49" s="477"/>
      <c r="JNS49" s="477"/>
      <c r="JNT49" s="477"/>
      <c r="JNU49" s="477"/>
      <c r="JNV49" s="477" t="s">
        <v>25</v>
      </c>
      <c r="JNW49" s="477"/>
      <c r="JNX49" s="477"/>
      <c r="JNY49" s="477"/>
      <c r="JNZ49" s="477"/>
      <c r="JOA49" s="477"/>
      <c r="JOB49" s="477"/>
      <c r="JOC49" s="477"/>
      <c r="JOD49" s="477"/>
      <c r="JOE49" s="477"/>
      <c r="JOF49" s="477"/>
      <c r="JOG49" s="477"/>
      <c r="JOH49" s="477"/>
      <c r="JOI49" s="477"/>
      <c r="JOJ49" s="477"/>
      <c r="JOK49" s="477"/>
      <c r="JOL49" s="477" t="s">
        <v>25</v>
      </c>
      <c r="JOM49" s="477"/>
      <c r="JON49" s="477"/>
      <c r="JOO49" s="477"/>
      <c r="JOP49" s="477"/>
      <c r="JOQ49" s="477"/>
      <c r="JOR49" s="477"/>
      <c r="JOS49" s="477"/>
      <c r="JOT49" s="477"/>
      <c r="JOU49" s="477"/>
      <c r="JOV49" s="477"/>
      <c r="JOW49" s="477"/>
      <c r="JOX49" s="477"/>
      <c r="JOY49" s="477"/>
      <c r="JOZ49" s="477"/>
      <c r="JPA49" s="477"/>
      <c r="JPB49" s="477" t="s">
        <v>25</v>
      </c>
      <c r="JPC49" s="477"/>
      <c r="JPD49" s="477"/>
      <c r="JPE49" s="477"/>
      <c r="JPF49" s="477"/>
      <c r="JPG49" s="477"/>
      <c r="JPH49" s="477"/>
      <c r="JPI49" s="477"/>
      <c r="JPJ49" s="477"/>
      <c r="JPK49" s="477"/>
      <c r="JPL49" s="477"/>
      <c r="JPM49" s="477"/>
      <c r="JPN49" s="477"/>
      <c r="JPO49" s="477"/>
      <c r="JPP49" s="477"/>
      <c r="JPQ49" s="477"/>
      <c r="JPR49" s="477" t="s">
        <v>25</v>
      </c>
      <c r="JPS49" s="477"/>
      <c r="JPT49" s="477"/>
      <c r="JPU49" s="477"/>
      <c r="JPV49" s="477"/>
      <c r="JPW49" s="477"/>
      <c r="JPX49" s="477"/>
      <c r="JPY49" s="477"/>
      <c r="JPZ49" s="477"/>
      <c r="JQA49" s="477"/>
      <c r="JQB49" s="477"/>
      <c r="JQC49" s="477"/>
      <c r="JQD49" s="477"/>
      <c r="JQE49" s="477"/>
      <c r="JQF49" s="477"/>
      <c r="JQG49" s="477"/>
      <c r="JQH49" s="477" t="s">
        <v>25</v>
      </c>
      <c r="JQI49" s="477"/>
      <c r="JQJ49" s="477"/>
      <c r="JQK49" s="477"/>
      <c r="JQL49" s="477"/>
      <c r="JQM49" s="477"/>
      <c r="JQN49" s="477"/>
      <c r="JQO49" s="477"/>
      <c r="JQP49" s="477"/>
      <c r="JQQ49" s="477"/>
      <c r="JQR49" s="477"/>
      <c r="JQS49" s="477"/>
      <c r="JQT49" s="477"/>
      <c r="JQU49" s="477"/>
      <c r="JQV49" s="477"/>
      <c r="JQW49" s="477"/>
      <c r="JQX49" s="477" t="s">
        <v>25</v>
      </c>
      <c r="JQY49" s="477"/>
      <c r="JQZ49" s="477"/>
      <c r="JRA49" s="477"/>
      <c r="JRB49" s="477"/>
      <c r="JRC49" s="477"/>
      <c r="JRD49" s="477"/>
      <c r="JRE49" s="477"/>
      <c r="JRF49" s="477"/>
      <c r="JRG49" s="477"/>
      <c r="JRH49" s="477"/>
      <c r="JRI49" s="477"/>
      <c r="JRJ49" s="477"/>
      <c r="JRK49" s="477"/>
      <c r="JRL49" s="477"/>
      <c r="JRM49" s="477"/>
      <c r="JRN49" s="477" t="s">
        <v>25</v>
      </c>
      <c r="JRO49" s="477"/>
      <c r="JRP49" s="477"/>
      <c r="JRQ49" s="477"/>
      <c r="JRR49" s="477"/>
      <c r="JRS49" s="477"/>
      <c r="JRT49" s="477"/>
      <c r="JRU49" s="477"/>
      <c r="JRV49" s="477"/>
      <c r="JRW49" s="477"/>
      <c r="JRX49" s="477"/>
      <c r="JRY49" s="477"/>
      <c r="JRZ49" s="477"/>
      <c r="JSA49" s="477"/>
      <c r="JSB49" s="477"/>
      <c r="JSC49" s="477"/>
      <c r="JSD49" s="477" t="s">
        <v>25</v>
      </c>
      <c r="JSE49" s="477"/>
      <c r="JSF49" s="477"/>
      <c r="JSG49" s="477"/>
      <c r="JSH49" s="477"/>
      <c r="JSI49" s="477"/>
      <c r="JSJ49" s="477"/>
      <c r="JSK49" s="477"/>
      <c r="JSL49" s="477"/>
      <c r="JSM49" s="477"/>
      <c r="JSN49" s="477"/>
      <c r="JSO49" s="477"/>
      <c r="JSP49" s="477"/>
      <c r="JSQ49" s="477"/>
      <c r="JSR49" s="477"/>
      <c r="JSS49" s="477"/>
      <c r="JST49" s="477" t="s">
        <v>25</v>
      </c>
      <c r="JSU49" s="477"/>
      <c r="JSV49" s="477"/>
      <c r="JSW49" s="477"/>
      <c r="JSX49" s="477"/>
      <c r="JSY49" s="477"/>
      <c r="JSZ49" s="477"/>
      <c r="JTA49" s="477"/>
      <c r="JTB49" s="477"/>
      <c r="JTC49" s="477"/>
      <c r="JTD49" s="477"/>
      <c r="JTE49" s="477"/>
      <c r="JTF49" s="477"/>
      <c r="JTG49" s="477"/>
      <c r="JTH49" s="477"/>
      <c r="JTI49" s="477"/>
      <c r="JTJ49" s="477" t="s">
        <v>25</v>
      </c>
      <c r="JTK49" s="477"/>
      <c r="JTL49" s="477"/>
      <c r="JTM49" s="477"/>
      <c r="JTN49" s="477"/>
      <c r="JTO49" s="477"/>
      <c r="JTP49" s="477"/>
      <c r="JTQ49" s="477"/>
      <c r="JTR49" s="477"/>
      <c r="JTS49" s="477"/>
      <c r="JTT49" s="477"/>
      <c r="JTU49" s="477"/>
      <c r="JTV49" s="477"/>
      <c r="JTW49" s="477"/>
      <c r="JTX49" s="477"/>
      <c r="JTY49" s="477"/>
      <c r="JTZ49" s="477" t="s">
        <v>25</v>
      </c>
      <c r="JUA49" s="477"/>
      <c r="JUB49" s="477"/>
      <c r="JUC49" s="477"/>
      <c r="JUD49" s="477"/>
      <c r="JUE49" s="477"/>
      <c r="JUF49" s="477"/>
      <c r="JUG49" s="477"/>
      <c r="JUH49" s="477"/>
      <c r="JUI49" s="477"/>
      <c r="JUJ49" s="477"/>
      <c r="JUK49" s="477"/>
      <c r="JUL49" s="477"/>
      <c r="JUM49" s="477"/>
      <c r="JUN49" s="477"/>
      <c r="JUO49" s="477"/>
      <c r="JUP49" s="477" t="s">
        <v>25</v>
      </c>
      <c r="JUQ49" s="477"/>
      <c r="JUR49" s="477"/>
      <c r="JUS49" s="477"/>
      <c r="JUT49" s="477"/>
      <c r="JUU49" s="477"/>
      <c r="JUV49" s="477"/>
      <c r="JUW49" s="477"/>
      <c r="JUX49" s="477"/>
      <c r="JUY49" s="477"/>
      <c r="JUZ49" s="477"/>
      <c r="JVA49" s="477"/>
      <c r="JVB49" s="477"/>
      <c r="JVC49" s="477"/>
      <c r="JVD49" s="477"/>
      <c r="JVE49" s="477"/>
      <c r="JVF49" s="477" t="s">
        <v>25</v>
      </c>
      <c r="JVG49" s="477"/>
      <c r="JVH49" s="477"/>
      <c r="JVI49" s="477"/>
      <c r="JVJ49" s="477"/>
      <c r="JVK49" s="477"/>
      <c r="JVL49" s="477"/>
      <c r="JVM49" s="477"/>
      <c r="JVN49" s="477"/>
      <c r="JVO49" s="477"/>
      <c r="JVP49" s="477"/>
      <c r="JVQ49" s="477"/>
      <c r="JVR49" s="477"/>
      <c r="JVS49" s="477"/>
      <c r="JVT49" s="477"/>
      <c r="JVU49" s="477"/>
      <c r="JVV49" s="477" t="s">
        <v>25</v>
      </c>
      <c r="JVW49" s="477"/>
      <c r="JVX49" s="477"/>
      <c r="JVY49" s="477"/>
      <c r="JVZ49" s="477"/>
      <c r="JWA49" s="477"/>
      <c r="JWB49" s="477"/>
      <c r="JWC49" s="477"/>
      <c r="JWD49" s="477"/>
      <c r="JWE49" s="477"/>
      <c r="JWF49" s="477"/>
      <c r="JWG49" s="477"/>
      <c r="JWH49" s="477"/>
      <c r="JWI49" s="477"/>
      <c r="JWJ49" s="477"/>
      <c r="JWK49" s="477"/>
      <c r="JWL49" s="477" t="s">
        <v>25</v>
      </c>
      <c r="JWM49" s="477"/>
      <c r="JWN49" s="477"/>
      <c r="JWO49" s="477"/>
      <c r="JWP49" s="477"/>
      <c r="JWQ49" s="477"/>
      <c r="JWR49" s="477"/>
      <c r="JWS49" s="477"/>
      <c r="JWT49" s="477"/>
      <c r="JWU49" s="477"/>
      <c r="JWV49" s="477"/>
      <c r="JWW49" s="477"/>
      <c r="JWX49" s="477"/>
      <c r="JWY49" s="477"/>
      <c r="JWZ49" s="477"/>
      <c r="JXA49" s="477"/>
      <c r="JXB49" s="477" t="s">
        <v>25</v>
      </c>
      <c r="JXC49" s="477"/>
      <c r="JXD49" s="477"/>
      <c r="JXE49" s="477"/>
      <c r="JXF49" s="477"/>
      <c r="JXG49" s="477"/>
      <c r="JXH49" s="477"/>
      <c r="JXI49" s="477"/>
      <c r="JXJ49" s="477"/>
      <c r="JXK49" s="477"/>
      <c r="JXL49" s="477"/>
      <c r="JXM49" s="477"/>
      <c r="JXN49" s="477"/>
      <c r="JXO49" s="477"/>
      <c r="JXP49" s="477"/>
      <c r="JXQ49" s="477"/>
      <c r="JXR49" s="477" t="s">
        <v>25</v>
      </c>
      <c r="JXS49" s="477"/>
      <c r="JXT49" s="477"/>
      <c r="JXU49" s="477"/>
      <c r="JXV49" s="477"/>
      <c r="JXW49" s="477"/>
      <c r="JXX49" s="477"/>
      <c r="JXY49" s="477"/>
      <c r="JXZ49" s="477"/>
      <c r="JYA49" s="477"/>
      <c r="JYB49" s="477"/>
      <c r="JYC49" s="477"/>
      <c r="JYD49" s="477"/>
      <c r="JYE49" s="477"/>
      <c r="JYF49" s="477"/>
      <c r="JYG49" s="477"/>
      <c r="JYH49" s="477" t="s">
        <v>25</v>
      </c>
      <c r="JYI49" s="477"/>
      <c r="JYJ49" s="477"/>
      <c r="JYK49" s="477"/>
      <c r="JYL49" s="477"/>
      <c r="JYM49" s="477"/>
      <c r="JYN49" s="477"/>
      <c r="JYO49" s="477"/>
      <c r="JYP49" s="477"/>
      <c r="JYQ49" s="477"/>
      <c r="JYR49" s="477"/>
      <c r="JYS49" s="477"/>
      <c r="JYT49" s="477"/>
      <c r="JYU49" s="477"/>
      <c r="JYV49" s="477"/>
      <c r="JYW49" s="477"/>
      <c r="JYX49" s="477" t="s">
        <v>25</v>
      </c>
      <c r="JYY49" s="477"/>
      <c r="JYZ49" s="477"/>
      <c r="JZA49" s="477"/>
      <c r="JZB49" s="477"/>
      <c r="JZC49" s="477"/>
      <c r="JZD49" s="477"/>
      <c r="JZE49" s="477"/>
      <c r="JZF49" s="477"/>
      <c r="JZG49" s="477"/>
      <c r="JZH49" s="477"/>
      <c r="JZI49" s="477"/>
      <c r="JZJ49" s="477"/>
      <c r="JZK49" s="477"/>
      <c r="JZL49" s="477"/>
      <c r="JZM49" s="477"/>
      <c r="JZN49" s="477" t="s">
        <v>25</v>
      </c>
      <c r="JZO49" s="477"/>
      <c r="JZP49" s="477"/>
      <c r="JZQ49" s="477"/>
      <c r="JZR49" s="477"/>
      <c r="JZS49" s="477"/>
      <c r="JZT49" s="477"/>
      <c r="JZU49" s="477"/>
      <c r="JZV49" s="477"/>
      <c r="JZW49" s="477"/>
      <c r="JZX49" s="477"/>
      <c r="JZY49" s="477"/>
      <c r="JZZ49" s="477"/>
      <c r="KAA49" s="477"/>
      <c r="KAB49" s="477"/>
      <c r="KAC49" s="477"/>
      <c r="KAD49" s="477" t="s">
        <v>25</v>
      </c>
      <c r="KAE49" s="477"/>
      <c r="KAF49" s="477"/>
      <c r="KAG49" s="477"/>
      <c r="KAH49" s="477"/>
      <c r="KAI49" s="477"/>
      <c r="KAJ49" s="477"/>
      <c r="KAK49" s="477"/>
      <c r="KAL49" s="477"/>
      <c r="KAM49" s="477"/>
      <c r="KAN49" s="477"/>
      <c r="KAO49" s="477"/>
      <c r="KAP49" s="477"/>
      <c r="KAQ49" s="477"/>
      <c r="KAR49" s="477"/>
      <c r="KAS49" s="477"/>
      <c r="KAT49" s="477" t="s">
        <v>25</v>
      </c>
      <c r="KAU49" s="477"/>
      <c r="KAV49" s="477"/>
      <c r="KAW49" s="477"/>
      <c r="KAX49" s="477"/>
      <c r="KAY49" s="477"/>
      <c r="KAZ49" s="477"/>
      <c r="KBA49" s="477"/>
      <c r="KBB49" s="477"/>
      <c r="KBC49" s="477"/>
      <c r="KBD49" s="477"/>
      <c r="KBE49" s="477"/>
      <c r="KBF49" s="477"/>
      <c r="KBG49" s="477"/>
      <c r="KBH49" s="477"/>
      <c r="KBI49" s="477"/>
      <c r="KBJ49" s="477" t="s">
        <v>25</v>
      </c>
      <c r="KBK49" s="477"/>
      <c r="KBL49" s="477"/>
      <c r="KBM49" s="477"/>
      <c r="KBN49" s="477"/>
      <c r="KBO49" s="477"/>
      <c r="KBP49" s="477"/>
      <c r="KBQ49" s="477"/>
      <c r="KBR49" s="477"/>
      <c r="KBS49" s="477"/>
      <c r="KBT49" s="477"/>
      <c r="KBU49" s="477"/>
      <c r="KBV49" s="477"/>
      <c r="KBW49" s="477"/>
      <c r="KBX49" s="477"/>
      <c r="KBY49" s="477"/>
      <c r="KBZ49" s="477" t="s">
        <v>25</v>
      </c>
      <c r="KCA49" s="477"/>
      <c r="KCB49" s="477"/>
      <c r="KCC49" s="477"/>
      <c r="KCD49" s="477"/>
      <c r="KCE49" s="477"/>
      <c r="KCF49" s="477"/>
      <c r="KCG49" s="477"/>
      <c r="KCH49" s="477"/>
      <c r="KCI49" s="477"/>
      <c r="KCJ49" s="477"/>
      <c r="KCK49" s="477"/>
      <c r="KCL49" s="477"/>
      <c r="KCM49" s="477"/>
      <c r="KCN49" s="477"/>
      <c r="KCO49" s="477"/>
      <c r="KCP49" s="477" t="s">
        <v>25</v>
      </c>
      <c r="KCQ49" s="477"/>
      <c r="KCR49" s="477"/>
      <c r="KCS49" s="477"/>
      <c r="KCT49" s="477"/>
      <c r="KCU49" s="477"/>
      <c r="KCV49" s="477"/>
      <c r="KCW49" s="477"/>
      <c r="KCX49" s="477"/>
      <c r="KCY49" s="477"/>
      <c r="KCZ49" s="477"/>
      <c r="KDA49" s="477"/>
      <c r="KDB49" s="477"/>
      <c r="KDC49" s="477"/>
      <c r="KDD49" s="477"/>
      <c r="KDE49" s="477"/>
      <c r="KDF49" s="477" t="s">
        <v>25</v>
      </c>
      <c r="KDG49" s="477"/>
      <c r="KDH49" s="477"/>
      <c r="KDI49" s="477"/>
      <c r="KDJ49" s="477"/>
      <c r="KDK49" s="477"/>
      <c r="KDL49" s="477"/>
      <c r="KDM49" s="477"/>
      <c r="KDN49" s="477"/>
      <c r="KDO49" s="477"/>
      <c r="KDP49" s="477"/>
      <c r="KDQ49" s="477"/>
      <c r="KDR49" s="477"/>
      <c r="KDS49" s="477"/>
      <c r="KDT49" s="477"/>
      <c r="KDU49" s="477"/>
      <c r="KDV49" s="477" t="s">
        <v>25</v>
      </c>
      <c r="KDW49" s="477"/>
      <c r="KDX49" s="477"/>
      <c r="KDY49" s="477"/>
      <c r="KDZ49" s="477"/>
      <c r="KEA49" s="477"/>
      <c r="KEB49" s="477"/>
      <c r="KEC49" s="477"/>
      <c r="KED49" s="477"/>
      <c r="KEE49" s="477"/>
      <c r="KEF49" s="477"/>
      <c r="KEG49" s="477"/>
      <c r="KEH49" s="477"/>
      <c r="KEI49" s="477"/>
      <c r="KEJ49" s="477"/>
      <c r="KEK49" s="477"/>
      <c r="KEL49" s="477" t="s">
        <v>25</v>
      </c>
      <c r="KEM49" s="477"/>
      <c r="KEN49" s="477"/>
      <c r="KEO49" s="477"/>
      <c r="KEP49" s="477"/>
      <c r="KEQ49" s="477"/>
      <c r="KER49" s="477"/>
      <c r="KES49" s="477"/>
      <c r="KET49" s="477"/>
      <c r="KEU49" s="477"/>
      <c r="KEV49" s="477"/>
      <c r="KEW49" s="477"/>
      <c r="KEX49" s="477"/>
      <c r="KEY49" s="477"/>
      <c r="KEZ49" s="477"/>
      <c r="KFA49" s="477"/>
      <c r="KFB49" s="477" t="s">
        <v>25</v>
      </c>
      <c r="KFC49" s="477"/>
      <c r="KFD49" s="477"/>
      <c r="KFE49" s="477"/>
      <c r="KFF49" s="477"/>
      <c r="KFG49" s="477"/>
      <c r="KFH49" s="477"/>
      <c r="KFI49" s="477"/>
      <c r="KFJ49" s="477"/>
      <c r="KFK49" s="477"/>
      <c r="KFL49" s="477"/>
      <c r="KFM49" s="477"/>
      <c r="KFN49" s="477"/>
      <c r="KFO49" s="477"/>
      <c r="KFP49" s="477"/>
      <c r="KFQ49" s="477"/>
      <c r="KFR49" s="477" t="s">
        <v>25</v>
      </c>
      <c r="KFS49" s="477"/>
      <c r="KFT49" s="477"/>
      <c r="KFU49" s="477"/>
      <c r="KFV49" s="477"/>
      <c r="KFW49" s="477"/>
      <c r="KFX49" s="477"/>
      <c r="KFY49" s="477"/>
      <c r="KFZ49" s="477"/>
      <c r="KGA49" s="477"/>
      <c r="KGB49" s="477"/>
      <c r="KGC49" s="477"/>
      <c r="KGD49" s="477"/>
      <c r="KGE49" s="477"/>
      <c r="KGF49" s="477"/>
      <c r="KGG49" s="477"/>
      <c r="KGH49" s="477" t="s">
        <v>25</v>
      </c>
      <c r="KGI49" s="477"/>
      <c r="KGJ49" s="477"/>
      <c r="KGK49" s="477"/>
      <c r="KGL49" s="477"/>
      <c r="KGM49" s="477"/>
      <c r="KGN49" s="477"/>
      <c r="KGO49" s="477"/>
      <c r="KGP49" s="477"/>
      <c r="KGQ49" s="477"/>
      <c r="KGR49" s="477"/>
      <c r="KGS49" s="477"/>
      <c r="KGT49" s="477"/>
      <c r="KGU49" s="477"/>
      <c r="KGV49" s="477"/>
      <c r="KGW49" s="477"/>
      <c r="KGX49" s="477" t="s">
        <v>25</v>
      </c>
      <c r="KGY49" s="477"/>
      <c r="KGZ49" s="477"/>
      <c r="KHA49" s="477"/>
      <c r="KHB49" s="477"/>
      <c r="KHC49" s="477"/>
      <c r="KHD49" s="477"/>
      <c r="KHE49" s="477"/>
      <c r="KHF49" s="477"/>
      <c r="KHG49" s="477"/>
      <c r="KHH49" s="477"/>
      <c r="KHI49" s="477"/>
      <c r="KHJ49" s="477"/>
      <c r="KHK49" s="477"/>
      <c r="KHL49" s="477"/>
      <c r="KHM49" s="477"/>
      <c r="KHN49" s="477" t="s">
        <v>25</v>
      </c>
      <c r="KHO49" s="477"/>
      <c r="KHP49" s="477"/>
      <c r="KHQ49" s="477"/>
      <c r="KHR49" s="477"/>
      <c r="KHS49" s="477"/>
      <c r="KHT49" s="477"/>
      <c r="KHU49" s="477"/>
      <c r="KHV49" s="477"/>
      <c r="KHW49" s="477"/>
      <c r="KHX49" s="477"/>
      <c r="KHY49" s="477"/>
      <c r="KHZ49" s="477"/>
      <c r="KIA49" s="477"/>
      <c r="KIB49" s="477"/>
      <c r="KIC49" s="477"/>
      <c r="KID49" s="477" t="s">
        <v>25</v>
      </c>
      <c r="KIE49" s="477"/>
      <c r="KIF49" s="477"/>
      <c r="KIG49" s="477"/>
      <c r="KIH49" s="477"/>
      <c r="KII49" s="477"/>
      <c r="KIJ49" s="477"/>
      <c r="KIK49" s="477"/>
      <c r="KIL49" s="477"/>
      <c r="KIM49" s="477"/>
      <c r="KIN49" s="477"/>
      <c r="KIO49" s="477"/>
      <c r="KIP49" s="477"/>
      <c r="KIQ49" s="477"/>
      <c r="KIR49" s="477"/>
      <c r="KIS49" s="477"/>
      <c r="KIT49" s="477" t="s">
        <v>25</v>
      </c>
      <c r="KIU49" s="477"/>
      <c r="KIV49" s="477"/>
      <c r="KIW49" s="477"/>
      <c r="KIX49" s="477"/>
      <c r="KIY49" s="477"/>
      <c r="KIZ49" s="477"/>
      <c r="KJA49" s="477"/>
      <c r="KJB49" s="477"/>
      <c r="KJC49" s="477"/>
      <c r="KJD49" s="477"/>
      <c r="KJE49" s="477"/>
      <c r="KJF49" s="477"/>
      <c r="KJG49" s="477"/>
      <c r="KJH49" s="477"/>
      <c r="KJI49" s="477"/>
      <c r="KJJ49" s="477" t="s">
        <v>25</v>
      </c>
      <c r="KJK49" s="477"/>
      <c r="KJL49" s="477"/>
      <c r="KJM49" s="477"/>
      <c r="KJN49" s="477"/>
      <c r="KJO49" s="477"/>
      <c r="KJP49" s="477"/>
      <c r="KJQ49" s="477"/>
      <c r="KJR49" s="477"/>
      <c r="KJS49" s="477"/>
      <c r="KJT49" s="477"/>
      <c r="KJU49" s="477"/>
      <c r="KJV49" s="477"/>
      <c r="KJW49" s="477"/>
      <c r="KJX49" s="477"/>
      <c r="KJY49" s="477"/>
      <c r="KJZ49" s="477" t="s">
        <v>25</v>
      </c>
      <c r="KKA49" s="477"/>
      <c r="KKB49" s="477"/>
      <c r="KKC49" s="477"/>
      <c r="KKD49" s="477"/>
      <c r="KKE49" s="477"/>
      <c r="KKF49" s="477"/>
      <c r="KKG49" s="477"/>
      <c r="KKH49" s="477"/>
      <c r="KKI49" s="477"/>
      <c r="KKJ49" s="477"/>
      <c r="KKK49" s="477"/>
      <c r="KKL49" s="477"/>
      <c r="KKM49" s="477"/>
      <c r="KKN49" s="477"/>
      <c r="KKO49" s="477"/>
      <c r="KKP49" s="477" t="s">
        <v>25</v>
      </c>
      <c r="KKQ49" s="477"/>
      <c r="KKR49" s="477"/>
      <c r="KKS49" s="477"/>
      <c r="KKT49" s="477"/>
      <c r="KKU49" s="477"/>
      <c r="KKV49" s="477"/>
      <c r="KKW49" s="477"/>
      <c r="KKX49" s="477"/>
      <c r="KKY49" s="477"/>
      <c r="KKZ49" s="477"/>
      <c r="KLA49" s="477"/>
      <c r="KLB49" s="477"/>
      <c r="KLC49" s="477"/>
      <c r="KLD49" s="477"/>
      <c r="KLE49" s="477"/>
      <c r="KLF49" s="477" t="s">
        <v>25</v>
      </c>
      <c r="KLG49" s="477"/>
      <c r="KLH49" s="477"/>
      <c r="KLI49" s="477"/>
      <c r="KLJ49" s="477"/>
      <c r="KLK49" s="477"/>
      <c r="KLL49" s="477"/>
      <c r="KLM49" s="477"/>
      <c r="KLN49" s="477"/>
      <c r="KLO49" s="477"/>
      <c r="KLP49" s="477"/>
      <c r="KLQ49" s="477"/>
      <c r="KLR49" s="477"/>
      <c r="KLS49" s="477"/>
      <c r="KLT49" s="477"/>
      <c r="KLU49" s="477"/>
      <c r="KLV49" s="477" t="s">
        <v>25</v>
      </c>
      <c r="KLW49" s="477"/>
      <c r="KLX49" s="477"/>
      <c r="KLY49" s="477"/>
      <c r="KLZ49" s="477"/>
      <c r="KMA49" s="477"/>
      <c r="KMB49" s="477"/>
      <c r="KMC49" s="477"/>
      <c r="KMD49" s="477"/>
      <c r="KME49" s="477"/>
      <c r="KMF49" s="477"/>
      <c r="KMG49" s="477"/>
      <c r="KMH49" s="477"/>
      <c r="KMI49" s="477"/>
      <c r="KMJ49" s="477"/>
      <c r="KMK49" s="477"/>
      <c r="KML49" s="477" t="s">
        <v>25</v>
      </c>
      <c r="KMM49" s="477"/>
      <c r="KMN49" s="477"/>
      <c r="KMO49" s="477"/>
      <c r="KMP49" s="477"/>
      <c r="KMQ49" s="477"/>
      <c r="KMR49" s="477"/>
      <c r="KMS49" s="477"/>
      <c r="KMT49" s="477"/>
      <c r="KMU49" s="477"/>
      <c r="KMV49" s="477"/>
      <c r="KMW49" s="477"/>
      <c r="KMX49" s="477"/>
      <c r="KMY49" s="477"/>
      <c r="KMZ49" s="477"/>
      <c r="KNA49" s="477"/>
      <c r="KNB49" s="477" t="s">
        <v>25</v>
      </c>
      <c r="KNC49" s="477"/>
      <c r="KND49" s="477"/>
      <c r="KNE49" s="477"/>
      <c r="KNF49" s="477"/>
      <c r="KNG49" s="477"/>
      <c r="KNH49" s="477"/>
      <c r="KNI49" s="477"/>
      <c r="KNJ49" s="477"/>
      <c r="KNK49" s="477"/>
      <c r="KNL49" s="477"/>
      <c r="KNM49" s="477"/>
      <c r="KNN49" s="477"/>
      <c r="KNO49" s="477"/>
      <c r="KNP49" s="477"/>
      <c r="KNQ49" s="477"/>
      <c r="KNR49" s="477" t="s">
        <v>25</v>
      </c>
      <c r="KNS49" s="477"/>
      <c r="KNT49" s="477"/>
      <c r="KNU49" s="477"/>
      <c r="KNV49" s="477"/>
      <c r="KNW49" s="477"/>
      <c r="KNX49" s="477"/>
      <c r="KNY49" s="477"/>
      <c r="KNZ49" s="477"/>
      <c r="KOA49" s="477"/>
      <c r="KOB49" s="477"/>
      <c r="KOC49" s="477"/>
      <c r="KOD49" s="477"/>
      <c r="KOE49" s="477"/>
      <c r="KOF49" s="477"/>
      <c r="KOG49" s="477"/>
      <c r="KOH49" s="477" t="s">
        <v>25</v>
      </c>
      <c r="KOI49" s="477"/>
      <c r="KOJ49" s="477"/>
      <c r="KOK49" s="477"/>
      <c r="KOL49" s="477"/>
      <c r="KOM49" s="477"/>
      <c r="KON49" s="477"/>
      <c r="KOO49" s="477"/>
      <c r="KOP49" s="477"/>
      <c r="KOQ49" s="477"/>
      <c r="KOR49" s="477"/>
      <c r="KOS49" s="477"/>
      <c r="KOT49" s="477"/>
      <c r="KOU49" s="477"/>
      <c r="KOV49" s="477"/>
      <c r="KOW49" s="477"/>
      <c r="KOX49" s="477" t="s">
        <v>25</v>
      </c>
      <c r="KOY49" s="477"/>
      <c r="KOZ49" s="477"/>
      <c r="KPA49" s="477"/>
      <c r="KPB49" s="477"/>
      <c r="KPC49" s="477"/>
      <c r="KPD49" s="477"/>
      <c r="KPE49" s="477"/>
      <c r="KPF49" s="477"/>
      <c r="KPG49" s="477"/>
      <c r="KPH49" s="477"/>
      <c r="KPI49" s="477"/>
      <c r="KPJ49" s="477"/>
      <c r="KPK49" s="477"/>
      <c r="KPL49" s="477"/>
      <c r="KPM49" s="477"/>
      <c r="KPN49" s="477" t="s">
        <v>25</v>
      </c>
      <c r="KPO49" s="477"/>
      <c r="KPP49" s="477"/>
      <c r="KPQ49" s="477"/>
      <c r="KPR49" s="477"/>
      <c r="KPS49" s="477"/>
      <c r="KPT49" s="477"/>
      <c r="KPU49" s="477"/>
      <c r="KPV49" s="477"/>
      <c r="KPW49" s="477"/>
      <c r="KPX49" s="477"/>
      <c r="KPY49" s="477"/>
      <c r="KPZ49" s="477"/>
      <c r="KQA49" s="477"/>
      <c r="KQB49" s="477"/>
      <c r="KQC49" s="477"/>
      <c r="KQD49" s="477" t="s">
        <v>25</v>
      </c>
      <c r="KQE49" s="477"/>
      <c r="KQF49" s="477"/>
      <c r="KQG49" s="477"/>
      <c r="KQH49" s="477"/>
      <c r="KQI49" s="477"/>
      <c r="KQJ49" s="477"/>
      <c r="KQK49" s="477"/>
      <c r="KQL49" s="477"/>
      <c r="KQM49" s="477"/>
      <c r="KQN49" s="477"/>
      <c r="KQO49" s="477"/>
      <c r="KQP49" s="477"/>
      <c r="KQQ49" s="477"/>
      <c r="KQR49" s="477"/>
      <c r="KQS49" s="477"/>
      <c r="KQT49" s="477" t="s">
        <v>25</v>
      </c>
      <c r="KQU49" s="477"/>
      <c r="KQV49" s="477"/>
      <c r="KQW49" s="477"/>
      <c r="KQX49" s="477"/>
      <c r="KQY49" s="477"/>
      <c r="KQZ49" s="477"/>
      <c r="KRA49" s="477"/>
      <c r="KRB49" s="477"/>
      <c r="KRC49" s="477"/>
      <c r="KRD49" s="477"/>
      <c r="KRE49" s="477"/>
      <c r="KRF49" s="477"/>
      <c r="KRG49" s="477"/>
      <c r="KRH49" s="477"/>
      <c r="KRI49" s="477"/>
      <c r="KRJ49" s="477" t="s">
        <v>25</v>
      </c>
      <c r="KRK49" s="477"/>
      <c r="KRL49" s="477"/>
      <c r="KRM49" s="477"/>
      <c r="KRN49" s="477"/>
      <c r="KRO49" s="477"/>
      <c r="KRP49" s="477"/>
      <c r="KRQ49" s="477"/>
      <c r="KRR49" s="477"/>
      <c r="KRS49" s="477"/>
      <c r="KRT49" s="477"/>
      <c r="KRU49" s="477"/>
      <c r="KRV49" s="477"/>
      <c r="KRW49" s="477"/>
      <c r="KRX49" s="477"/>
      <c r="KRY49" s="477"/>
      <c r="KRZ49" s="477" t="s">
        <v>25</v>
      </c>
      <c r="KSA49" s="477"/>
      <c r="KSB49" s="477"/>
      <c r="KSC49" s="477"/>
      <c r="KSD49" s="477"/>
      <c r="KSE49" s="477"/>
      <c r="KSF49" s="477"/>
      <c r="KSG49" s="477"/>
      <c r="KSH49" s="477"/>
      <c r="KSI49" s="477"/>
      <c r="KSJ49" s="477"/>
      <c r="KSK49" s="477"/>
      <c r="KSL49" s="477"/>
      <c r="KSM49" s="477"/>
      <c r="KSN49" s="477"/>
      <c r="KSO49" s="477"/>
      <c r="KSP49" s="477" t="s">
        <v>25</v>
      </c>
      <c r="KSQ49" s="477"/>
      <c r="KSR49" s="477"/>
      <c r="KSS49" s="477"/>
      <c r="KST49" s="477"/>
      <c r="KSU49" s="477"/>
      <c r="KSV49" s="477"/>
      <c r="KSW49" s="477"/>
      <c r="KSX49" s="477"/>
      <c r="KSY49" s="477"/>
      <c r="KSZ49" s="477"/>
      <c r="KTA49" s="477"/>
      <c r="KTB49" s="477"/>
      <c r="KTC49" s="477"/>
      <c r="KTD49" s="477"/>
      <c r="KTE49" s="477"/>
      <c r="KTF49" s="477" t="s">
        <v>25</v>
      </c>
      <c r="KTG49" s="477"/>
      <c r="KTH49" s="477"/>
      <c r="KTI49" s="477"/>
      <c r="KTJ49" s="477"/>
      <c r="KTK49" s="477"/>
      <c r="KTL49" s="477"/>
      <c r="KTM49" s="477"/>
      <c r="KTN49" s="477"/>
      <c r="KTO49" s="477"/>
      <c r="KTP49" s="477"/>
      <c r="KTQ49" s="477"/>
      <c r="KTR49" s="477"/>
      <c r="KTS49" s="477"/>
      <c r="KTT49" s="477"/>
      <c r="KTU49" s="477"/>
      <c r="KTV49" s="477" t="s">
        <v>25</v>
      </c>
      <c r="KTW49" s="477"/>
      <c r="KTX49" s="477"/>
      <c r="KTY49" s="477"/>
      <c r="KTZ49" s="477"/>
      <c r="KUA49" s="477"/>
      <c r="KUB49" s="477"/>
      <c r="KUC49" s="477"/>
      <c r="KUD49" s="477"/>
      <c r="KUE49" s="477"/>
      <c r="KUF49" s="477"/>
      <c r="KUG49" s="477"/>
      <c r="KUH49" s="477"/>
      <c r="KUI49" s="477"/>
      <c r="KUJ49" s="477"/>
      <c r="KUK49" s="477"/>
      <c r="KUL49" s="477" t="s">
        <v>25</v>
      </c>
      <c r="KUM49" s="477"/>
      <c r="KUN49" s="477"/>
      <c r="KUO49" s="477"/>
      <c r="KUP49" s="477"/>
      <c r="KUQ49" s="477"/>
      <c r="KUR49" s="477"/>
      <c r="KUS49" s="477"/>
      <c r="KUT49" s="477"/>
      <c r="KUU49" s="477"/>
      <c r="KUV49" s="477"/>
      <c r="KUW49" s="477"/>
      <c r="KUX49" s="477"/>
      <c r="KUY49" s="477"/>
      <c r="KUZ49" s="477"/>
      <c r="KVA49" s="477"/>
      <c r="KVB49" s="477" t="s">
        <v>25</v>
      </c>
      <c r="KVC49" s="477"/>
      <c r="KVD49" s="477"/>
      <c r="KVE49" s="477"/>
      <c r="KVF49" s="477"/>
      <c r="KVG49" s="477"/>
      <c r="KVH49" s="477"/>
      <c r="KVI49" s="477"/>
      <c r="KVJ49" s="477"/>
      <c r="KVK49" s="477"/>
      <c r="KVL49" s="477"/>
      <c r="KVM49" s="477"/>
      <c r="KVN49" s="477"/>
      <c r="KVO49" s="477"/>
      <c r="KVP49" s="477"/>
      <c r="KVQ49" s="477"/>
      <c r="KVR49" s="477" t="s">
        <v>25</v>
      </c>
      <c r="KVS49" s="477"/>
      <c r="KVT49" s="477"/>
      <c r="KVU49" s="477"/>
      <c r="KVV49" s="477"/>
      <c r="KVW49" s="477"/>
      <c r="KVX49" s="477"/>
      <c r="KVY49" s="477"/>
      <c r="KVZ49" s="477"/>
      <c r="KWA49" s="477"/>
      <c r="KWB49" s="477"/>
      <c r="KWC49" s="477"/>
      <c r="KWD49" s="477"/>
      <c r="KWE49" s="477"/>
      <c r="KWF49" s="477"/>
      <c r="KWG49" s="477"/>
      <c r="KWH49" s="477" t="s">
        <v>25</v>
      </c>
      <c r="KWI49" s="477"/>
      <c r="KWJ49" s="477"/>
      <c r="KWK49" s="477"/>
      <c r="KWL49" s="477"/>
      <c r="KWM49" s="477"/>
      <c r="KWN49" s="477"/>
      <c r="KWO49" s="477"/>
      <c r="KWP49" s="477"/>
      <c r="KWQ49" s="477"/>
      <c r="KWR49" s="477"/>
      <c r="KWS49" s="477"/>
      <c r="KWT49" s="477"/>
      <c r="KWU49" s="477"/>
      <c r="KWV49" s="477"/>
      <c r="KWW49" s="477"/>
      <c r="KWX49" s="477" t="s">
        <v>25</v>
      </c>
      <c r="KWY49" s="477"/>
      <c r="KWZ49" s="477"/>
      <c r="KXA49" s="477"/>
      <c r="KXB49" s="477"/>
      <c r="KXC49" s="477"/>
      <c r="KXD49" s="477"/>
      <c r="KXE49" s="477"/>
      <c r="KXF49" s="477"/>
      <c r="KXG49" s="477"/>
      <c r="KXH49" s="477"/>
      <c r="KXI49" s="477"/>
      <c r="KXJ49" s="477"/>
      <c r="KXK49" s="477"/>
      <c r="KXL49" s="477"/>
      <c r="KXM49" s="477"/>
      <c r="KXN49" s="477" t="s">
        <v>25</v>
      </c>
      <c r="KXO49" s="477"/>
      <c r="KXP49" s="477"/>
      <c r="KXQ49" s="477"/>
      <c r="KXR49" s="477"/>
      <c r="KXS49" s="477"/>
      <c r="KXT49" s="477"/>
      <c r="KXU49" s="477"/>
      <c r="KXV49" s="477"/>
      <c r="KXW49" s="477"/>
      <c r="KXX49" s="477"/>
      <c r="KXY49" s="477"/>
      <c r="KXZ49" s="477"/>
      <c r="KYA49" s="477"/>
      <c r="KYB49" s="477"/>
      <c r="KYC49" s="477"/>
      <c r="KYD49" s="477" t="s">
        <v>25</v>
      </c>
      <c r="KYE49" s="477"/>
      <c r="KYF49" s="477"/>
      <c r="KYG49" s="477"/>
      <c r="KYH49" s="477"/>
      <c r="KYI49" s="477"/>
      <c r="KYJ49" s="477"/>
      <c r="KYK49" s="477"/>
      <c r="KYL49" s="477"/>
      <c r="KYM49" s="477"/>
      <c r="KYN49" s="477"/>
      <c r="KYO49" s="477"/>
      <c r="KYP49" s="477"/>
      <c r="KYQ49" s="477"/>
      <c r="KYR49" s="477"/>
      <c r="KYS49" s="477"/>
      <c r="KYT49" s="477" t="s">
        <v>25</v>
      </c>
      <c r="KYU49" s="477"/>
      <c r="KYV49" s="477"/>
      <c r="KYW49" s="477"/>
      <c r="KYX49" s="477"/>
      <c r="KYY49" s="477"/>
      <c r="KYZ49" s="477"/>
      <c r="KZA49" s="477"/>
      <c r="KZB49" s="477"/>
      <c r="KZC49" s="477"/>
      <c r="KZD49" s="477"/>
      <c r="KZE49" s="477"/>
      <c r="KZF49" s="477"/>
      <c r="KZG49" s="477"/>
      <c r="KZH49" s="477"/>
      <c r="KZI49" s="477"/>
      <c r="KZJ49" s="477" t="s">
        <v>25</v>
      </c>
      <c r="KZK49" s="477"/>
      <c r="KZL49" s="477"/>
      <c r="KZM49" s="477"/>
      <c r="KZN49" s="477"/>
      <c r="KZO49" s="477"/>
      <c r="KZP49" s="477"/>
      <c r="KZQ49" s="477"/>
      <c r="KZR49" s="477"/>
      <c r="KZS49" s="477"/>
      <c r="KZT49" s="477"/>
      <c r="KZU49" s="477"/>
      <c r="KZV49" s="477"/>
      <c r="KZW49" s="477"/>
      <c r="KZX49" s="477"/>
      <c r="KZY49" s="477"/>
      <c r="KZZ49" s="477" t="s">
        <v>25</v>
      </c>
      <c r="LAA49" s="477"/>
      <c r="LAB49" s="477"/>
      <c r="LAC49" s="477"/>
      <c r="LAD49" s="477"/>
      <c r="LAE49" s="477"/>
      <c r="LAF49" s="477"/>
      <c r="LAG49" s="477"/>
      <c r="LAH49" s="477"/>
      <c r="LAI49" s="477"/>
      <c r="LAJ49" s="477"/>
      <c r="LAK49" s="477"/>
      <c r="LAL49" s="477"/>
      <c r="LAM49" s="477"/>
      <c r="LAN49" s="477"/>
      <c r="LAO49" s="477"/>
      <c r="LAP49" s="477" t="s">
        <v>25</v>
      </c>
      <c r="LAQ49" s="477"/>
      <c r="LAR49" s="477"/>
      <c r="LAS49" s="477"/>
      <c r="LAT49" s="477"/>
      <c r="LAU49" s="477"/>
      <c r="LAV49" s="477"/>
      <c r="LAW49" s="477"/>
      <c r="LAX49" s="477"/>
      <c r="LAY49" s="477"/>
      <c r="LAZ49" s="477"/>
      <c r="LBA49" s="477"/>
      <c r="LBB49" s="477"/>
      <c r="LBC49" s="477"/>
      <c r="LBD49" s="477"/>
      <c r="LBE49" s="477"/>
      <c r="LBF49" s="477" t="s">
        <v>25</v>
      </c>
      <c r="LBG49" s="477"/>
      <c r="LBH49" s="477"/>
      <c r="LBI49" s="477"/>
      <c r="LBJ49" s="477"/>
      <c r="LBK49" s="477"/>
      <c r="LBL49" s="477"/>
      <c r="LBM49" s="477"/>
      <c r="LBN49" s="477"/>
      <c r="LBO49" s="477"/>
      <c r="LBP49" s="477"/>
      <c r="LBQ49" s="477"/>
      <c r="LBR49" s="477"/>
      <c r="LBS49" s="477"/>
      <c r="LBT49" s="477"/>
      <c r="LBU49" s="477"/>
      <c r="LBV49" s="477" t="s">
        <v>25</v>
      </c>
      <c r="LBW49" s="477"/>
      <c r="LBX49" s="477"/>
      <c r="LBY49" s="477"/>
      <c r="LBZ49" s="477"/>
      <c r="LCA49" s="477"/>
      <c r="LCB49" s="477"/>
      <c r="LCC49" s="477"/>
      <c r="LCD49" s="477"/>
      <c r="LCE49" s="477"/>
      <c r="LCF49" s="477"/>
      <c r="LCG49" s="477"/>
      <c r="LCH49" s="477"/>
      <c r="LCI49" s="477"/>
      <c r="LCJ49" s="477"/>
      <c r="LCK49" s="477"/>
      <c r="LCL49" s="477" t="s">
        <v>25</v>
      </c>
      <c r="LCM49" s="477"/>
      <c r="LCN49" s="477"/>
      <c r="LCO49" s="477"/>
      <c r="LCP49" s="477"/>
      <c r="LCQ49" s="477"/>
      <c r="LCR49" s="477"/>
      <c r="LCS49" s="477"/>
      <c r="LCT49" s="477"/>
      <c r="LCU49" s="477"/>
      <c r="LCV49" s="477"/>
      <c r="LCW49" s="477"/>
      <c r="LCX49" s="477"/>
      <c r="LCY49" s="477"/>
      <c r="LCZ49" s="477"/>
      <c r="LDA49" s="477"/>
      <c r="LDB49" s="477" t="s">
        <v>25</v>
      </c>
      <c r="LDC49" s="477"/>
      <c r="LDD49" s="477"/>
      <c r="LDE49" s="477"/>
      <c r="LDF49" s="477"/>
      <c r="LDG49" s="477"/>
      <c r="LDH49" s="477"/>
      <c r="LDI49" s="477"/>
      <c r="LDJ49" s="477"/>
      <c r="LDK49" s="477"/>
      <c r="LDL49" s="477"/>
      <c r="LDM49" s="477"/>
      <c r="LDN49" s="477"/>
      <c r="LDO49" s="477"/>
      <c r="LDP49" s="477"/>
      <c r="LDQ49" s="477"/>
      <c r="LDR49" s="477" t="s">
        <v>25</v>
      </c>
      <c r="LDS49" s="477"/>
      <c r="LDT49" s="477"/>
      <c r="LDU49" s="477"/>
      <c r="LDV49" s="477"/>
      <c r="LDW49" s="477"/>
      <c r="LDX49" s="477"/>
      <c r="LDY49" s="477"/>
      <c r="LDZ49" s="477"/>
      <c r="LEA49" s="477"/>
      <c r="LEB49" s="477"/>
      <c r="LEC49" s="477"/>
      <c r="LED49" s="477"/>
      <c r="LEE49" s="477"/>
      <c r="LEF49" s="477"/>
      <c r="LEG49" s="477"/>
      <c r="LEH49" s="477" t="s">
        <v>25</v>
      </c>
      <c r="LEI49" s="477"/>
      <c r="LEJ49" s="477"/>
      <c r="LEK49" s="477"/>
      <c r="LEL49" s="477"/>
      <c r="LEM49" s="477"/>
      <c r="LEN49" s="477"/>
      <c r="LEO49" s="477"/>
      <c r="LEP49" s="477"/>
      <c r="LEQ49" s="477"/>
      <c r="LER49" s="477"/>
      <c r="LES49" s="477"/>
      <c r="LET49" s="477"/>
      <c r="LEU49" s="477"/>
      <c r="LEV49" s="477"/>
      <c r="LEW49" s="477"/>
      <c r="LEX49" s="477" t="s">
        <v>25</v>
      </c>
      <c r="LEY49" s="477"/>
      <c r="LEZ49" s="477"/>
      <c r="LFA49" s="477"/>
      <c r="LFB49" s="477"/>
      <c r="LFC49" s="477"/>
      <c r="LFD49" s="477"/>
      <c r="LFE49" s="477"/>
      <c r="LFF49" s="477"/>
      <c r="LFG49" s="477"/>
      <c r="LFH49" s="477"/>
      <c r="LFI49" s="477"/>
      <c r="LFJ49" s="477"/>
      <c r="LFK49" s="477"/>
      <c r="LFL49" s="477"/>
      <c r="LFM49" s="477"/>
      <c r="LFN49" s="477" t="s">
        <v>25</v>
      </c>
      <c r="LFO49" s="477"/>
      <c r="LFP49" s="477"/>
      <c r="LFQ49" s="477"/>
      <c r="LFR49" s="477"/>
      <c r="LFS49" s="477"/>
      <c r="LFT49" s="477"/>
      <c r="LFU49" s="477"/>
      <c r="LFV49" s="477"/>
      <c r="LFW49" s="477"/>
      <c r="LFX49" s="477"/>
      <c r="LFY49" s="477"/>
      <c r="LFZ49" s="477"/>
      <c r="LGA49" s="477"/>
      <c r="LGB49" s="477"/>
      <c r="LGC49" s="477"/>
      <c r="LGD49" s="477" t="s">
        <v>25</v>
      </c>
      <c r="LGE49" s="477"/>
      <c r="LGF49" s="477"/>
      <c r="LGG49" s="477"/>
      <c r="LGH49" s="477"/>
      <c r="LGI49" s="477"/>
      <c r="LGJ49" s="477"/>
      <c r="LGK49" s="477"/>
      <c r="LGL49" s="477"/>
      <c r="LGM49" s="477"/>
      <c r="LGN49" s="477"/>
      <c r="LGO49" s="477"/>
      <c r="LGP49" s="477"/>
      <c r="LGQ49" s="477"/>
      <c r="LGR49" s="477"/>
      <c r="LGS49" s="477"/>
      <c r="LGT49" s="477" t="s">
        <v>25</v>
      </c>
      <c r="LGU49" s="477"/>
      <c r="LGV49" s="477"/>
      <c r="LGW49" s="477"/>
      <c r="LGX49" s="477"/>
      <c r="LGY49" s="477"/>
      <c r="LGZ49" s="477"/>
      <c r="LHA49" s="477"/>
      <c r="LHB49" s="477"/>
      <c r="LHC49" s="477"/>
      <c r="LHD49" s="477"/>
      <c r="LHE49" s="477"/>
      <c r="LHF49" s="477"/>
      <c r="LHG49" s="477"/>
      <c r="LHH49" s="477"/>
      <c r="LHI49" s="477"/>
      <c r="LHJ49" s="477" t="s">
        <v>25</v>
      </c>
      <c r="LHK49" s="477"/>
      <c r="LHL49" s="477"/>
      <c r="LHM49" s="477"/>
      <c r="LHN49" s="477"/>
      <c r="LHO49" s="477"/>
      <c r="LHP49" s="477"/>
      <c r="LHQ49" s="477"/>
      <c r="LHR49" s="477"/>
      <c r="LHS49" s="477"/>
      <c r="LHT49" s="477"/>
      <c r="LHU49" s="477"/>
      <c r="LHV49" s="477"/>
      <c r="LHW49" s="477"/>
      <c r="LHX49" s="477"/>
      <c r="LHY49" s="477"/>
      <c r="LHZ49" s="477" t="s">
        <v>25</v>
      </c>
      <c r="LIA49" s="477"/>
      <c r="LIB49" s="477"/>
      <c r="LIC49" s="477"/>
      <c r="LID49" s="477"/>
      <c r="LIE49" s="477"/>
      <c r="LIF49" s="477"/>
      <c r="LIG49" s="477"/>
      <c r="LIH49" s="477"/>
      <c r="LII49" s="477"/>
      <c r="LIJ49" s="477"/>
      <c r="LIK49" s="477"/>
      <c r="LIL49" s="477"/>
      <c r="LIM49" s="477"/>
      <c r="LIN49" s="477"/>
      <c r="LIO49" s="477"/>
      <c r="LIP49" s="477" t="s">
        <v>25</v>
      </c>
      <c r="LIQ49" s="477"/>
      <c r="LIR49" s="477"/>
      <c r="LIS49" s="477"/>
      <c r="LIT49" s="477"/>
      <c r="LIU49" s="477"/>
      <c r="LIV49" s="477"/>
      <c r="LIW49" s="477"/>
      <c r="LIX49" s="477"/>
      <c r="LIY49" s="477"/>
      <c r="LIZ49" s="477"/>
      <c r="LJA49" s="477"/>
      <c r="LJB49" s="477"/>
      <c r="LJC49" s="477"/>
      <c r="LJD49" s="477"/>
      <c r="LJE49" s="477"/>
      <c r="LJF49" s="477" t="s">
        <v>25</v>
      </c>
      <c r="LJG49" s="477"/>
      <c r="LJH49" s="477"/>
      <c r="LJI49" s="477"/>
      <c r="LJJ49" s="477"/>
      <c r="LJK49" s="477"/>
      <c r="LJL49" s="477"/>
      <c r="LJM49" s="477"/>
      <c r="LJN49" s="477"/>
      <c r="LJO49" s="477"/>
      <c r="LJP49" s="477"/>
      <c r="LJQ49" s="477"/>
      <c r="LJR49" s="477"/>
      <c r="LJS49" s="477"/>
      <c r="LJT49" s="477"/>
      <c r="LJU49" s="477"/>
      <c r="LJV49" s="477" t="s">
        <v>25</v>
      </c>
      <c r="LJW49" s="477"/>
      <c r="LJX49" s="477"/>
      <c r="LJY49" s="477"/>
      <c r="LJZ49" s="477"/>
      <c r="LKA49" s="477"/>
      <c r="LKB49" s="477"/>
      <c r="LKC49" s="477"/>
      <c r="LKD49" s="477"/>
      <c r="LKE49" s="477"/>
      <c r="LKF49" s="477"/>
      <c r="LKG49" s="477"/>
      <c r="LKH49" s="477"/>
      <c r="LKI49" s="477"/>
      <c r="LKJ49" s="477"/>
      <c r="LKK49" s="477"/>
      <c r="LKL49" s="477" t="s">
        <v>25</v>
      </c>
      <c r="LKM49" s="477"/>
      <c r="LKN49" s="477"/>
      <c r="LKO49" s="477"/>
      <c r="LKP49" s="477"/>
      <c r="LKQ49" s="477"/>
      <c r="LKR49" s="477"/>
      <c r="LKS49" s="477"/>
      <c r="LKT49" s="477"/>
      <c r="LKU49" s="477"/>
      <c r="LKV49" s="477"/>
      <c r="LKW49" s="477"/>
      <c r="LKX49" s="477"/>
      <c r="LKY49" s="477"/>
      <c r="LKZ49" s="477"/>
      <c r="LLA49" s="477"/>
      <c r="LLB49" s="477" t="s">
        <v>25</v>
      </c>
      <c r="LLC49" s="477"/>
      <c r="LLD49" s="477"/>
      <c r="LLE49" s="477"/>
      <c r="LLF49" s="477"/>
      <c r="LLG49" s="477"/>
      <c r="LLH49" s="477"/>
      <c r="LLI49" s="477"/>
      <c r="LLJ49" s="477"/>
      <c r="LLK49" s="477"/>
      <c r="LLL49" s="477"/>
      <c r="LLM49" s="477"/>
      <c r="LLN49" s="477"/>
      <c r="LLO49" s="477"/>
      <c r="LLP49" s="477"/>
      <c r="LLQ49" s="477"/>
      <c r="LLR49" s="477" t="s">
        <v>25</v>
      </c>
      <c r="LLS49" s="477"/>
      <c r="LLT49" s="477"/>
      <c r="LLU49" s="477"/>
      <c r="LLV49" s="477"/>
      <c r="LLW49" s="477"/>
      <c r="LLX49" s="477"/>
      <c r="LLY49" s="477"/>
      <c r="LLZ49" s="477"/>
      <c r="LMA49" s="477"/>
      <c r="LMB49" s="477"/>
      <c r="LMC49" s="477"/>
      <c r="LMD49" s="477"/>
      <c r="LME49" s="477"/>
      <c r="LMF49" s="477"/>
      <c r="LMG49" s="477"/>
      <c r="LMH49" s="477" t="s">
        <v>25</v>
      </c>
      <c r="LMI49" s="477"/>
      <c r="LMJ49" s="477"/>
      <c r="LMK49" s="477"/>
      <c r="LML49" s="477"/>
      <c r="LMM49" s="477"/>
      <c r="LMN49" s="477"/>
      <c r="LMO49" s="477"/>
      <c r="LMP49" s="477"/>
      <c r="LMQ49" s="477"/>
      <c r="LMR49" s="477"/>
      <c r="LMS49" s="477"/>
      <c r="LMT49" s="477"/>
      <c r="LMU49" s="477"/>
      <c r="LMV49" s="477"/>
      <c r="LMW49" s="477"/>
      <c r="LMX49" s="477" t="s">
        <v>25</v>
      </c>
      <c r="LMY49" s="477"/>
      <c r="LMZ49" s="477"/>
      <c r="LNA49" s="477"/>
      <c r="LNB49" s="477"/>
      <c r="LNC49" s="477"/>
      <c r="LND49" s="477"/>
      <c r="LNE49" s="477"/>
      <c r="LNF49" s="477"/>
      <c r="LNG49" s="477"/>
      <c r="LNH49" s="477"/>
      <c r="LNI49" s="477"/>
      <c r="LNJ49" s="477"/>
      <c r="LNK49" s="477"/>
      <c r="LNL49" s="477"/>
      <c r="LNM49" s="477"/>
      <c r="LNN49" s="477" t="s">
        <v>25</v>
      </c>
      <c r="LNO49" s="477"/>
      <c r="LNP49" s="477"/>
      <c r="LNQ49" s="477"/>
      <c r="LNR49" s="477"/>
      <c r="LNS49" s="477"/>
      <c r="LNT49" s="477"/>
      <c r="LNU49" s="477"/>
      <c r="LNV49" s="477"/>
      <c r="LNW49" s="477"/>
      <c r="LNX49" s="477"/>
      <c r="LNY49" s="477"/>
      <c r="LNZ49" s="477"/>
      <c r="LOA49" s="477"/>
      <c r="LOB49" s="477"/>
      <c r="LOC49" s="477"/>
      <c r="LOD49" s="477" t="s">
        <v>25</v>
      </c>
      <c r="LOE49" s="477"/>
      <c r="LOF49" s="477"/>
      <c r="LOG49" s="477"/>
      <c r="LOH49" s="477"/>
      <c r="LOI49" s="477"/>
      <c r="LOJ49" s="477"/>
      <c r="LOK49" s="477"/>
      <c r="LOL49" s="477"/>
      <c r="LOM49" s="477"/>
      <c r="LON49" s="477"/>
      <c r="LOO49" s="477"/>
      <c r="LOP49" s="477"/>
      <c r="LOQ49" s="477"/>
      <c r="LOR49" s="477"/>
      <c r="LOS49" s="477"/>
      <c r="LOT49" s="477" t="s">
        <v>25</v>
      </c>
      <c r="LOU49" s="477"/>
      <c r="LOV49" s="477"/>
      <c r="LOW49" s="477"/>
      <c r="LOX49" s="477"/>
      <c r="LOY49" s="477"/>
      <c r="LOZ49" s="477"/>
      <c r="LPA49" s="477"/>
      <c r="LPB49" s="477"/>
      <c r="LPC49" s="477"/>
      <c r="LPD49" s="477"/>
      <c r="LPE49" s="477"/>
      <c r="LPF49" s="477"/>
      <c r="LPG49" s="477"/>
      <c r="LPH49" s="477"/>
      <c r="LPI49" s="477"/>
      <c r="LPJ49" s="477" t="s">
        <v>25</v>
      </c>
      <c r="LPK49" s="477"/>
      <c r="LPL49" s="477"/>
      <c r="LPM49" s="477"/>
      <c r="LPN49" s="477"/>
      <c r="LPO49" s="477"/>
      <c r="LPP49" s="477"/>
      <c r="LPQ49" s="477"/>
      <c r="LPR49" s="477"/>
      <c r="LPS49" s="477"/>
      <c r="LPT49" s="477"/>
      <c r="LPU49" s="477"/>
      <c r="LPV49" s="477"/>
      <c r="LPW49" s="477"/>
      <c r="LPX49" s="477"/>
      <c r="LPY49" s="477"/>
      <c r="LPZ49" s="477" t="s">
        <v>25</v>
      </c>
      <c r="LQA49" s="477"/>
      <c r="LQB49" s="477"/>
      <c r="LQC49" s="477"/>
      <c r="LQD49" s="477"/>
      <c r="LQE49" s="477"/>
      <c r="LQF49" s="477"/>
      <c r="LQG49" s="477"/>
      <c r="LQH49" s="477"/>
      <c r="LQI49" s="477"/>
      <c r="LQJ49" s="477"/>
      <c r="LQK49" s="477"/>
      <c r="LQL49" s="477"/>
      <c r="LQM49" s="477"/>
      <c r="LQN49" s="477"/>
      <c r="LQO49" s="477"/>
      <c r="LQP49" s="477" t="s">
        <v>25</v>
      </c>
      <c r="LQQ49" s="477"/>
      <c r="LQR49" s="477"/>
      <c r="LQS49" s="477"/>
      <c r="LQT49" s="477"/>
      <c r="LQU49" s="477"/>
      <c r="LQV49" s="477"/>
      <c r="LQW49" s="477"/>
      <c r="LQX49" s="477"/>
      <c r="LQY49" s="477"/>
      <c r="LQZ49" s="477"/>
      <c r="LRA49" s="477"/>
      <c r="LRB49" s="477"/>
      <c r="LRC49" s="477"/>
      <c r="LRD49" s="477"/>
      <c r="LRE49" s="477"/>
      <c r="LRF49" s="477" t="s">
        <v>25</v>
      </c>
      <c r="LRG49" s="477"/>
      <c r="LRH49" s="477"/>
      <c r="LRI49" s="477"/>
      <c r="LRJ49" s="477"/>
      <c r="LRK49" s="477"/>
      <c r="LRL49" s="477"/>
      <c r="LRM49" s="477"/>
      <c r="LRN49" s="477"/>
      <c r="LRO49" s="477"/>
      <c r="LRP49" s="477"/>
      <c r="LRQ49" s="477"/>
      <c r="LRR49" s="477"/>
      <c r="LRS49" s="477"/>
      <c r="LRT49" s="477"/>
      <c r="LRU49" s="477"/>
      <c r="LRV49" s="477" t="s">
        <v>25</v>
      </c>
      <c r="LRW49" s="477"/>
      <c r="LRX49" s="477"/>
      <c r="LRY49" s="477"/>
      <c r="LRZ49" s="477"/>
      <c r="LSA49" s="477"/>
      <c r="LSB49" s="477"/>
      <c r="LSC49" s="477"/>
      <c r="LSD49" s="477"/>
      <c r="LSE49" s="477"/>
      <c r="LSF49" s="477"/>
      <c r="LSG49" s="477"/>
      <c r="LSH49" s="477"/>
      <c r="LSI49" s="477"/>
      <c r="LSJ49" s="477"/>
      <c r="LSK49" s="477"/>
      <c r="LSL49" s="477" t="s">
        <v>25</v>
      </c>
      <c r="LSM49" s="477"/>
      <c r="LSN49" s="477"/>
      <c r="LSO49" s="477"/>
      <c r="LSP49" s="477"/>
      <c r="LSQ49" s="477"/>
      <c r="LSR49" s="477"/>
      <c r="LSS49" s="477"/>
      <c r="LST49" s="477"/>
      <c r="LSU49" s="477"/>
      <c r="LSV49" s="477"/>
      <c r="LSW49" s="477"/>
      <c r="LSX49" s="477"/>
      <c r="LSY49" s="477"/>
      <c r="LSZ49" s="477"/>
      <c r="LTA49" s="477"/>
      <c r="LTB49" s="477" t="s">
        <v>25</v>
      </c>
      <c r="LTC49" s="477"/>
      <c r="LTD49" s="477"/>
      <c r="LTE49" s="477"/>
      <c r="LTF49" s="477"/>
      <c r="LTG49" s="477"/>
      <c r="LTH49" s="477"/>
      <c r="LTI49" s="477"/>
      <c r="LTJ49" s="477"/>
      <c r="LTK49" s="477"/>
      <c r="LTL49" s="477"/>
      <c r="LTM49" s="477"/>
      <c r="LTN49" s="477"/>
      <c r="LTO49" s="477"/>
      <c r="LTP49" s="477"/>
      <c r="LTQ49" s="477"/>
      <c r="LTR49" s="477" t="s">
        <v>25</v>
      </c>
      <c r="LTS49" s="477"/>
      <c r="LTT49" s="477"/>
      <c r="LTU49" s="477"/>
      <c r="LTV49" s="477"/>
      <c r="LTW49" s="477"/>
      <c r="LTX49" s="477"/>
      <c r="LTY49" s="477"/>
      <c r="LTZ49" s="477"/>
      <c r="LUA49" s="477"/>
      <c r="LUB49" s="477"/>
      <c r="LUC49" s="477"/>
      <c r="LUD49" s="477"/>
      <c r="LUE49" s="477"/>
      <c r="LUF49" s="477"/>
      <c r="LUG49" s="477"/>
      <c r="LUH49" s="477" t="s">
        <v>25</v>
      </c>
      <c r="LUI49" s="477"/>
      <c r="LUJ49" s="477"/>
      <c r="LUK49" s="477"/>
      <c r="LUL49" s="477"/>
      <c r="LUM49" s="477"/>
      <c r="LUN49" s="477"/>
      <c r="LUO49" s="477"/>
      <c r="LUP49" s="477"/>
      <c r="LUQ49" s="477"/>
      <c r="LUR49" s="477"/>
      <c r="LUS49" s="477"/>
      <c r="LUT49" s="477"/>
      <c r="LUU49" s="477"/>
      <c r="LUV49" s="477"/>
      <c r="LUW49" s="477"/>
      <c r="LUX49" s="477" t="s">
        <v>25</v>
      </c>
      <c r="LUY49" s="477"/>
      <c r="LUZ49" s="477"/>
      <c r="LVA49" s="477"/>
      <c r="LVB49" s="477"/>
      <c r="LVC49" s="477"/>
      <c r="LVD49" s="477"/>
      <c r="LVE49" s="477"/>
      <c r="LVF49" s="477"/>
      <c r="LVG49" s="477"/>
      <c r="LVH49" s="477"/>
      <c r="LVI49" s="477"/>
      <c r="LVJ49" s="477"/>
      <c r="LVK49" s="477"/>
      <c r="LVL49" s="477"/>
      <c r="LVM49" s="477"/>
      <c r="LVN49" s="477" t="s">
        <v>25</v>
      </c>
      <c r="LVO49" s="477"/>
      <c r="LVP49" s="477"/>
      <c r="LVQ49" s="477"/>
      <c r="LVR49" s="477"/>
      <c r="LVS49" s="477"/>
      <c r="LVT49" s="477"/>
      <c r="LVU49" s="477"/>
      <c r="LVV49" s="477"/>
      <c r="LVW49" s="477"/>
      <c r="LVX49" s="477"/>
      <c r="LVY49" s="477"/>
      <c r="LVZ49" s="477"/>
      <c r="LWA49" s="477"/>
      <c r="LWB49" s="477"/>
      <c r="LWC49" s="477"/>
      <c r="LWD49" s="477" t="s">
        <v>25</v>
      </c>
      <c r="LWE49" s="477"/>
      <c r="LWF49" s="477"/>
      <c r="LWG49" s="477"/>
      <c r="LWH49" s="477"/>
      <c r="LWI49" s="477"/>
      <c r="LWJ49" s="477"/>
      <c r="LWK49" s="477"/>
      <c r="LWL49" s="477"/>
      <c r="LWM49" s="477"/>
      <c r="LWN49" s="477"/>
      <c r="LWO49" s="477"/>
      <c r="LWP49" s="477"/>
      <c r="LWQ49" s="477"/>
      <c r="LWR49" s="477"/>
      <c r="LWS49" s="477"/>
      <c r="LWT49" s="477" t="s">
        <v>25</v>
      </c>
      <c r="LWU49" s="477"/>
      <c r="LWV49" s="477"/>
      <c r="LWW49" s="477"/>
      <c r="LWX49" s="477"/>
      <c r="LWY49" s="477"/>
      <c r="LWZ49" s="477"/>
      <c r="LXA49" s="477"/>
      <c r="LXB49" s="477"/>
      <c r="LXC49" s="477"/>
      <c r="LXD49" s="477"/>
      <c r="LXE49" s="477"/>
      <c r="LXF49" s="477"/>
      <c r="LXG49" s="477"/>
      <c r="LXH49" s="477"/>
      <c r="LXI49" s="477"/>
      <c r="LXJ49" s="477" t="s">
        <v>25</v>
      </c>
      <c r="LXK49" s="477"/>
      <c r="LXL49" s="477"/>
      <c r="LXM49" s="477"/>
      <c r="LXN49" s="477"/>
      <c r="LXO49" s="477"/>
      <c r="LXP49" s="477"/>
      <c r="LXQ49" s="477"/>
      <c r="LXR49" s="477"/>
      <c r="LXS49" s="477"/>
      <c r="LXT49" s="477"/>
      <c r="LXU49" s="477"/>
      <c r="LXV49" s="477"/>
      <c r="LXW49" s="477"/>
      <c r="LXX49" s="477"/>
      <c r="LXY49" s="477"/>
      <c r="LXZ49" s="477" t="s">
        <v>25</v>
      </c>
      <c r="LYA49" s="477"/>
      <c r="LYB49" s="477"/>
      <c r="LYC49" s="477"/>
      <c r="LYD49" s="477"/>
      <c r="LYE49" s="477"/>
      <c r="LYF49" s="477"/>
      <c r="LYG49" s="477"/>
      <c r="LYH49" s="477"/>
      <c r="LYI49" s="477"/>
      <c r="LYJ49" s="477"/>
      <c r="LYK49" s="477"/>
      <c r="LYL49" s="477"/>
      <c r="LYM49" s="477"/>
      <c r="LYN49" s="477"/>
      <c r="LYO49" s="477"/>
      <c r="LYP49" s="477" t="s">
        <v>25</v>
      </c>
      <c r="LYQ49" s="477"/>
      <c r="LYR49" s="477"/>
      <c r="LYS49" s="477"/>
      <c r="LYT49" s="477"/>
      <c r="LYU49" s="477"/>
      <c r="LYV49" s="477"/>
      <c r="LYW49" s="477"/>
      <c r="LYX49" s="477"/>
      <c r="LYY49" s="477"/>
      <c r="LYZ49" s="477"/>
      <c r="LZA49" s="477"/>
      <c r="LZB49" s="477"/>
      <c r="LZC49" s="477"/>
      <c r="LZD49" s="477"/>
      <c r="LZE49" s="477"/>
      <c r="LZF49" s="477" t="s">
        <v>25</v>
      </c>
      <c r="LZG49" s="477"/>
      <c r="LZH49" s="477"/>
      <c r="LZI49" s="477"/>
      <c r="LZJ49" s="477"/>
      <c r="LZK49" s="477"/>
      <c r="LZL49" s="477"/>
      <c r="LZM49" s="477"/>
      <c r="LZN49" s="477"/>
      <c r="LZO49" s="477"/>
      <c r="LZP49" s="477"/>
      <c r="LZQ49" s="477"/>
      <c r="LZR49" s="477"/>
      <c r="LZS49" s="477"/>
      <c r="LZT49" s="477"/>
      <c r="LZU49" s="477"/>
      <c r="LZV49" s="477" t="s">
        <v>25</v>
      </c>
      <c r="LZW49" s="477"/>
      <c r="LZX49" s="477"/>
      <c r="LZY49" s="477"/>
      <c r="LZZ49" s="477"/>
      <c r="MAA49" s="477"/>
      <c r="MAB49" s="477"/>
      <c r="MAC49" s="477"/>
      <c r="MAD49" s="477"/>
      <c r="MAE49" s="477"/>
      <c r="MAF49" s="477"/>
      <c r="MAG49" s="477"/>
      <c r="MAH49" s="477"/>
      <c r="MAI49" s="477"/>
      <c r="MAJ49" s="477"/>
      <c r="MAK49" s="477"/>
      <c r="MAL49" s="477" t="s">
        <v>25</v>
      </c>
      <c r="MAM49" s="477"/>
      <c r="MAN49" s="477"/>
      <c r="MAO49" s="477"/>
      <c r="MAP49" s="477"/>
      <c r="MAQ49" s="477"/>
      <c r="MAR49" s="477"/>
      <c r="MAS49" s="477"/>
      <c r="MAT49" s="477"/>
      <c r="MAU49" s="477"/>
      <c r="MAV49" s="477"/>
      <c r="MAW49" s="477"/>
      <c r="MAX49" s="477"/>
      <c r="MAY49" s="477"/>
      <c r="MAZ49" s="477"/>
      <c r="MBA49" s="477"/>
      <c r="MBB49" s="477" t="s">
        <v>25</v>
      </c>
      <c r="MBC49" s="477"/>
      <c r="MBD49" s="477"/>
      <c r="MBE49" s="477"/>
      <c r="MBF49" s="477"/>
      <c r="MBG49" s="477"/>
      <c r="MBH49" s="477"/>
      <c r="MBI49" s="477"/>
      <c r="MBJ49" s="477"/>
      <c r="MBK49" s="477"/>
      <c r="MBL49" s="477"/>
      <c r="MBM49" s="477"/>
      <c r="MBN49" s="477"/>
      <c r="MBO49" s="477"/>
      <c r="MBP49" s="477"/>
      <c r="MBQ49" s="477"/>
      <c r="MBR49" s="477" t="s">
        <v>25</v>
      </c>
      <c r="MBS49" s="477"/>
      <c r="MBT49" s="477"/>
      <c r="MBU49" s="477"/>
      <c r="MBV49" s="477"/>
      <c r="MBW49" s="477"/>
      <c r="MBX49" s="477"/>
      <c r="MBY49" s="477"/>
      <c r="MBZ49" s="477"/>
      <c r="MCA49" s="477"/>
      <c r="MCB49" s="477"/>
      <c r="MCC49" s="477"/>
      <c r="MCD49" s="477"/>
      <c r="MCE49" s="477"/>
      <c r="MCF49" s="477"/>
      <c r="MCG49" s="477"/>
      <c r="MCH49" s="477" t="s">
        <v>25</v>
      </c>
      <c r="MCI49" s="477"/>
      <c r="MCJ49" s="477"/>
      <c r="MCK49" s="477"/>
      <c r="MCL49" s="477"/>
      <c r="MCM49" s="477"/>
      <c r="MCN49" s="477"/>
      <c r="MCO49" s="477"/>
      <c r="MCP49" s="477"/>
      <c r="MCQ49" s="477"/>
      <c r="MCR49" s="477"/>
      <c r="MCS49" s="477"/>
      <c r="MCT49" s="477"/>
      <c r="MCU49" s="477"/>
      <c r="MCV49" s="477"/>
      <c r="MCW49" s="477"/>
      <c r="MCX49" s="477" t="s">
        <v>25</v>
      </c>
      <c r="MCY49" s="477"/>
      <c r="MCZ49" s="477"/>
      <c r="MDA49" s="477"/>
      <c r="MDB49" s="477"/>
      <c r="MDC49" s="477"/>
      <c r="MDD49" s="477"/>
      <c r="MDE49" s="477"/>
      <c r="MDF49" s="477"/>
      <c r="MDG49" s="477"/>
      <c r="MDH49" s="477"/>
      <c r="MDI49" s="477"/>
      <c r="MDJ49" s="477"/>
      <c r="MDK49" s="477"/>
      <c r="MDL49" s="477"/>
      <c r="MDM49" s="477"/>
      <c r="MDN49" s="477" t="s">
        <v>25</v>
      </c>
      <c r="MDO49" s="477"/>
      <c r="MDP49" s="477"/>
      <c r="MDQ49" s="477"/>
      <c r="MDR49" s="477"/>
      <c r="MDS49" s="477"/>
      <c r="MDT49" s="477"/>
      <c r="MDU49" s="477"/>
      <c r="MDV49" s="477"/>
      <c r="MDW49" s="477"/>
      <c r="MDX49" s="477"/>
      <c r="MDY49" s="477"/>
      <c r="MDZ49" s="477"/>
      <c r="MEA49" s="477"/>
      <c r="MEB49" s="477"/>
      <c r="MEC49" s="477"/>
      <c r="MED49" s="477" t="s">
        <v>25</v>
      </c>
      <c r="MEE49" s="477"/>
      <c r="MEF49" s="477"/>
      <c r="MEG49" s="477"/>
      <c r="MEH49" s="477"/>
      <c r="MEI49" s="477"/>
      <c r="MEJ49" s="477"/>
      <c r="MEK49" s="477"/>
      <c r="MEL49" s="477"/>
      <c r="MEM49" s="477"/>
      <c r="MEN49" s="477"/>
      <c r="MEO49" s="477"/>
      <c r="MEP49" s="477"/>
      <c r="MEQ49" s="477"/>
      <c r="MER49" s="477"/>
      <c r="MES49" s="477"/>
      <c r="MET49" s="477" t="s">
        <v>25</v>
      </c>
      <c r="MEU49" s="477"/>
      <c r="MEV49" s="477"/>
      <c r="MEW49" s="477"/>
      <c r="MEX49" s="477"/>
      <c r="MEY49" s="477"/>
      <c r="MEZ49" s="477"/>
      <c r="MFA49" s="477"/>
      <c r="MFB49" s="477"/>
      <c r="MFC49" s="477"/>
      <c r="MFD49" s="477"/>
      <c r="MFE49" s="477"/>
      <c r="MFF49" s="477"/>
      <c r="MFG49" s="477"/>
      <c r="MFH49" s="477"/>
      <c r="MFI49" s="477"/>
      <c r="MFJ49" s="477" t="s">
        <v>25</v>
      </c>
      <c r="MFK49" s="477"/>
      <c r="MFL49" s="477"/>
      <c r="MFM49" s="477"/>
      <c r="MFN49" s="477"/>
      <c r="MFO49" s="477"/>
      <c r="MFP49" s="477"/>
      <c r="MFQ49" s="477"/>
      <c r="MFR49" s="477"/>
      <c r="MFS49" s="477"/>
      <c r="MFT49" s="477"/>
      <c r="MFU49" s="477"/>
      <c r="MFV49" s="477"/>
      <c r="MFW49" s="477"/>
      <c r="MFX49" s="477"/>
      <c r="MFY49" s="477"/>
      <c r="MFZ49" s="477" t="s">
        <v>25</v>
      </c>
      <c r="MGA49" s="477"/>
      <c r="MGB49" s="477"/>
      <c r="MGC49" s="477"/>
      <c r="MGD49" s="477"/>
      <c r="MGE49" s="477"/>
      <c r="MGF49" s="477"/>
      <c r="MGG49" s="477"/>
      <c r="MGH49" s="477"/>
      <c r="MGI49" s="477"/>
      <c r="MGJ49" s="477"/>
      <c r="MGK49" s="477"/>
      <c r="MGL49" s="477"/>
      <c r="MGM49" s="477"/>
      <c r="MGN49" s="477"/>
      <c r="MGO49" s="477"/>
      <c r="MGP49" s="477" t="s">
        <v>25</v>
      </c>
      <c r="MGQ49" s="477"/>
      <c r="MGR49" s="477"/>
      <c r="MGS49" s="477"/>
      <c r="MGT49" s="477"/>
      <c r="MGU49" s="477"/>
      <c r="MGV49" s="477"/>
      <c r="MGW49" s="477"/>
      <c r="MGX49" s="477"/>
      <c r="MGY49" s="477"/>
      <c r="MGZ49" s="477"/>
      <c r="MHA49" s="477"/>
      <c r="MHB49" s="477"/>
      <c r="MHC49" s="477"/>
      <c r="MHD49" s="477"/>
      <c r="MHE49" s="477"/>
      <c r="MHF49" s="477" t="s">
        <v>25</v>
      </c>
      <c r="MHG49" s="477"/>
      <c r="MHH49" s="477"/>
      <c r="MHI49" s="477"/>
      <c r="MHJ49" s="477"/>
      <c r="MHK49" s="477"/>
      <c r="MHL49" s="477"/>
      <c r="MHM49" s="477"/>
      <c r="MHN49" s="477"/>
      <c r="MHO49" s="477"/>
      <c r="MHP49" s="477"/>
      <c r="MHQ49" s="477"/>
      <c r="MHR49" s="477"/>
      <c r="MHS49" s="477"/>
      <c r="MHT49" s="477"/>
      <c r="MHU49" s="477"/>
      <c r="MHV49" s="477" t="s">
        <v>25</v>
      </c>
      <c r="MHW49" s="477"/>
      <c r="MHX49" s="477"/>
      <c r="MHY49" s="477"/>
      <c r="MHZ49" s="477"/>
      <c r="MIA49" s="477"/>
      <c r="MIB49" s="477"/>
      <c r="MIC49" s="477"/>
      <c r="MID49" s="477"/>
      <c r="MIE49" s="477"/>
      <c r="MIF49" s="477"/>
      <c r="MIG49" s="477"/>
      <c r="MIH49" s="477"/>
      <c r="MII49" s="477"/>
      <c r="MIJ49" s="477"/>
      <c r="MIK49" s="477"/>
      <c r="MIL49" s="477" t="s">
        <v>25</v>
      </c>
      <c r="MIM49" s="477"/>
      <c r="MIN49" s="477"/>
      <c r="MIO49" s="477"/>
      <c r="MIP49" s="477"/>
      <c r="MIQ49" s="477"/>
      <c r="MIR49" s="477"/>
      <c r="MIS49" s="477"/>
      <c r="MIT49" s="477"/>
      <c r="MIU49" s="477"/>
      <c r="MIV49" s="477"/>
      <c r="MIW49" s="477"/>
      <c r="MIX49" s="477"/>
      <c r="MIY49" s="477"/>
      <c r="MIZ49" s="477"/>
      <c r="MJA49" s="477"/>
      <c r="MJB49" s="477" t="s">
        <v>25</v>
      </c>
      <c r="MJC49" s="477"/>
      <c r="MJD49" s="477"/>
      <c r="MJE49" s="477"/>
      <c r="MJF49" s="477"/>
      <c r="MJG49" s="477"/>
      <c r="MJH49" s="477"/>
      <c r="MJI49" s="477"/>
      <c r="MJJ49" s="477"/>
      <c r="MJK49" s="477"/>
      <c r="MJL49" s="477"/>
      <c r="MJM49" s="477"/>
      <c r="MJN49" s="477"/>
      <c r="MJO49" s="477"/>
      <c r="MJP49" s="477"/>
      <c r="MJQ49" s="477"/>
      <c r="MJR49" s="477" t="s">
        <v>25</v>
      </c>
      <c r="MJS49" s="477"/>
      <c r="MJT49" s="477"/>
      <c r="MJU49" s="477"/>
      <c r="MJV49" s="477"/>
      <c r="MJW49" s="477"/>
      <c r="MJX49" s="477"/>
      <c r="MJY49" s="477"/>
      <c r="MJZ49" s="477"/>
      <c r="MKA49" s="477"/>
      <c r="MKB49" s="477"/>
      <c r="MKC49" s="477"/>
      <c r="MKD49" s="477"/>
      <c r="MKE49" s="477"/>
      <c r="MKF49" s="477"/>
      <c r="MKG49" s="477"/>
      <c r="MKH49" s="477" t="s">
        <v>25</v>
      </c>
      <c r="MKI49" s="477"/>
      <c r="MKJ49" s="477"/>
      <c r="MKK49" s="477"/>
      <c r="MKL49" s="477"/>
      <c r="MKM49" s="477"/>
      <c r="MKN49" s="477"/>
      <c r="MKO49" s="477"/>
      <c r="MKP49" s="477"/>
      <c r="MKQ49" s="477"/>
      <c r="MKR49" s="477"/>
      <c r="MKS49" s="477"/>
      <c r="MKT49" s="477"/>
      <c r="MKU49" s="477"/>
      <c r="MKV49" s="477"/>
      <c r="MKW49" s="477"/>
      <c r="MKX49" s="477" t="s">
        <v>25</v>
      </c>
      <c r="MKY49" s="477"/>
      <c r="MKZ49" s="477"/>
      <c r="MLA49" s="477"/>
      <c r="MLB49" s="477"/>
      <c r="MLC49" s="477"/>
      <c r="MLD49" s="477"/>
      <c r="MLE49" s="477"/>
      <c r="MLF49" s="477"/>
      <c r="MLG49" s="477"/>
      <c r="MLH49" s="477"/>
      <c r="MLI49" s="477"/>
      <c r="MLJ49" s="477"/>
      <c r="MLK49" s="477"/>
      <c r="MLL49" s="477"/>
      <c r="MLM49" s="477"/>
      <c r="MLN49" s="477" t="s">
        <v>25</v>
      </c>
      <c r="MLO49" s="477"/>
      <c r="MLP49" s="477"/>
      <c r="MLQ49" s="477"/>
      <c r="MLR49" s="477"/>
      <c r="MLS49" s="477"/>
      <c r="MLT49" s="477"/>
      <c r="MLU49" s="477"/>
      <c r="MLV49" s="477"/>
      <c r="MLW49" s="477"/>
      <c r="MLX49" s="477"/>
      <c r="MLY49" s="477"/>
      <c r="MLZ49" s="477"/>
      <c r="MMA49" s="477"/>
      <c r="MMB49" s="477"/>
      <c r="MMC49" s="477"/>
      <c r="MMD49" s="477" t="s">
        <v>25</v>
      </c>
      <c r="MME49" s="477"/>
      <c r="MMF49" s="477"/>
      <c r="MMG49" s="477"/>
      <c r="MMH49" s="477"/>
      <c r="MMI49" s="477"/>
      <c r="MMJ49" s="477"/>
      <c r="MMK49" s="477"/>
      <c r="MML49" s="477"/>
      <c r="MMM49" s="477"/>
      <c r="MMN49" s="477"/>
      <c r="MMO49" s="477"/>
      <c r="MMP49" s="477"/>
      <c r="MMQ49" s="477"/>
      <c r="MMR49" s="477"/>
      <c r="MMS49" s="477"/>
      <c r="MMT49" s="477" t="s">
        <v>25</v>
      </c>
      <c r="MMU49" s="477"/>
      <c r="MMV49" s="477"/>
      <c r="MMW49" s="477"/>
      <c r="MMX49" s="477"/>
      <c r="MMY49" s="477"/>
      <c r="MMZ49" s="477"/>
      <c r="MNA49" s="477"/>
      <c r="MNB49" s="477"/>
      <c r="MNC49" s="477"/>
      <c r="MND49" s="477"/>
      <c r="MNE49" s="477"/>
      <c r="MNF49" s="477"/>
      <c r="MNG49" s="477"/>
      <c r="MNH49" s="477"/>
      <c r="MNI49" s="477"/>
      <c r="MNJ49" s="477" t="s">
        <v>25</v>
      </c>
      <c r="MNK49" s="477"/>
      <c r="MNL49" s="477"/>
      <c r="MNM49" s="477"/>
      <c r="MNN49" s="477"/>
      <c r="MNO49" s="477"/>
      <c r="MNP49" s="477"/>
      <c r="MNQ49" s="477"/>
      <c r="MNR49" s="477"/>
      <c r="MNS49" s="477"/>
      <c r="MNT49" s="477"/>
      <c r="MNU49" s="477"/>
      <c r="MNV49" s="477"/>
      <c r="MNW49" s="477"/>
      <c r="MNX49" s="477"/>
      <c r="MNY49" s="477"/>
      <c r="MNZ49" s="477" t="s">
        <v>25</v>
      </c>
      <c r="MOA49" s="477"/>
      <c r="MOB49" s="477"/>
      <c r="MOC49" s="477"/>
      <c r="MOD49" s="477"/>
      <c r="MOE49" s="477"/>
      <c r="MOF49" s="477"/>
      <c r="MOG49" s="477"/>
      <c r="MOH49" s="477"/>
      <c r="MOI49" s="477"/>
      <c r="MOJ49" s="477"/>
      <c r="MOK49" s="477"/>
      <c r="MOL49" s="477"/>
      <c r="MOM49" s="477"/>
      <c r="MON49" s="477"/>
      <c r="MOO49" s="477"/>
      <c r="MOP49" s="477" t="s">
        <v>25</v>
      </c>
      <c r="MOQ49" s="477"/>
      <c r="MOR49" s="477"/>
      <c r="MOS49" s="477"/>
      <c r="MOT49" s="477"/>
      <c r="MOU49" s="477"/>
      <c r="MOV49" s="477"/>
      <c r="MOW49" s="477"/>
      <c r="MOX49" s="477"/>
      <c r="MOY49" s="477"/>
      <c r="MOZ49" s="477"/>
      <c r="MPA49" s="477"/>
      <c r="MPB49" s="477"/>
      <c r="MPC49" s="477"/>
      <c r="MPD49" s="477"/>
      <c r="MPE49" s="477"/>
      <c r="MPF49" s="477" t="s">
        <v>25</v>
      </c>
      <c r="MPG49" s="477"/>
      <c r="MPH49" s="477"/>
      <c r="MPI49" s="477"/>
      <c r="MPJ49" s="477"/>
      <c r="MPK49" s="477"/>
      <c r="MPL49" s="477"/>
      <c r="MPM49" s="477"/>
      <c r="MPN49" s="477"/>
      <c r="MPO49" s="477"/>
      <c r="MPP49" s="477"/>
      <c r="MPQ49" s="477"/>
      <c r="MPR49" s="477"/>
      <c r="MPS49" s="477"/>
      <c r="MPT49" s="477"/>
      <c r="MPU49" s="477"/>
      <c r="MPV49" s="477" t="s">
        <v>25</v>
      </c>
      <c r="MPW49" s="477"/>
      <c r="MPX49" s="477"/>
      <c r="MPY49" s="477"/>
      <c r="MPZ49" s="477"/>
      <c r="MQA49" s="477"/>
      <c r="MQB49" s="477"/>
      <c r="MQC49" s="477"/>
      <c r="MQD49" s="477"/>
      <c r="MQE49" s="477"/>
      <c r="MQF49" s="477"/>
      <c r="MQG49" s="477"/>
      <c r="MQH49" s="477"/>
      <c r="MQI49" s="477"/>
      <c r="MQJ49" s="477"/>
      <c r="MQK49" s="477"/>
      <c r="MQL49" s="477" t="s">
        <v>25</v>
      </c>
      <c r="MQM49" s="477"/>
      <c r="MQN49" s="477"/>
      <c r="MQO49" s="477"/>
      <c r="MQP49" s="477"/>
      <c r="MQQ49" s="477"/>
      <c r="MQR49" s="477"/>
      <c r="MQS49" s="477"/>
      <c r="MQT49" s="477"/>
      <c r="MQU49" s="477"/>
      <c r="MQV49" s="477"/>
      <c r="MQW49" s="477"/>
      <c r="MQX49" s="477"/>
      <c r="MQY49" s="477"/>
      <c r="MQZ49" s="477"/>
      <c r="MRA49" s="477"/>
      <c r="MRB49" s="477" t="s">
        <v>25</v>
      </c>
      <c r="MRC49" s="477"/>
      <c r="MRD49" s="477"/>
      <c r="MRE49" s="477"/>
      <c r="MRF49" s="477"/>
      <c r="MRG49" s="477"/>
      <c r="MRH49" s="477"/>
      <c r="MRI49" s="477"/>
      <c r="MRJ49" s="477"/>
      <c r="MRK49" s="477"/>
      <c r="MRL49" s="477"/>
      <c r="MRM49" s="477"/>
      <c r="MRN49" s="477"/>
      <c r="MRO49" s="477"/>
      <c r="MRP49" s="477"/>
      <c r="MRQ49" s="477"/>
      <c r="MRR49" s="477" t="s">
        <v>25</v>
      </c>
      <c r="MRS49" s="477"/>
      <c r="MRT49" s="477"/>
      <c r="MRU49" s="477"/>
      <c r="MRV49" s="477"/>
      <c r="MRW49" s="477"/>
      <c r="MRX49" s="477"/>
      <c r="MRY49" s="477"/>
      <c r="MRZ49" s="477"/>
      <c r="MSA49" s="477"/>
      <c r="MSB49" s="477"/>
      <c r="MSC49" s="477"/>
      <c r="MSD49" s="477"/>
      <c r="MSE49" s="477"/>
      <c r="MSF49" s="477"/>
      <c r="MSG49" s="477"/>
      <c r="MSH49" s="477" t="s">
        <v>25</v>
      </c>
      <c r="MSI49" s="477"/>
      <c r="MSJ49" s="477"/>
      <c r="MSK49" s="477"/>
      <c r="MSL49" s="477"/>
      <c r="MSM49" s="477"/>
      <c r="MSN49" s="477"/>
      <c r="MSO49" s="477"/>
      <c r="MSP49" s="477"/>
      <c r="MSQ49" s="477"/>
      <c r="MSR49" s="477"/>
      <c r="MSS49" s="477"/>
      <c r="MST49" s="477"/>
      <c r="MSU49" s="477"/>
      <c r="MSV49" s="477"/>
      <c r="MSW49" s="477"/>
      <c r="MSX49" s="477" t="s">
        <v>25</v>
      </c>
      <c r="MSY49" s="477"/>
      <c r="MSZ49" s="477"/>
      <c r="MTA49" s="477"/>
      <c r="MTB49" s="477"/>
      <c r="MTC49" s="477"/>
      <c r="MTD49" s="477"/>
      <c r="MTE49" s="477"/>
      <c r="MTF49" s="477"/>
      <c r="MTG49" s="477"/>
      <c r="MTH49" s="477"/>
      <c r="MTI49" s="477"/>
      <c r="MTJ49" s="477"/>
      <c r="MTK49" s="477"/>
      <c r="MTL49" s="477"/>
      <c r="MTM49" s="477"/>
      <c r="MTN49" s="477" t="s">
        <v>25</v>
      </c>
      <c r="MTO49" s="477"/>
      <c r="MTP49" s="477"/>
      <c r="MTQ49" s="477"/>
      <c r="MTR49" s="477"/>
      <c r="MTS49" s="477"/>
      <c r="MTT49" s="477"/>
      <c r="MTU49" s="477"/>
      <c r="MTV49" s="477"/>
      <c r="MTW49" s="477"/>
      <c r="MTX49" s="477"/>
      <c r="MTY49" s="477"/>
      <c r="MTZ49" s="477"/>
      <c r="MUA49" s="477"/>
      <c r="MUB49" s="477"/>
      <c r="MUC49" s="477"/>
      <c r="MUD49" s="477" t="s">
        <v>25</v>
      </c>
      <c r="MUE49" s="477"/>
      <c r="MUF49" s="477"/>
      <c r="MUG49" s="477"/>
      <c r="MUH49" s="477"/>
      <c r="MUI49" s="477"/>
      <c r="MUJ49" s="477"/>
      <c r="MUK49" s="477"/>
      <c r="MUL49" s="477"/>
      <c r="MUM49" s="477"/>
      <c r="MUN49" s="477"/>
      <c r="MUO49" s="477"/>
      <c r="MUP49" s="477"/>
      <c r="MUQ49" s="477"/>
      <c r="MUR49" s="477"/>
      <c r="MUS49" s="477"/>
      <c r="MUT49" s="477" t="s">
        <v>25</v>
      </c>
      <c r="MUU49" s="477"/>
      <c r="MUV49" s="477"/>
      <c r="MUW49" s="477"/>
      <c r="MUX49" s="477"/>
      <c r="MUY49" s="477"/>
      <c r="MUZ49" s="477"/>
      <c r="MVA49" s="477"/>
      <c r="MVB49" s="477"/>
      <c r="MVC49" s="477"/>
      <c r="MVD49" s="477"/>
      <c r="MVE49" s="477"/>
      <c r="MVF49" s="477"/>
      <c r="MVG49" s="477"/>
      <c r="MVH49" s="477"/>
      <c r="MVI49" s="477"/>
      <c r="MVJ49" s="477" t="s">
        <v>25</v>
      </c>
      <c r="MVK49" s="477"/>
      <c r="MVL49" s="477"/>
      <c r="MVM49" s="477"/>
      <c r="MVN49" s="477"/>
      <c r="MVO49" s="477"/>
      <c r="MVP49" s="477"/>
      <c r="MVQ49" s="477"/>
      <c r="MVR49" s="477"/>
      <c r="MVS49" s="477"/>
      <c r="MVT49" s="477"/>
      <c r="MVU49" s="477"/>
      <c r="MVV49" s="477"/>
      <c r="MVW49" s="477"/>
      <c r="MVX49" s="477"/>
      <c r="MVY49" s="477"/>
      <c r="MVZ49" s="477" t="s">
        <v>25</v>
      </c>
      <c r="MWA49" s="477"/>
      <c r="MWB49" s="477"/>
      <c r="MWC49" s="477"/>
      <c r="MWD49" s="477"/>
      <c r="MWE49" s="477"/>
      <c r="MWF49" s="477"/>
      <c r="MWG49" s="477"/>
      <c r="MWH49" s="477"/>
      <c r="MWI49" s="477"/>
      <c r="MWJ49" s="477"/>
      <c r="MWK49" s="477"/>
      <c r="MWL49" s="477"/>
      <c r="MWM49" s="477"/>
      <c r="MWN49" s="477"/>
      <c r="MWO49" s="477"/>
      <c r="MWP49" s="477" t="s">
        <v>25</v>
      </c>
      <c r="MWQ49" s="477"/>
      <c r="MWR49" s="477"/>
      <c r="MWS49" s="477"/>
      <c r="MWT49" s="477"/>
      <c r="MWU49" s="477"/>
      <c r="MWV49" s="477"/>
      <c r="MWW49" s="477"/>
      <c r="MWX49" s="477"/>
      <c r="MWY49" s="477"/>
      <c r="MWZ49" s="477"/>
      <c r="MXA49" s="477"/>
      <c r="MXB49" s="477"/>
      <c r="MXC49" s="477"/>
      <c r="MXD49" s="477"/>
      <c r="MXE49" s="477"/>
      <c r="MXF49" s="477" t="s">
        <v>25</v>
      </c>
      <c r="MXG49" s="477"/>
      <c r="MXH49" s="477"/>
      <c r="MXI49" s="477"/>
      <c r="MXJ49" s="477"/>
      <c r="MXK49" s="477"/>
      <c r="MXL49" s="477"/>
      <c r="MXM49" s="477"/>
      <c r="MXN49" s="477"/>
      <c r="MXO49" s="477"/>
      <c r="MXP49" s="477"/>
      <c r="MXQ49" s="477"/>
      <c r="MXR49" s="477"/>
      <c r="MXS49" s="477"/>
      <c r="MXT49" s="477"/>
      <c r="MXU49" s="477"/>
      <c r="MXV49" s="477" t="s">
        <v>25</v>
      </c>
      <c r="MXW49" s="477"/>
      <c r="MXX49" s="477"/>
      <c r="MXY49" s="477"/>
      <c r="MXZ49" s="477"/>
      <c r="MYA49" s="477"/>
      <c r="MYB49" s="477"/>
      <c r="MYC49" s="477"/>
      <c r="MYD49" s="477"/>
      <c r="MYE49" s="477"/>
      <c r="MYF49" s="477"/>
      <c r="MYG49" s="477"/>
      <c r="MYH49" s="477"/>
      <c r="MYI49" s="477"/>
      <c r="MYJ49" s="477"/>
      <c r="MYK49" s="477"/>
      <c r="MYL49" s="477" t="s">
        <v>25</v>
      </c>
      <c r="MYM49" s="477"/>
      <c r="MYN49" s="477"/>
      <c r="MYO49" s="477"/>
      <c r="MYP49" s="477"/>
      <c r="MYQ49" s="477"/>
      <c r="MYR49" s="477"/>
      <c r="MYS49" s="477"/>
      <c r="MYT49" s="477"/>
      <c r="MYU49" s="477"/>
      <c r="MYV49" s="477"/>
      <c r="MYW49" s="477"/>
      <c r="MYX49" s="477"/>
      <c r="MYY49" s="477"/>
      <c r="MYZ49" s="477"/>
      <c r="MZA49" s="477"/>
      <c r="MZB49" s="477" t="s">
        <v>25</v>
      </c>
      <c r="MZC49" s="477"/>
      <c r="MZD49" s="477"/>
      <c r="MZE49" s="477"/>
      <c r="MZF49" s="477"/>
      <c r="MZG49" s="477"/>
      <c r="MZH49" s="477"/>
      <c r="MZI49" s="477"/>
      <c r="MZJ49" s="477"/>
      <c r="MZK49" s="477"/>
      <c r="MZL49" s="477"/>
      <c r="MZM49" s="477"/>
      <c r="MZN49" s="477"/>
      <c r="MZO49" s="477"/>
      <c r="MZP49" s="477"/>
      <c r="MZQ49" s="477"/>
      <c r="MZR49" s="477" t="s">
        <v>25</v>
      </c>
      <c r="MZS49" s="477"/>
      <c r="MZT49" s="477"/>
      <c r="MZU49" s="477"/>
      <c r="MZV49" s="477"/>
      <c r="MZW49" s="477"/>
      <c r="MZX49" s="477"/>
      <c r="MZY49" s="477"/>
      <c r="MZZ49" s="477"/>
      <c r="NAA49" s="477"/>
      <c r="NAB49" s="477"/>
      <c r="NAC49" s="477"/>
      <c r="NAD49" s="477"/>
      <c r="NAE49" s="477"/>
      <c r="NAF49" s="477"/>
      <c r="NAG49" s="477"/>
      <c r="NAH49" s="477" t="s">
        <v>25</v>
      </c>
      <c r="NAI49" s="477"/>
      <c r="NAJ49" s="477"/>
      <c r="NAK49" s="477"/>
      <c r="NAL49" s="477"/>
      <c r="NAM49" s="477"/>
      <c r="NAN49" s="477"/>
      <c r="NAO49" s="477"/>
      <c r="NAP49" s="477"/>
      <c r="NAQ49" s="477"/>
      <c r="NAR49" s="477"/>
      <c r="NAS49" s="477"/>
      <c r="NAT49" s="477"/>
      <c r="NAU49" s="477"/>
      <c r="NAV49" s="477"/>
      <c r="NAW49" s="477"/>
      <c r="NAX49" s="477" t="s">
        <v>25</v>
      </c>
      <c r="NAY49" s="477"/>
      <c r="NAZ49" s="477"/>
      <c r="NBA49" s="477"/>
      <c r="NBB49" s="477"/>
      <c r="NBC49" s="477"/>
      <c r="NBD49" s="477"/>
      <c r="NBE49" s="477"/>
      <c r="NBF49" s="477"/>
      <c r="NBG49" s="477"/>
      <c r="NBH49" s="477"/>
      <c r="NBI49" s="477"/>
      <c r="NBJ49" s="477"/>
      <c r="NBK49" s="477"/>
      <c r="NBL49" s="477"/>
      <c r="NBM49" s="477"/>
      <c r="NBN49" s="477" t="s">
        <v>25</v>
      </c>
      <c r="NBO49" s="477"/>
      <c r="NBP49" s="477"/>
      <c r="NBQ49" s="477"/>
      <c r="NBR49" s="477"/>
      <c r="NBS49" s="477"/>
      <c r="NBT49" s="477"/>
      <c r="NBU49" s="477"/>
      <c r="NBV49" s="477"/>
      <c r="NBW49" s="477"/>
      <c r="NBX49" s="477"/>
      <c r="NBY49" s="477"/>
      <c r="NBZ49" s="477"/>
      <c r="NCA49" s="477"/>
      <c r="NCB49" s="477"/>
      <c r="NCC49" s="477"/>
      <c r="NCD49" s="477" t="s">
        <v>25</v>
      </c>
      <c r="NCE49" s="477"/>
      <c r="NCF49" s="477"/>
      <c r="NCG49" s="477"/>
      <c r="NCH49" s="477"/>
      <c r="NCI49" s="477"/>
      <c r="NCJ49" s="477"/>
      <c r="NCK49" s="477"/>
      <c r="NCL49" s="477"/>
      <c r="NCM49" s="477"/>
      <c r="NCN49" s="477"/>
      <c r="NCO49" s="477"/>
      <c r="NCP49" s="477"/>
      <c r="NCQ49" s="477"/>
      <c r="NCR49" s="477"/>
      <c r="NCS49" s="477"/>
      <c r="NCT49" s="477" t="s">
        <v>25</v>
      </c>
      <c r="NCU49" s="477"/>
      <c r="NCV49" s="477"/>
      <c r="NCW49" s="477"/>
      <c r="NCX49" s="477"/>
      <c r="NCY49" s="477"/>
      <c r="NCZ49" s="477"/>
      <c r="NDA49" s="477"/>
      <c r="NDB49" s="477"/>
      <c r="NDC49" s="477"/>
      <c r="NDD49" s="477"/>
      <c r="NDE49" s="477"/>
      <c r="NDF49" s="477"/>
      <c r="NDG49" s="477"/>
      <c r="NDH49" s="477"/>
      <c r="NDI49" s="477"/>
      <c r="NDJ49" s="477" t="s">
        <v>25</v>
      </c>
      <c r="NDK49" s="477"/>
      <c r="NDL49" s="477"/>
      <c r="NDM49" s="477"/>
      <c r="NDN49" s="477"/>
      <c r="NDO49" s="477"/>
      <c r="NDP49" s="477"/>
      <c r="NDQ49" s="477"/>
      <c r="NDR49" s="477"/>
      <c r="NDS49" s="477"/>
      <c r="NDT49" s="477"/>
      <c r="NDU49" s="477"/>
      <c r="NDV49" s="477"/>
      <c r="NDW49" s="477"/>
      <c r="NDX49" s="477"/>
      <c r="NDY49" s="477"/>
      <c r="NDZ49" s="477" t="s">
        <v>25</v>
      </c>
      <c r="NEA49" s="477"/>
      <c r="NEB49" s="477"/>
      <c r="NEC49" s="477"/>
      <c r="NED49" s="477"/>
      <c r="NEE49" s="477"/>
      <c r="NEF49" s="477"/>
      <c r="NEG49" s="477"/>
      <c r="NEH49" s="477"/>
      <c r="NEI49" s="477"/>
      <c r="NEJ49" s="477"/>
      <c r="NEK49" s="477"/>
      <c r="NEL49" s="477"/>
      <c r="NEM49" s="477"/>
      <c r="NEN49" s="477"/>
      <c r="NEO49" s="477"/>
      <c r="NEP49" s="477" t="s">
        <v>25</v>
      </c>
      <c r="NEQ49" s="477"/>
      <c r="NER49" s="477"/>
      <c r="NES49" s="477"/>
      <c r="NET49" s="477"/>
      <c r="NEU49" s="477"/>
      <c r="NEV49" s="477"/>
      <c r="NEW49" s="477"/>
      <c r="NEX49" s="477"/>
      <c r="NEY49" s="477"/>
      <c r="NEZ49" s="477"/>
      <c r="NFA49" s="477"/>
      <c r="NFB49" s="477"/>
      <c r="NFC49" s="477"/>
      <c r="NFD49" s="477"/>
      <c r="NFE49" s="477"/>
      <c r="NFF49" s="477" t="s">
        <v>25</v>
      </c>
      <c r="NFG49" s="477"/>
      <c r="NFH49" s="477"/>
      <c r="NFI49" s="477"/>
      <c r="NFJ49" s="477"/>
      <c r="NFK49" s="477"/>
      <c r="NFL49" s="477"/>
      <c r="NFM49" s="477"/>
      <c r="NFN49" s="477"/>
      <c r="NFO49" s="477"/>
      <c r="NFP49" s="477"/>
      <c r="NFQ49" s="477"/>
      <c r="NFR49" s="477"/>
      <c r="NFS49" s="477"/>
      <c r="NFT49" s="477"/>
      <c r="NFU49" s="477"/>
      <c r="NFV49" s="477" t="s">
        <v>25</v>
      </c>
      <c r="NFW49" s="477"/>
      <c r="NFX49" s="477"/>
      <c r="NFY49" s="477"/>
      <c r="NFZ49" s="477"/>
      <c r="NGA49" s="477"/>
      <c r="NGB49" s="477"/>
      <c r="NGC49" s="477"/>
      <c r="NGD49" s="477"/>
      <c r="NGE49" s="477"/>
      <c r="NGF49" s="477"/>
      <c r="NGG49" s="477"/>
      <c r="NGH49" s="477"/>
      <c r="NGI49" s="477"/>
      <c r="NGJ49" s="477"/>
      <c r="NGK49" s="477"/>
      <c r="NGL49" s="477" t="s">
        <v>25</v>
      </c>
      <c r="NGM49" s="477"/>
      <c r="NGN49" s="477"/>
      <c r="NGO49" s="477"/>
      <c r="NGP49" s="477"/>
      <c r="NGQ49" s="477"/>
      <c r="NGR49" s="477"/>
      <c r="NGS49" s="477"/>
      <c r="NGT49" s="477"/>
      <c r="NGU49" s="477"/>
      <c r="NGV49" s="477"/>
      <c r="NGW49" s="477"/>
      <c r="NGX49" s="477"/>
      <c r="NGY49" s="477"/>
      <c r="NGZ49" s="477"/>
      <c r="NHA49" s="477"/>
      <c r="NHB49" s="477" t="s">
        <v>25</v>
      </c>
      <c r="NHC49" s="477"/>
      <c r="NHD49" s="477"/>
      <c r="NHE49" s="477"/>
      <c r="NHF49" s="477"/>
      <c r="NHG49" s="477"/>
      <c r="NHH49" s="477"/>
      <c r="NHI49" s="477"/>
      <c r="NHJ49" s="477"/>
      <c r="NHK49" s="477"/>
      <c r="NHL49" s="477"/>
      <c r="NHM49" s="477"/>
      <c r="NHN49" s="477"/>
      <c r="NHO49" s="477"/>
      <c r="NHP49" s="477"/>
      <c r="NHQ49" s="477"/>
      <c r="NHR49" s="477" t="s">
        <v>25</v>
      </c>
      <c r="NHS49" s="477"/>
      <c r="NHT49" s="477"/>
      <c r="NHU49" s="477"/>
      <c r="NHV49" s="477"/>
      <c r="NHW49" s="477"/>
      <c r="NHX49" s="477"/>
      <c r="NHY49" s="477"/>
      <c r="NHZ49" s="477"/>
      <c r="NIA49" s="477"/>
      <c r="NIB49" s="477"/>
      <c r="NIC49" s="477"/>
      <c r="NID49" s="477"/>
      <c r="NIE49" s="477"/>
      <c r="NIF49" s="477"/>
      <c r="NIG49" s="477"/>
      <c r="NIH49" s="477" t="s">
        <v>25</v>
      </c>
      <c r="NII49" s="477"/>
      <c r="NIJ49" s="477"/>
      <c r="NIK49" s="477"/>
      <c r="NIL49" s="477"/>
      <c r="NIM49" s="477"/>
      <c r="NIN49" s="477"/>
      <c r="NIO49" s="477"/>
      <c r="NIP49" s="477"/>
      <c r="NIQ49" s="477"/>
      <c r="NIR49" s="477"/>
      <c r="NIS49" s="477"/>
      <c r="NIT49" s="477"/>
      <c r="NIU49" s="477"/>
      <c r="NIV49" s="477"/>
      <c r="NIW49" s="477"/>
      <c r="NIX49" s="477" t="s">
        <v>25</v>
      </c>
      <c r="NIY49" s="477"/>
      <c r="NIZ49" s="477"/>
      <c r="NJA49" s="477"/>
      <c r="NJB49" s="477"/>
      <c r="NJC49" s="477"/>
      <c r="NJD49" s="477"/>
      <c r="NJE49" s="477"/>
      <c r="NJF49" s="477"/>
      <c r="NJG49" s="477"/>
      <c r="NJH49" s="477"/>
      <c r="NJI49" s="477"/>
      <c r="NJJ49" s="477"/>
      <c r="NJK49" s="477"/>
      <c r="NJL49" s="477"/>
      <c r="NJM49" s="477"/>
      <c r="NJN49" s="477" t="s">
        <v>25</v>
      </c>
      <c r="NJO49" s="477"/>
      <c r="NJP49" s="477"/>
      <c r="NJQ49" s="477"/>
      <c r="NJR49" s="477"/>
      <c r="NJS49" s="477"/>
      <c r="NJT49" s="477"/>
      <c r="NJU49" s="477"/>
      <c r="NJV49" s="477"/>
      <c r="NJW49" s="477"/>
      <c r="NJX49" s="477"/>
      <c r="NJY49" s="477"/>
      <c r="NJZ49" s="477"/>
      <c r="NKA49" s="477"/>
      <c r="NKB49" s="477"/>
      <c r="NKC49" s="477"/>
      <c r="NKD49" s="477" t="s">
        <v>25</v>
      </c>
      <c r="NKE49" s="477"/>
      <c r="NKF49" s="477"/>
      <c r="NKG49" s="477"/>
      <c r="NKH49" s="477"/>
      <c r="NKI49" s="477"/>
      <c r="NKJ49" s="477"/>
      <c r="NKK49" s="477"/>
      <c r="NKL49" s="477"/>
      <c r="NKM49" s="477"/>
      <c r="NKN49" s="477"/>
      <c r="NKO49" s="477"/>
      <c r="NKP49" s="477"/>
      <c r="NKQ49" s="477"/>
      <c r="NKR49" s="477"/>
      <c r="NKS49" s="477"/>
      <c r="NKT49" s="477" t="s">
        <v>25</v>
      </c>
      <c r="NKU49" s="477"/>
      <c r="NKV49" s="477"/>
      <c r="NKW49" s="477"/>
      <c r="NKX49" s="477"/>
      <c r="NKY49" s="477"/>
      <c r="NKZ49" s="477"/>
      <c r="NLA49" s="477"/>
      <c r="NLB49" s="477"/>
      <c r="NLC49" s="477"/>
      <c r="NLD49" s="477"/>
      <c r="NLE49" s="477"/>
      <c r="NLF49" s="477"/>
      <c r="NLG49" s="477"/>
      <c r="NLH49" s="477"/>
      <c r="NLI49" s="477"/>
      <c r="NLJ49" s="477" t="s">
        <v>25</v>
      </c>
      <c r="NLK49" s="477"/>
      <c r="NLL49" s="477"/>
      <c r="NLM49" s="477"/>
      <c r="NLN49" s="477"/>
      <c r="NLO49" s="477"/>
      <c r="NLP49" s="477"/>
      <c r="NLQ49" s="477"/>
      <c r="NLR49" s="477"/>
      <c r="NLS49" s="477"/>
      <c r="NLT49" s="477"/>
      <c r="NLU49" s="477"/>
      <c r="NLV49" s="477"/>
      <c r="NLW49" s="477"/>
      <c r="NLX49" s="477"/>
      <c r="NLY49" s="477"/>
      <c r="NLZ49" s="477" t="s">
        <v>25</v>
      </c>
      <c r="NMA49" s="477"/>
      <c r="NMB49" s="477"/>
      <c r="NMC49" s="477"/>
      <c r="NMD49" s="477"/>
      <c r="NME49" s="477"/>
      <c r="NMF49" s="477"/>
      <c r="NMG49" s="477"/>
      <c r="NMH49" s="477"/>
      <c r="NMI49" s="477"/>
      <c r="NMJ49" s="477"/>
      <c r="NMK49" s="477"/>
      <c r="NML49" s="477"/>
      <c r="NMM49" s="477"/>
      <c r="NMN49" s="477"/>
      <c r="NMO49" s="477"/>
      <c r="NMP49" s="477" t="s">
        <v>25</v>
      </c>
      <c r="NMQ49" s="477"/>
      <c r="NMR49" s="477"/>
      <c r="NMS49" s="477"/>
      <c r="NMT49" s="477"/>
      <c r="NMU49" s="477"/>
      <c r="NMV49" s="477"/>
      <c r="NMW49" s="477"/>
      <c r="NMX49" s="477"/>
      <c r="NMY49" s="477"/>
      <c r="NMZ49" s="477"/>
      <c r="NNA49" s="477"/>
      <c r="NNB49" s="477"/>
      <c r="NNC49" s="477"/>
      <c r="NND49" s="477"/>
      <c r="NNE49" s="477"/>
      <c r="NNF49" s="477" t="s">
        <v>25</v>
      </c>
      <c r="NNG49" s="477"/>
      <c r="NNH49" s="477"/>
      <c r="NNI49" s="477"/>
      <c r="NNJ49" s="477"/>
      <c r="NNK49" s="477"/>
      <c r="NNL49" s="477"/>
      <c r="NNM49" s="477"/>
      <c r="NNN49" s="477"/>
      <c r="NNO49" s="477"/>
      <c r="NNP49" s="477"/>
      <c r="NNQ49" s="477"/>
      <c r="NNR49" s="477"/>
      <c r="NNS49" s="477"/>
      <c r="NNT49" s="477"/>
      <c r="NNU49" s="477"/>
      <c r="NNV49" s="477" t="s">
        <v>25</v>
      </c>
      <c r="NNW49" s="477"/>
      <c r="NNX49" s="477"/>
      <c r="NNY49" s="477"/>
      <c r="NNZ49" s="477"/>
      <c r="NOA49" s="477"/>
      <c r="NOB49" s="477"/>
      <c r="NOC49" s="477"/>
      <c r="NOD49" s="477"/>
      <c r="NOE49" s="477"/>
      <c r="NOF49" s="477"/>
      <c r="NOG49" s="477"/>
      <c r="NOH49" s="477"/>
      <c r="NOI49" s="477"/>
      <c r="NOJ49" s="477"/>
      <c r="NOK49" s="477"/>
      <c r="NOL49" s="477" t="s">
        <v>25</v>
      </c>
      <c r="NOM49" s="477"/>
      <c r="NON49" s="477"/>
      <c r="NOO49" s="477"/>
      <c r="NOP49" s="477"/>
      <c r="NOQ49" s="477"/>
      <c r="NOR49" s="477"/>
      <c r="NOS49" s="477"/>
      <c r="NOT49" s="477"/>
      <c r="NOU49" s="477"/>
      <c r="NOV49" s="477"/>
      <c r="NOW49" s="477"/>
      <c r="NOX49" s="477"/>
      <c r="NOY49" s="477"/>
      <c r="NOZ49" s="477"/>
      <c r="NPA49" s="477"/>
      <c r="NPB49" s="477" t="s">
        <v>25</v>
      </c>
      <c r="NPC49" s="477"/>
      <c r="NPD49" s="477"/>
      <c r="NPE49" s="477"/>
      <c r="NPF49" s="477"/>
      <c r="NPG49" s="477"/>
      <c r="NPH49" s="477"/>
      <c r="NPI49" s="477"/>
      <c r="NPJ49" s="477"/>
      <c r="NPK49" s="477"/>
      <c r="NPL49" s="477"/>
      <c r="NPM49" s="477"/>
      <c r="NPN49" s="477"/>
      <c r="NPO49" s="477"/>
      <c r="NPP49" s="477"/>
      <c r="NPQ49" s="477"/>
      <c r="NPR49" s="477" t="s">
        <v>25</v>
      </c>
      <c r="NPS49" s="477"/>
      <c r="NPT49" s="477"/>
      <c r="NPU49" s="477"/>
      <c r="NPV49" s="477"/>
      <c r="NPW49" s="477"/>
      <c r="NPX49" s="477"/>
      <c r="NPY49" s="477"/>
      <c r="NPZ49" s="477"/>
      <c r="NQA49" s="477"/>
      <c r="NQB49" s="477"/>
      <c r="NQC49" s="477"/>
      <c r="NQD49" s="477"/>
      <c r="NQE49" s="477"/>
      <c r="NQF49" s="477"/>
      <c r="NQG49" s="477"/>
      <c r="NQH49" s="477" t="s">
        <v>25</v>
      </c>
      <c r="NQI49" s="477"/>
      <c r="NQJ49" s="477"/>
      <c r="NQK49" s="477"/>
      <c r="NQL49" s="477"/>
      <c r="NQM49" s="477"/>
      <c r="NQN49" s="477"/>
      <c r="NQO49" s="477"/>
      <c r="NQP49" s="477"/>
      <c r="NQQ49" s="477"/>
      <c r="NQR49" s="477"/>
      <c r="NQS49" s="477"/>
      <c r="NQT49" s="477"/>
      <c r="NQU49" s="477"/>
      <c r="NQV49" s="477"/>
      <c r="NQW49" s="477"/>
      <c r="NQX49" s="477" t="s">
        <v>25</v>
      </c>
      <c r="NQY49" s="477"/>
      <c r="NQZ49" s="477"/>
      <c r="NRA49" s="477"/>
      <c r="NRB49" s="477"/>
      <c r="NRC49" s="477"/>
      <c r="NRD49" s="477"/>
      <c r="NRE49" s="477"/>
      <c r="NRF49" s="477"/>
      <c r="NRG49" s="477"/>
      <c r="NRH49" s="477"/>
      <c r="NRI49" s="477"/>
      <c r="NRJ49" s="477"/>
      <c r="NRK49" s="477"/>
      <c r="NRL49" s="477"/>
      <c r="NRM49" s="477"/>
      <c r="NRN49" s="477" t="s">
        <v>25</v>
      </c>
      <c r="NRO49" s="477"/>
      <c r="NRP49" s="477"/>
      <c r="NRQ49" s="477"/>
      <c r="NRR49" s="477"/>
      <c r="NRS49" s="477"/>
      <c r="NRT49" s="477"/>
      <c r="NRU49" s="477"/>
      <c r="NRV49" s="477"/>
      <c r="NRW49" s="477"/>
      <c r="NRX49" s="477"/>
      <c r="NRY49" s="477"/>
      <c r="NRZ49" s="477"/>
      <c r="NSA49" s="477"/>
      <c r="NSB49" s="477"/>
      <c r="NSC49" s="477"/>
      <c r="NSD49" s="477" t="s">
        <v>25</v>
      </c>
      <c r="NSE49" s="477"/>
      <c r="NSF49" s="477"/>
      <c r="NSG49" s="477"/>
      <c r="NSH49" s="477"/>
      <c r="NSI49" s="477"/>
      <c r="NSJ49" s="477"/>
      <c r="NSK49" s="477"/>
      <c r="NSL49" s="477"/>
      <c r="NSM49" s="477"/>
      <c r="NSN49" s="477"/>
      <c r="NSO49" s="477"/>
      <c r="NSP49" s="477"/>
      <c r="NSQ49" s="477"/>
      <c r="NSR49" s="477"/>
      <c r="NSS49" s="477"/>
      <c r="NST49" s="477" t="s">
        <v>25</v>
      </c>
      <c r="NSU49" s="477"/>
      <c r="NSV49" s="477"/>
      <c r="NSW49" s="477"/>
      <c r="NSX49" s="477"/>
      <c r="NSY49" s="477"/>
      <c r="NSZ49" s="477"/>
      <c r="NTA49" s="477"/>
      <c r="NTB49" s="477"/>
      <c r="NTC49" s="477"/>
      <c r="NTD49" s="477"/>
      <c r="NTE49" s="477"/>
      <c r="NTF49" s="477"/>
      <c r="NTG49" s="477"/>
      <c r="NTH49" s="477"/>
      <c r="NTI49" s="477"/>
      <c r="NTJ49" s="477" t="s">
        <v>25</v>
      </c>
      <c r="NTK49" s="477"/>
      <c r="NTL49" s="477"/>
      <c r="NTM49" s="477"/>
      <c r="NTN49" s="477"/>
      <c r="NTO49" s="477"/>
      <c r="NTP49" s="477"/>
      <c r="NTQ49" s="477"/>
      <c r="NTR49" s="477"/>
      <c r="NTS49" s="477"/>
      <c r="NTT49" s="477"/>
      <c r="NTU49" s="477"/>
      <c r="NTV49" s="477"/>
      <c r="NTW49" s="477"/>
      <c r="NTX49" s="477"/>
      <c r="NTY49" s="477"/>
      <c r="NTZ49" s="477" t="s">
        <v>25</v>
      </c>
      <c r="NUA49" s="477"/>
      <c r="NUB49" s="477"/>
      <c r="NUC49" s="477"/>
      <c r="NUD49" s="477"/>
      <c r="NUE49" s="477"/>
      <c r="NUF49" s="477"/>
      <c r="NUG49" s="477"/>
      <c r="NUH49" s="477"/>
      <c r="NUI49" s="477"/>
      <c r="NUJ49" s="477"/>
      <c r="NUK49" s="477"/>
      <c r="NUL49" s="477"/>
      <c r="NUM49" s="477"/>
      <c r="NUN49" s="477"/>
      <c r="NUO49" s="477"/>
      <c r="NUP49" s="477" t="s">
        <v>25</v>
      </c>
      <c r="NUQ49" s="477"/>
      <c r="NUR49" s="477"/>
      <c r="NUS49" s="477"/>
      <c r="NUT49" s="477"/>
      <c r="NUU49" s="477"/>
      <c r="NUV49" s="477"/>
      <c r="NUW49" s="477"/>
      <c r="NUX49" s="477"/>
      <c r="NUY49" s="477"/>
      <c r="NUZ49" s="477"/>
      <c r="NVA49" s="477"/>
      <c r="NVB49" s="477"/>
      <c r="NVC49" s="477"/>
      <c r="NVD49" s="477"/>
      <c r="NVE49" s="477"/>
      <c r="NVF49" s="477" t="s">
        <v>25</v>
      </c>
      <c r="NVG49" s="477"/>
      <c r="NVH49" s="477"/>
      <c r="NVI49" s="477"/>
      <c r="NVJ49" s="477"/>
      <c r="NVK49" s="477"/>
      <c r="NVL49" s="477"/>
      <c r="NVM49" s="477"/>
      <c r="NVN49" s="477"/>
      <c r="NVO49" s="477"/>
      <c r="NVP49" s="477"/>
      <c r="NVQ49" s="477"/>
      <c r="NVR49" s="477"/>
      <c r="NVS49" s="477"/>
      <c r="NVT49" s="477"/>
      <c r="NVU49" s="477"/>
      <c r="NVV49" s="477" t="s">
        <v>25</v>
      </c>
      <c r="NVW49" s="477"/>
      <c r="NVX49" s="477"/>
      <c r="NVY49" s="477"/>
      <c r="NVZ49" s="477"/>
      <c r="NWA49" s="477"/>
      <c r="NWB49" s="477"/>
      <c r="NWC49" s="477"/>
      <c r="NWD49" s="477"/>
      <c r="NWE49" s="477"/>
      <c r="NWF49" s="477"/>
      <c r="NWG49" s="477"/>
      <c r="NWH49" s="477"/>
      <c r="NWI49" s="477"/>
      <c r="NWJ49" s="477"/>
      <c r="NWK49" s="477"/>
      <c r="NWL49" s="477" t="s">
        <v>25</v>
      </c>
      <c r="NWM49" s="477"/>
      <c r="NWN49" s="477"/>
      <c r="NWO49" s="477"/>
      <c r="NWP49" s="477"/>
      <c r="NWQ49" s="477"/>
      <c r="NWR49" s="477"/>
      <c r="NWS49" s="477"/>
      <c r="NWT49" s="477"/>
      <c r="NWU49" s="477"/>
      <c r="NWV49" s="477"/>
      <c r="NWW49" s="477"/>
      <c r="NWX49" s="477"/>
      <c r="NWY49" s="477"/>
      <c r="NWZ49" s="477"/>
      <c r="NXA49" s="477"/>
      <c r="NXB49" s="477" t="s">
        <v>25</v>
      </c>
      <c r="NXC49" s="477"/>
      <c r="NXD49" s="477"/>
      <c r="NXE49" s="477"/>
      <c r="NXF49" s="477"/>
      <c r="NXG49" s="477"/>
      <c r="NXH49" s="477"/>
      <c r="NXI49" s="477"/>
      <c r="NXJ49" s="477"/>
      <c r="NXK49" s="477"/>
      <c r="NXL49" s="477"/>
      <c r="NXM49" s="477"/>
      <c r="NXN49" s="477"/>
      <c r="NXO49" s="477"/>
      <c r="NXP49" s="477"/>
      <c r="NXQ49" s="477"/>
      <c r="NXR49" s="477" t="s">
        <v>25</v>
      </c>
      <c r="NXS49" s="477"/>
      <c r="NXT49" s="477"/>
      <c r="NXU49" s="477"/>
      <c r="NXV49" s="477"/>
      <c r="NXW49" s="477"/>
      <c r="NXX49" s="477"/>
      <c r="NXY49" s="477"/>
      <c r="NXZ49" s="477"/>
      <c r="NYA49" s="477"/>
      <c r="NYB49" s="477"/>
      <c r="NYC49" s="477"/>
      <c r="NYD49" s="477"/>
      <c r="NYE49" s="477"/>
      <c r="NYF49" s="477"/>
      <c r="NYG49" s="477"/>
      <c r="NYH49" s="477" t="s">
        <v>25</v>
      </c>
      <c r="NYI49" s="477"/>
      <c r="NYJ49" s="477"/>
      <c r="NYK49" s="477"/>
      <c r="NYL49" s="477"/>
      <c r="NYM49" s="477"/>
      <c r="NYN49" s="477"/>
      <c r="NYO49" s="477"/>
      <c r="NYP49" s="477"/>
      <c r="NYQ49" s="477"/>
      <c r="NYR49" s="477"/>
      <c r="NYS49" s="477"/>
      <c r="NYT49" s="477"/>
      <c r="NYU49" s="477"/>
      <c r="NYV49" s="477"/>
      <c r="NYW49" s="477"/>
      <c r="NYX49" s="477" t="s">
        <v>25</v>
      </c>
      <c r="NYY49" s="477"/>
      <c r="NYZ49" s="477"/>
      <c r="NZA49" s="477"/>
      <c r="NZB49" s="477"/>
      <c r="NZC49" s="477"/>
      <c r="NZD49" s="477"/>
      <c r="NZE49" s="477"/>
      <c r="NZF49" s="477"/>
      <c r="NZG49" s="477"/>
      <c r="NZH49" s="477"/>
      <c r="NZI49" s="477"/>
      <c r="NZJ49" s="477"/>
      <c r="NZK49" s="477"/>
      <c r="NZL49" s="477"/>
      <c r="NZM49" s="477"/>
      <c r="NZN49" s="477" t="s">
        <v>25</v>
      </c>
      <c r="NZO49" s="477"/>
      <c r="NZP49" s="477"/>
      <c r="NZQ49" s="477"/>
      <c r="NZR49" s="477"/>
      <c r="NZS49" s="477"/>
      <c r="NZT49" s="477"/>
      <c r="NZU49" s="477"/>
      <c r="NZV49" s="477"/>
      <c r="NZW49" s="477"/>
      <c r="NZX49" s="477"/>
      <c r="NZY49" s="477"/>
      <c r="NZZ49" s="477"/>
      <c r="OAA49" s="477"/>
      <c r="OAB49" s="477"/>
      <c r="OAC49" s="477"/>
      <c r="OAD49" s="477" t="s">
        <v>25</v>
      </c>
      <c r="OAE49" s="477"/>
      <c r="OAF49" s="477"/>
      <c r="OAG49" s="477"/>
      <c r="OAH49" s="477"/>
      <c r="OAI49" s="477"/>
      <c r="OAJ49" s="477"/>
      <c r="OAK49" s="477"/>
      <c r="OAL49" s="477"/>
      <c r="OAM49" s="477"/>
      <c r="OAN49" s="477"/>
      <c r="OAO49" s="477"/>
      <c r="OAP49" s="477"/>
      <c r="OAQ49" s="477"/>
      <c r="OAR49" s="477"/>
      <c r="OAS49" s="477"/>
      <c r="OAT49" s="477" t="s">
        <v>25</v>
      </c>
      <c r="OAU49" s="477"/>
      <c r="OAV49" s="477"/>
      <c r="OAW49" s="477"/>
      <c r="OAX49" s="477"/>
      <c r="OAY49" s="477"/>
      <c r="OAZ49" s="477"/>
      <c r="OBA49" s="477"/>
      <c r="OBB49" s="477"/>
      <c r="OBC49" s="477"/>
      <c r="OBD49" s="477"/>
      <c r="OBE49" s="477"/>
      <c r="OBF49" s="477"/>
      <c r="OBG49" s="477"/>
      <c r="OBH49" s="477"/>
      <c r="OBI49" s="477"/>
      <c r="OBJ49" s="477" t="s">
        <v>25</v>
      </c>
      <c r="OBK49" s="477"/>
      <c r="OBL49" s="477"/>
      <c r="OBM49" s="477"/>
      <c r="OBN49" s="477"/>
      <c r="OBO49" s="477"/>
      <c r="OBP49" s="477"/>
      <c r="OBQ49" s="477"/>
      <c r="OBR49" s="477"/>
      <c r="OBS49" s="477"/>
      <c r="OBT49" s="477"/>
      <c r="OBU49" s="477"/>
      <c r="OBV49" s="477"/>
      <c r="OBW49" s="477"/>
      <c r="OBX49" s="477"/>
      <c r="OBY49" s="477"/>
      <c r="OBZ49" s="477" t="s">
        <v>25</v>
      </c>
      <c r="OCA49" s="477"/>
      <c r="OCB49" s="477"/>
      <c r="OCC49" s="477"/>
      <c r="OCD49" s="477"/>
      <c r="OCE49" s="477"/>
      <c r="OCF49" s="477"/>
      <c r="OCG49" s="477"/>
      <c r="OCH49" s="477"/>
      <c r="OCI49" s="477"/>
      <c r="OCJ49" s="477"/>
      <c r="OCK49" s="477"/>
      <c r="OCL49" s="477"/>
      <c r="OCM49" s="477"/>
      <c r="OCN49" s="477"/>
      <c r="OCO49" s="477"/>
      <c r="OCP49" s="477" t="s">
        <v>25</v>
      </c>
      <c r="OCQ49" s="477"/>
      <c r="OCR49" s="477"/>
      <c r="OCS49" s="477"/>
      <c r="OCT49" s="477"/>
      <c r="OCU49" s="477"/>
      <c r="OCV49" s="477"/>
      <c r="OCW49" s="477"/>
      <c r="OCX49" s="477"/>
      <c r="OCY49" s="477"/>
      <c r="OCZ49" s="477"/>
      <c r="ODA49" s="477"/>
      <c r="ODB49" s="477"/>
      <c r="ODC49" s="477"/>
      <c r="ODD49" s="477"/>
      <c r="ODE49" s="477"/>
      <c r="ODF49" s="477" t="s">
        <v>25</v>
      </c>
      <c r="ODG49" s="477"/>
      <c r="ODH49" s="477"/>
      <c r="ODI49" s="477"/>
      <c r="ODJ49" s="477"/>
      <c r="ODK49" s="477"/>
      <c r="ODL49" s="477"/>
      <c r="ODM49" s="477"/>
      <c r="ODN49" s="477"/>
      <c r="ODO49" s="477"/>
      <c r="ODP49" s="477"/>
      <c r="ODQ49" s="477"/>
      <c r="ODR49" s="477"/>
      <c r="ODS49" s="477"/>
      <c r="ODT49" s="477"/>
      <c r="ODU49" s="477"/>
      <c r="ODV49" s="477" t="s">
        <v>25</v>
      </c>
      <c r="ODW49" s="477"/>
      <c r="ODX49" s="477"/>
      <c r="ODY49" s="477"/>
      <c r="ODZ49" s="477"/>
      <c r="OEA49" s="477"/>
      <c r="OEB49" s="477"/>
      <c r="OEC49" s="477"/>
      <c r="OED49" s="477"/>
      <c r="OEE49" s="477"/>
      <c r="OEF49" s="477"/>
      <c r="OEG49" s="477"/>
      <c r="OEH49" s="477"/>
      <c r="OEI49" s="477"/>
      <c r="OEJ49" s="477"/>
      <c r="OEK49" s="477"/>
      <c r="OEL49" s="477" t="s">
        <v>25</v>
      </c>
      <c r="OEM49" s="477"/>
      <c r="OEN49" s="477"/>
      <c r="OEO49" s="477"/>
      <c r="OEP49" s="477"/>
      <c r="OEQ49" s="477"/>
      <c r="OER49" s="477"/>
      <c r="OES49" s="477"/>
      <c r="OET49" s="477"/>
      <c r="OEU49" s="477"/>
      <c r="OEV49" s="477"/>
      <c r="OEW49" s="477"/>
      <c r="OEX49" s="477"/>
      <c r="OEY49" s="477"/>
      <c r="OEZ49" s="477"/>
      <c r="OFA49" s="477"/>
      <c r="OFB49" s="477" t="s">
        <v>25</v>
      </c>
      <c r="OFC49" s="477"/>
      <c r="OFD49" s="477"/>
      <c r="OFE49" s="477"/>
      <c r="OFF49" s="477"/>
      <c r="OFG49" s="477"/>
      <c r="OFH49" s="477"/>
      <c r="OFI49" s="477"/>
      <c r="OFJ49" s="477"/>
      <c r="OFK49" s="477"/>
      <c r="OFL49" s="477"/>
      <c r="OFM49" s="477"/>
      <c r="OFN49" s="477"/>
      <c r="OFO49" s="477"/>
      <c r="OFP49" s="477"/>
      <c r="OFQ49" s="477"/>
      <c r="OFR49" s="477" t="s">
        <v>25</v>
      </c>
      <c r="OFS49" s="477"/>
      <c r="OFT49" s="477"/>
      <c r="OFU49" s="477"/>
      <c r="OFV49" s="477"/>
      <c r="OFW49" s="477"/>
      <c r="OFX49" s="477"/>
      <c r="OFY49" s="477"/>
      <c r="OFZ49" s="477"/>
      <c r="OGA49" s="477"/>
      <c r="OGB49" s="477"/>
      <c r="OGC49" s="477"/>
      <c r="OGD49" s="477"/>
      <c r="OGE49" s="477"/>
      <c r="OGF49" s="477"/>
      <c r="OGG49" s="477"/>
      <c r="OGH49" s="477" t="s">
        <v>25</v>
      </c>
      <c r="OGI49" s="477"/>
      <c r="OGJ49" s="477"/>
      <c r="OGK49" s="477"/>
      <c r="OGL49" s="477"/>
      <c r="OGM49" s="477"/>
      <c r="OGN49" s="477"/>
      <c r="OGO49" s="477"/>
      <c r="OGP49" s="477"/>
      <c r="OGQ49" s="477"/>
      <c r="OGR49" s="477"/>
      <c r="OGS49" s="477"/>
      <c r="OGT49" s="477"/>
      <c r="OGU49" s="477"/>
      <c r="OGV49" s="477"/>
      <c r="OGW49" s="477"/>
      <c r="OGX49" s="477" t="s">
        <v>25</v>
      </c>
      <c r="OGY49" s="477"/>
      <c r="OGZ49" s="477"/>
      <c r="OHA49" s="477"/>
      <c r="OHB49" s="477"/>
      <c r="OHC49" s="477"/>
      <c r="OHD49" s="477"/>
      <c r="OHE49" s="477"/>
      <c r="OHF49" s="477"/>
      <c r="OHG49" s="477"/>
      <c r="OHH49" s="477"/>
      <c r="OHI49" s="477"/>
      <c r="OHJ49" s="477"/>
      <c r="OHK49" s="477"/>
      <c r="OHL49" s="477"/>
      <c r="OHM49" s="477"/>
      <c r="OHN49" s="477" t="s">
        <v>25</v>
      </c>
      <c r="OHO49" s="477"/>
      <c r="OHP49" s="477"/>
      <c r="OHQ49" s="477"/>
      <c r="OHR49" s="477"/>
      <c r="OHS49" s="477"/>
      <c r="OHT49" s="477"/>
      <c r="OHU49" s="477"/>
      <c r="OHV49" s="477"/>
      <c r="OHW49" s="477"/>
      <c r="OHX49" s="477"/>
      <c r="OHY49" s="477"/>
      <c r="OHZ49" s="477"/>
      <c r="OIA49" s="477"/>
      <c r="OIB49" s="477"/>
      <c r="OIC49" s="477"/>
      <c r="OID49" s="477" t="s">
        <v>25</v>
      </c>
      <c r="OIE49" s="477"/>
      <c r="OIF49" s="477"/>
      <c r="OIG49" s="477"/>
      <c r="OIH49" s="477"/>
      <c r="OII49" s="477"/>
      <c r="OIJ49" s="477"/>
      <c r="OIK49" s="477"/>
      <c r="OIL49" s="477"/>
      <c r="OIM49" s="477"/>
      <c r="OIN49" s="477"/>
      <c r="OIO49" s="477"/>
      <c r="OIP49" s="477"/>
      <c r="OIQ49" s="477"/>
      <c r="OIR49" s="477"/>
      <c r="OIS49" s="477"/>
      <c r="OIT49" s="477" t="s">
        <v>25</v>
      </c>
      <c r="OIU49" s="477"/>
      <c r="OIV49" s="477"/>
      <c r="OIW49" s="477"/>
      <c r="OIX49" s="477"/>
      <c r="OIY49" s="477"/>
      <c r="OIZ49" s="477"/>
      <c r="OJA49" s="477"/>
      <c r="OJB49" s="477"/>
      <c r="OJC49" s="477"/>
      <c r="OJD49" s="477"/>
      <c r="OJE49" s="477"/>
      <c r="OJF49" s="477"/>
      <c r="OJG49" s="477"/>
      <c r="OJH49" s="477"/>
      <c r="OJI49" s="477"/>
      <c r="OJJ49" s="477" t="s">
        <v>25</v>
      </c>
      <c r="OJK49" s="477"/>
      <c r="OJL49" s="477"/>
      <c r="OJM49" s="477"/>
      <c r="OJN49" s="477"/>
      <c r="OJO49" s="477"/>
      <c r="OJP49" s="477"/>
      <c r="OJQ49" s="477"/>
      <c r="OJR49" s="477"/>
      <c r="OJS49" s="477"/>
      <c r="OJT49" s="477"/>
      <c r="OJU49" s="477"/>
      <c r="OJV49" s="477"/>
      <c r="OJW49" s="477"/>
      <c r="OJX49" s="477"/>
      <c r="OJY49" s="477"/>
      <c r="OJZ49" s="477" t="s">
        <v>25</v>
      </c>
      <c r="OKA49" s="477"/>
      <c r="OKB49" s="477"/>
      <c r="OKC49" s="477"/>
      <c r="OKD49" s="477"/>
      <c r="OKE49" s="477"/>
      <c r="OKF49" s="477"/>
      <c r="OKG49" s="477"/>
      <c r="OKH49" s="477"/>
      <c r="OKI49" s="477"/>
      <c r="OKJ49" s="477"/>
      <c r="OKK49" s="477"/>
      <c r="OKL49" s="477"/>
      <c r="OKM49" s="477"/>
      <c r="OKN49" s="477"/>
      <c r="OKO49" s="477"/>
      <c r="OKP49" s="477" t="s">
        <v>25</v>
      </c>
      <c r="OKQ49" s="477"/>
      <c r="OKR49" s="477"/>
      <c r="OKS49" s="477"/>
      <c r="OKT49" s="477"/>
      <c r="OKU49" s="477"/>
      <c r="OKV49" s="477"/>
      <c r="OKW49" s="477"/>
      <c r="OKX49" s="477"/>
      <c r="OKY49" s="477"/>
      <c r="OKZ49" s="477"/>
      <c r="OLA49" s="477"/>
      <c r="OLB49" s="477"/>
      <c r="OLC49" s="477"/>
      <c r="OLD49" s="477"/>
      <c r="OLE49" s="477"/>
      <c r="OLF49" s="477" t="s">
        <v>25</v>
      </c>
      <c r="OLG49" s="477"/>
      <c r="OLH49" s="477"/>
      <c r="OLI49" s="477"/>
      <c r="OLJ49" s="477"/>
      <c r="OLK49" s="477"/>
      <c r="OLL49" s="477"/>
      <c r="OLM49" s="477"/>
      <c r="OLN49" s="477"/>
      <c r="OLO49" s="477"/>
      <c r="OLP49" s="477"/>
      <c r="OLQ49" s="477"/>
      <c r="OLR49" s="477"/>
      <c r="OLS49" s="477"/>
      <c r="OLT49" s="477"/>
      <c r="OLU49" s="477"/>
      <c r="OLV49" s="477" t="s">
        <v>25</v>
      </c>
      <c r="OLW49" s="477"/>
      <c r="OLX49" s="477"/>
      <c r="OLY49" s="477"/>
      <c r="OLZ49" s="477"/>
      <c r="OMA49" s="477"/>
      <c r="OMB49" s="477"/>
      <c r="OMC49" s="477"/>
      <c r="OMD49" s="477"/>
      <c r="OME49" s="477"/>
      <c r="OMF49" s="477"/>
      <c r="OMG49" s="477"/>
      <c r="OMH49" s="477"/>
      <c r="OMI49" s="477"/>
      <c r="OMJ49" s="477"/>
      <c r="OMK49" s="477"/>
      <c r="OML49" s="477" t="s">
        <v>25</v>
      </c>
      <c r="OMM49" s="477"/>
      <c r="OMN49" s="477"/>
      <c r="OMO49" s="477"/>
      <c r="OMP49" s="477"/>
      <c r="OMQ49" s="477"/>
      <c r="OMR49" s="477"/>
      <c r="OMS49" s="477"/>
      <c r="OMT49" s="477"/>
      <c r="OMU49" s="477"/>
      <c r="OMV49" s="477"/>
      <c r="OMW49" s="477"/>
      <c r="OMX49" s="477"/>
      <c r="OMY49" s="477"/>
      <c r="OMZ49" s="477"/>
      <c r="ONA49" s="477"/>
      <c r="ONB49" s="477" t="s">
        <v>25</v>
      </c>
      <c r="ONC49" s="477"/>
      <c r="OND49" s="477"/>
      <c r="ONE49" s="477"/>
      <c r="ONF49" s="477"/>
      <c r="ONG49" s="477"/>
      <c r="ONH49" s="477"/>
      <c r="ONI49" s="477"/>
      <c r="ONJ49" s="477"/>
      <c r="ONK49" s="477"/>
      <c r="ONL49" s="477"/>
      <c r="ONM49" s="477"/>
      <c r="ONN49" s="477"/>
      <c r="ONO49" s="477"/>
      <c r="ONP49" s="477"/>
      <c r="ONQ49" s="477"/>
      <c r="ONR49" s="477" t="s">
        <v>25</v>
      </c>
      <c r="ONS49" s="477"/>
      <c r="ONT49" s="477"/>
      <c r="ONU49" s="477"/>
      <c r="ONV49" s="477"/>
      <c r="ONW49" s="477"/>
      <c r="ONX49" s="477"/>
      <c r="ONY49" s="477"/>
      <c r="ONZ49" s="477"/>
      <c r="OOA49" s="477"/>
      <c r="OOB49" s="477"/>
      <c r="OOC49" s="477"/>
      <c r="OOD49" s="477"/>
      <c r="OOE49" s="477"/>
      <c r="OOF49" s="477"/>
      <c r="OOG49" s="477"/>
      <c r="OOH49" s="477" t="s">
        <v>25</v>
      </c>
      <c r="OOI49" s="477"/>
      <c r="OOJ49" s="477"/>
      <c r="OOK49" s="477"/>
      <c r="OOL49" s="477"/>
      <c r="OOM49" s="477"/>
      <c r="OON49" s="477"/>
      <c r="OOO49" s="477"/>
      <c r="OOP49" s="477"/>
      <c r="OOQ49" s="477"/>
      <c r="OOR49" s="477"/>
      <c r="OOS49" s="477"/>
      <c r="OOT49" s="477"/>
      <c r="OOU49" s="477"/>
      <c r="OOV49" s="477"/>
      <c r="OOW49" s="477"/>
      <c r="OOX49" s="477" t="s">
        <v>25</v>
      </c>
      <c r="OOY49" s="477"/>
      <c r="OOZ49" s="477"/>
      <c r="OPA49" s="477"/>
      <c r="OPB49" s="477"/>
      <c r="OPC49" s="477"/>
      <c r="OPD49" s="477"/>
      <c r="OPE49" s="477"/>
      <c r="OPF49" s="477"/>
      <c r="OPG49" s="477"/>
      <c r="OPH49" s="477"/>
      <c r="OPI49" s="477"/>
      <c r="OPJ49" s="477"/>
      <c r="OPK49" s="477"/>
      <c r="OPL49" s="477"/>
      <c r="OPM49" s="477"/>
      <c r="OPN49" s="477" t="s">
        <v>25</v>
      </c>
      <c r="OPO49" s="477"/>
      <c r="OPP49" s="477"/>
      <c r="OPQ49" s="477"/>
      <c r="OPR49" s="477"/>
      <c r="OPS49" s="477"/>
      <c r="OPT49" s="477"/>
      <c r="OPU49" s="477"/>
      <c r="OPV49" s="477"/>
      <c r="OPW49" s="477"/>
      <c r="OPX49" s="477"/>
      <c r="OPY49" s="477"/>
      <c r="OPZ49" s="477"/>
      <c r="OQA49" s="477"/>
      <c r="OQB49" s="477"/>
      <c r="OQC49" s="477"/>
      <c r="OQD49" s="477" t="s">
        <v>25</v>
      </c>
      <c r="OQE49" s="477"/>
      <c r="OQF49" s="477"/>
      <c r="OQG49" s="477"/>
      <c r="OQH49" s="477"/>
      <c r="OQI49" s="477"/>
      <c r="OQJ49" s="477"/>
      <c r="OQK49" s="477"/>
      <c r="OQL49" s="477"/>
      <c r="OQM49" s="477"/>
      <c r="OQN49" s="477"/>
      <c r="OQO49" s="477"/>
      <c r="OQP49" s="477"/>
      <c r="OQQ49" s="477"/>
      <c r="OQR49" s="477"/>
      <c r="OQS49" s="477"/>
      <c r="OQT49" s="477" t="s">
        <v>25</v>
      </c>
      <c r="OQU49" s="477"/>
      <c r="OQV49" s="477"/>
      <c r="OQW49" s="477"/>
      <c r="OQX49" s="477"/>
      <c r="OQY49" s="477"/>
      <c r="OQZ49" s="477"/>
      <c r="ORA49" s="477"/>
      <c r="ORB49" s="477"/>
      <c r="ORC49" s="477"/>
      <c r="ORD49" s="477"/>
      <c r="ORE49" s="477"/>
      <c r="ORF49" s="477"/>
      <c r="ORG49" s="477"/>
      <c r="ORH49" s="477"/>
      <c r="ORI49" s="477"/>
      <c r="ORJ49" s="477" t="s">
        <v>25</v>
      </c>
      <c r="ORK49" s="477"/>
      <c r="ORL49" s="477"/>
      <c r="ORM49" s="477"/>
      <c r="ORN49" s="477"/>
      <c r="ORO49" s="477"/>
      <c r="ORP49" s="477"/>
      <c r="ORQ49" s="477"/>
      <c r="ORR49" s="477"/>
      <c r="ORS49" s="477"/>
      <c r="ORT49" s="477"/>
      <c r="ORU49" s="477"/>
      <c r="ORV49" s="477"/>
      <c r="ORW49" s="477"/>
      <c r="ORX49" s="477"/>
      <c r="ORY49" s="477"/>
      <c r="ORZ49" s="477" t="s">
        <v>25</v>
      </c>
      <c r="OSA49" s="477"/>
      <c r="OSB49" s="477"/>
      <c r="OSC49" s="477"/>
      <c r="OSD49" s="477"/>
      <c r="OSE49" s="477"/>
      <c r="OSF49" s="477"/>
      <c r="OSG49" s="477"/>
      <c r="OSH49" s="477"/>
      <c r="OSI49" s="477"/>
      <c r="OSJ49" s="477"/>
      <c r="OSK49" s="477"/>
      <c r="OSL49" s="477"/>
      <c r="OSM49" s="477"/>
      <c r="OSN49" s="477"/>
      <c r="OSO49" s="477"/>
      <c r="OSP49" s="477" t="s">
        <v>25</v>
      </c>
      <c r="OSQ49" s="477"/>
      <c r="OSR49" s="477"/>
      <c r="OSS49" s="477"/>
      <c r="OST49" s="477"/>
      <c r="OSU49" s="477"/>
      <c r="OSV49" s="477"/>
      <c r="OSW49" s="477"/>
      <c r="OSX49" s="477"/>
      <c r="OSY49" s="477"/>
      <c r="OSZ49" s="477"/>
      <c r="OTA49" s="477"/>
      <c r="OTB49" s="477"/>
      <c r="OTC49" s="477"/>
      <c r="OTD49" s="477"/>
      <c r="OTE49" s="477"/>
      <c r="OTF49" s="477" t="s">
        <v>25</v>
      </c>
      <c r="OTG49" s="477"/>
      <c r="OTH49" s="477"/>
      <c r="OTI49" s="477"/>
      <c r="OTJ49" s="477"/>
      <c r="OTK49" s="477"/>
      <c r="OTL49" s="477"/>
      <c r="OTM49" s="477"/>
      <c r="OTN49" s="477"/>
      <c r="OTO49" s="477"/>
      <c r="OTP49" s="477"/>
      <c r="OTQ49" s="477"/>
      <c r="OTR49" s="477"/>
      <c r="OTS49" s="477"/>
      <c r="OTT49" s="477"/>
      <c r="OTU49" s="477"/>
      <c r="OTV49" s="477" t="s">
        <v>25</v>
      </c>
      <c r="OTW49" s="477"/>
      <c r="OTX49" s="477"/>
      <c r="OTY49" s="477"/>
      <c r="OTZ49" s="477"/>
      <c r="OUA49" s="477"/>
      <c r="OUB49" s="477"/>
      <c r="OUC49" s="477"/>
      <c r="OUD49" s="477"/>
      <c r="OUE49" s="477"/>
      <c r="OUF49" s="477"/>
      <c r="OUG49" s="477"/>
      <c r="OUH49" s="477"/>
      <c r="OUI49" s="477"/>
      <c r="OUJ49" s="477"/>
      <c r="OUK49" s="477"/>
      <c r="OUL49" s="477" t="s">
        <v>25</v>
      </c>
      <c r="OUM49" s="477"/>
      <c r="OUN49" s="477"/>
      <c r="OUO49" s="477"/>
      <c r="OUP49" s="477"/>
      <c r="OUQ49" s="477"/>
      <c r="OUR49" s="477"/>
      <c r="OUS49" s="477"/>
      <c r="OUT49" s="477"/>
      <c r="OUU49" s="477"/>
      <c r="OUV49" s="477"/>
      <c r="OUW49" s="477"/>
      <c r="OUX49" s="477"/>
      <c r="OUY49" s="477"/>
      <c r="OUZ49" s="477"/>
      <c r="OVA49" s="477"/>
      <c r="OVB49" s="477" t="s">
        <v>25</v>
      </c>
      <c r="OVC49" s="477"/>
      <c r="OVD49" s="477"/>
      <c r="OVE49" s="477"/>
      <c r="OVF49" s="477"/>
      <c r="OVG49" s="477"/>
      <c r="OVH49" s="477"/>
      <c r="OVI49" s="477"/>
      <c r="OVJ49" s="477"/>
      <c r="OVK49" s="477"/>
      <c r="OVL49" s="477"/>
      <c r="OVM49" s="477"/>
      <c r="OVN49" s="477"/>
      <c r="OVO49" s="477"/>
      <c r="OVP49" s="477"/>
      <c r="OVQ49" s="477"/>
      <c r="OVR49" s="477" t="s">
        <v>25</v>
      </c>
      <c r="OVS49" s="477"/>
      <c r="OVT49" s="477"/>
      <c r="OVU49" s="477"/>
      <c r="OVV49" s="477"/>
      <c r="OVW49" s="477"/>
      <c r="OVX49" s="477"/>
      <c r="OVY49" s="477"/>
      <c r="OVZ49" s="477"/>
      <c r="OWA49" s="477"/>
      <c r="OWB49" s="477"/>
      <c r="OWC49" s="477"/>
      <c r="OWD49" s="477"/>
      <c r="OWE49" s="477"/>
      <c r="OWF49" s="477"/>
      <c r="OWG49" s="477"/>
      <c r="OWH49" s="477" t="s">
        <v>25</v>
      </c>
      <c r="OWI49" s="477"/>
      <c r="OWJ49" s="477"/>
      <c r="OWK49" s="477"/>
      <c r="OWL49" s="477"/>
      <c r="OWM49" s="477"/>
      <c r="OWN49" s="477"/>
      <c r="OWO49" s="477"/>
      <c r="OWP49" s="477"/>
      <c r="OWQ49" s="477"/>
      <c r="OWR49" s="477"/>
      <c r="OWS49" s="477"/>
      <c r="OWT49" s="477"/>
      <c r="OWU49" s="477"/>
      <c r="OWV49" s="477"/>
      <c r="OWW49" s="477"/>
      <c r="OWX49" s="477" t="s">
        <v>25</v>
      </c>
      <c r="OWY49" s="477"/>
      <c r="OWZ49" s="477"/>
      <c r="OXA49" s="477"/>
      <c r="OXB49" s="477"/>
      <c r="OXC49" s="477"/>
      <c r="OXD49" s="477"/>
      <c r="OXE49" s="477"/>
      <c r="OXF49" s="477"/>
      <c r="OXG49" s="477"/>
      <c r="OXH49" s="477"/>
      <c r="OXI49" s="477"/>
      <c r="OXJ49" s="477"/>
      <c r="OXK49" s="477"/>
      <c r="OXL49" s="477"/>
      <c r="OXM49" s="477"/>
      <c r="OXN49" s="477" t="s">
        <v>25</v>
      </c>
      <c r="OXO49" s="477"/>
      <c r="OXP49" s="477"/>
      <c r="OXQ49" s="477"/>
      <c r="OXR49" s="477"/>
      <c r="OXS49" s="477"/>
      <c r="OXT49" s="477"/>
      <c r="OXU49" s="477"/>
      <c r="OXV49" s="477"/>
      <c r="OXW49" s="477"/>
      <c r="OXX49" s="477"/>
      <c r="OXY49" s="477"/>
      <c r="OXZ49" s="477"/>
      <c r="OYA49" s="477"/>
      <c r="OYB49" s="477"/>
      <c r="OYC49" s="477"/>
      <c r="OYD49" s="477" t="s">
        <v>25</v>
      </c>
      <c r="OYE49" s="477"/>
      <c r="OYF49" s="477"/>
      <c r="OYG49" s="477"/>
      <c r="OYH49" s="477"/>
      <c r="OYI49" s="477"/>
      <c r="OYJ49" s="477"/>
      <c r="OYK49" s="477"/>
      <c r="OYL49" s="477"/>
      <c r="OYM49" s="477"/>
      <c r="OYN49" s="477"/>
      <c r="OYO49" s="477"/>
      <c r="OYP49" s="477"/>
      <c r="OYQ49" s="477"/>
      <c r="OYR49" s="477"/>
      <c r="OYS49" s="477"/>
      <c r="OYT49" s="477" t="s">
        <v>25</v>
      </c>
      <c r="OYU49" s="477"/>
      <c r="OYV49" s="477"/>
      <c r="OYW49" s="477"/>
      <c r="OYX49" s="477"/>
      <c r="OYY49" s="477"/>
      <c r="OYZ49" s="477"/>
      <c r="OZA49" s="477"/>
      <c r="OZB49" s="477"/>
      <c r="OZC49" s="477"/>
      <c r="OZD49" s="477"/>
      <c r="OZE49" s="477"/>
      <c r="OZF49" s="477"/>
      <c r="OZG49" s="477"/>
      <c r="OZH49" s="477"/>
      <c r="OZI49" s="477"/>
      <c r="OZJ49" s="477" t="s">
        <v>25</v>
      </c>
      <c r="OZK49" s="477"/>
      <c r="OZL49" s="477"/>
      <c r="OZM49" s="477"/>
      <c r="OZN49" s="477"/>
      <c r="OZO49" s="477"/>
      <c r="OZP49" s="477"/>
      <c r="OZQ49" s="477"/>
      <c r="OZR49" s="477"/>
      <c r="OZS49" s="477"/>
      <c r="OZT49" s="477"/>
      <c r="OZU49" s="477"/>
      <c r="OZV49" s="477"/>
      <c r="OZW49" s="477"/>
      <c r="OZX49" s="477"/>
      <c r="OZY49" s="477"/>
      <c r="OZZ49" s="477" t="s">
        <v>25</v>
      </c>
      <c r="PAA49" s="477"/>
      <c r="PAB49" s="477"/>
      <c r="PAC49" s="477"/>
      <c r="PAD49" s="477"/>
      <c r="PAE49" s="477"/>
      <c r="PAF49" s="477"/>
      <c r="PAG49" s="477"/>
      <c r="PAH49" s="477"/>
      <c r="PAI49" s="477"/>
      <c r="PAJ49" s="477"/>
      <c r="PAK49" s="477"/>
      <c r="PAL49" s="477"/>
      <c r="PAM49" s="477"/>
      <c r="PAN49" s="477"/>
      <c r="PAO49" s="477"/>
      <c r="PAP49" s="477" t="s">
        <v>25</v>
      </c>
      <c r="PAQ49" s="477"/>
      <c r="PAR49" s="477"/>
      <c r="PAS49" s="477"/>
      <c r="PAT49" s="477"/>
      <c r="PAU49" s="477"/>
      <c r="PAV49" s="477"/>
      <c r="PAW49" s="477"/>
      <c r="PAX49" s="477"/>
      <c r="PAY49" s="477"/>
      <c r="PAZ49" s="477"/>
      <c r="PBA49" s="477"/>
      <c r="PBB49" s="477"/>
      <c r="PBC49" s="477"/>
      <c r="PBD49" s="477"/>
      <c r="PBE49" s="477"/>
      <c r="PBF49" s="477" t="s">
        <v>25</v>
      </c>
      <c r="PBG49" s="477"/>
      <c r="PBH49" s="477"/>
      <c r="PBI49" s="477"/>
      <c r="PBJ49" s="477"/>
      <c r="PBK49" s="477"/>
      <c r="PBL49" s="477"/>
      <c r="PBM49" s="477"/>
      <c r="PBN49" s="477"/>
      <c r="PBO49" s="477"/>
      <c r="PBP49" s="477"/>
      <c r="PBQ49" s="477"/>
      <c r="PBR49" s="477"/>
      <c r="PBS49" s="477"/>
      <c r="PBT49" s="477"/>
      <c r="PBU49" s="477"/>
      <c r="PBV49" s="477" t="s">
        <v>25</v>
      </c>
      <c r="PBW49" s="477"/>
      <c r="PBX49" s="477"/>
      <c r="PBY49" s="477"/>
      <c r="PBZ49" s="477"/>
      <c r="PCA49" s="477"/>
      <c r="PCB49" s="477"/>
      <c r="PCC49" s="477"/>
      <c r="PCD49" s="477"/>
      <c r="PCE49" s="477"/>
      <c r="PCF49" s="477"/>
      <c r="PCG49" s="477"/>
      <c r="PCH49" s="477"/>
      <c r="PCI49" s="477"/>
      <c r="PCJ49" s="477"/>
      <c r="PCK49" s="477"/>
      <c r="PCL49" s="477" t="s">
        <v>25</v>
      </c>
      <c r="PCM49" s="477"/>
      <c r="PCN49" s="477"/>
      <c r="PCO49" s="477"/>
      <c r="PCP49" s="477"/>
      <c r="PCQ49" s="477"/>
      <c r="PCR49" s="477"/>
      <c r="PCS49" s="477"/>
      <c r="PCT49" s="477"/>
      <c r="PCU49" s="477"/>
      <c r="PCV49" s="477"/>
      <c r="PCW49" s="477"/>
      <c r="PCX49" s="477"/>
      <c r="PCY49" s="477"/>
      <c r="PCZ49" s="477"/>
      <c r="PDA49" s="477"/>
      <c r="PDB49" s="477" t="s">
        <v>25</v>
      </c>
      <c r="PDC49" s="477"/>
      <c r="PDD49" s="477"/>
      <c r="PDE49" s="477"/>
      <c r="PDF49" s="477"/>
      <c r="PDG49" s="477"/>
      <c r="PDH49" s="477"/>
      <c r="PDI49" s="477"/>
      <c r="PDJ49" s="477"/>
      <c r="PDK49" s="477"/>
      <c r="PDL49" s="477"/>
      <c r="PDM49" s="477"/>
      <c r="PDN49" s="477"/>
      <c r="PDO49" s="477"/>
      <c r="PDP49" s="477"/>
      <c r="PDQ49" s="477"/>
      <c r="PDR49" s="477" t="s">
        <v>25</v>
      </c>
      <c r="PDS49" s="477"/>
      <c r="PDT49" s="477"/>
      <c r="PDU49" s="477"/>
      <c r="PDV49" s="477"/>
      <c r="PDW49" s="477"/>
      <c r="PDX49" s="477"/>
      <c r="PDY49" s="477"/>
      <c r="PDZ49" s="477"/>
      <c r="PEA49" s="477"/>
      <c r="PEB49" s="477"/>
      <c r="PEC49" s="477"/>
      <c r="PED49" s="477"/>
      <c r="PEE49" s="477"/>
      <c r="PEF49" s="477"/>
      <c r="PEG49" s="477"/>
      <c r="PEH49" s="477" t="s">
        <v>25</v>
      </c>
      <c r="PEI49" s="477"/>
      <c r="PEJ49" s="477"/>
      <c r="PEK49" s="477"/>
      <c r="PEL49" s="477"/>
      <c r="PEM49" s="477"/>
      <c r="PEN49" s="477"/>
      <c r="PEO49" s="477"/>
      <c r="PEP49" s="477"/>
      <c r="PEQ49" s="477"/>
      <c r="PER49" s="477"/>
      <c r="PES49" s="477"/>
      <c r="PET49" s="477"/>
      <c r="PEU49" s="477"/>
      <c r="PEV49" s="477"/>
      <c r="PEW49" s="477"/>
      <c r="PEX49" s="477" t="s">
        <v>25</v>
      </c>
      <c r="PEY49" s="477"/>
      <c r="PEZ49" s="477"/>
      <c r="PFA49" s="477"/>
      <c r="PFB49" s="477"/>
      <c r="PFC49" s="477"/>
      <c r="PFD49" s="477"/>
      <c r="PFE49" s="477"/>
      <c r="PFF49" s="477"/>
      <c r="PFG49" s="477"/>
      <c r="PFH49" s="477"/>
      <c r="PFI49" s="477"/>
      <c r="PFJ49" s="477"/>
      <c r="PFK49" s="477"/>
      <c r="PFL49" s="477"/>
      <c r="PFM49" s="477"/>
      <c r="PFN49" s="477" t="s">
        <v>25</v>
      </c>
      <c r="PFO49" s="477"/>
      <c r="PFP49" s="477"/>
      <c r="PFQ49" s="477"/>
      <c r="PFR49" s="477"/>
      <c r="PFS49" s="477"/>
      <c r="PFT49" s="477"/>
      <c r="PFU49" s="477"/>
      <c r="PFV49" s="477"/>
      <c r="PFW49" s="477"/>
      <c r="PFX49" s="477"/>
      <c r="PFY49" s="477"/>
      <c r="PFZ49" s="477"/>
      <c r="PGA49" s="477"/>
      <c r="PGB49" s="477"/>
      <c r="PGC49" s="477"/>
      <c r="PGD49" s="477" t="s">
        <v>25</v>
      </c>
      <c r="PGE49" s="477"/>
      <c r="PGF49" s="477"/>
      <c r="PGG49" s="477"/>
      <c r="PGH49" s="477"/>
      <c r="PGI49" s="477"/>
      <c r="PGJ49" s="477"/>
      <c r="PGK49" s="477"/>
      <c r="PGL49" s="477"/>
      <c r="PGM49" s="477"/>
      <c r="PGN49" s="477"/>
      <c r="PGO49" s="477"/>
      <c r="PGP49" s="477"/>
      <c r="PGQ49" s="477"/>
      <c r="PGR49" s="477"/>
      <c r="PGS49" s="477"/>
      <c r="PGT49" s="477" t="s">
        <v>25</v>
      </c>
      <c r="PGU49" s="477"/>
      <c r="PGV49" s="477"/>
      <c r="PGW49" s="477"/>
      <c r="PGX49" s="477"/>
      <c r="PGY49" s="477"/>
      <c r="PGZ49" s="477"/>
      <c r="PHA49" s="477"/>
      <c r="PHB49" s="477"/>
      <c r="PHC49" s="477"/>
      <c r="PHD49" s="477"/>
      <c r="PHE49" s="477"/>
      <c r="PHF49" s="477"/>
      <c r="PHG49" s="477"/>
      <c r="PHH49" s="477"/>
      <c r="PHI49" s="477"/>
      <c r="PHJ49" s="477" t="s">
        <v>25</v>
      </c>
      <c r="PHK49" s="477"/>
      <c r="PHL49" s="477"/>
      <c r="PHM49" s="477"/>
      <c r="PHN49" s="477"/>
      <c r="PHO49" s="477"/>
      <c r="PHP49" s="477"/>
      <c r="PHQ49" s="477"/>
      <c r="PHR49" s="477"/>
      <c r="PHS49" s="477"/>
      <c r="PHT49" s="477"/>
      <c r="PHU49" s="477"/>
      <c r="PHV49" s="477"/>
      <c r="PHW49" s="477"/>
      <c r="PHX49" s="477"/>
      <c r="PHY49" s="477"/>
      <c r="PHZ49" s="477" t="s">
        <v>25</v>
      </c>
      <c r="PIA49" s="477"/>
      <c r="PIB49" s="477"/>
      <c r="PIC49" s="477"/>
      <c r="PID49" s="477"/>
      <c r="PIE49" s="477"/>
      <c r="PIF49" s="477"/>
      <c r="PIG49" s="477"/>
      <c r="PIH49" s="477"/>
      <c r="PII49" s="477"/>
      <c r="PIJ49" s="477"/>
      <c r="PIK49" s="477"/>
      <c r="PIL49" s="477"/>
      <c r="PIM49" s="477"/>
      <c r="PIN49" s="477"/>
      <c r="PIO49" s="477"/>
      <c r="PIP49" s="477" t="s">
        <v>25</v>
      </c>
      <c r="PIQ49" s="477"/>
      <c r="PIR49" s="477"/>
      <c r="PIS49" s="477"/>
      <c r="PIT49" s="477"/>
      <c r="PIU49" s="477"/>
      <c r="PIV49" s="477"/>
      <c r="PIW49" s="477"/>
      <c r="PIX49" s="477"/>
      <c r="PIY49" s="477"/>
      <c r="PIZ49" s="477"/>
      <c r="PJA49" s="477"/>
      <c r="PJB49" s="477"/>
      <c r="PJC49" s="477"/>
      <c r="PJD49" s="477"/>
      <c r="PJE49" s="477"/>
      <c r="PJF49" s="477" t="s">
        <v>25</v>
      </c>
      <c r="PJG49" s="477"/>
      <c r="PJH49" s="477"/>
      <c r="PJI49" s="477"/>
      <c r="PJJ49" s="477"/>
      <c r="PJK49" s="477"/>
      <c r="PJL49" s="477"/>
      <c r="PJM49" s="477"/>
      <c r="PJN49" s="477"/>
      <c r="PJO49" s="477"/>
      <c r="PJP49" s="477"/>
      <c r="PJQ49" s="477"/>
      <c r="PJR49" s="477"/>
      <c r="PJS49" s="477"/>
      <c r="PJT49" s="477"/>
      <c r="PJU49" s="477"/>
      <c r="PJV49" s="477" t="s">
        <v>25</v>
      </c>
      <c r="PJW49" s="477"/>
      <c r="PJX49" s="477"/>
      <c r="PJY49" s="477"/>
      <c r="PJZ49" s="477"/>
      <c r="PKA49" s="477"/>
      <c r="PKB49" s="477"/>
      <c r="PKC49" s="477"/>
      <c r="PKD49" s="477"/>
      <c r="PKE49" s="477"/>
      <c r="PKF49" s="477"/>
      <c r="PKG49" s="477"/>
      <c r="PKH49" s="477"/>
      <c r="PKI49" s="477"/>
      <c r="PKJ49" s="477"/>
      <c r="PKK49" s="477"/>
      <c r="PKL49" s="477" t="s">
        <v>25</v>
      </c>
      <c r="PKM49" s="477"/>
      <c r="PKN49" s="477"/>
      <c r="PKO49" s="477"/>
      <c r="PKP49" s="477"/>
      <c r="PKQ49" s="477"/>
      <c r="PKR49" s="477"/>
      <c r="PKS49" s="477"/>
      <c r="PKT49" s="477"/>
      <c r="PKU49" s="477"/>
      <c r="PKV49" s="477"/>
      <c r="PKW49" s="477"/>
      <c r="PKX49" s="477"/>
      <c r="PKY49" s="477"/>
      <c r="PKZ49" s="477"/>
      <c r="PLA49" s="477"/>
      <c r="PLB49" s="477" t="s">
        <v>25</v>
      </c>
      <c r="PLC49" s="477"/>
      <c r="PLD49" s="477"/>
      <c r="PLE49" s="477"/>
      <c r="PLF49" s="477"/>
      <c r="PLG49" s="477"/>
      <c r="PLH49" s="477"/>
      <c r="PLI49" s="477"/>
      <c r="PLJ49" s="477"/>
      <c r="PLK49" s="477"/>
      <c r="PLL49" s="477"/>
      <c r="PLM49" s="477"/>
      <c r="PLN49" s="477"/>
      <c r="PLO49" s="477"/>
      <c r="PLP49" s="477"/>
      <c r="PLQ49" s="477"/>
      <c r="PLR49" s="477" t="s">
        <v>25</v>
      </c>
      <c r="PLS49" s="477"/>
      <c r="PLT49" s="477"/>
      <c r="PLU49" s="477"/>
      <c r="PLV49" s="477"/>
      <c r="PLW49" s="477"/>
      <c r="PLX49" s="477"/>
      <c r="PLY49" s="477"/>
      <c r="PLZ49" s="477"/>
      <c r="PMA49" s="477"/>
      <c r="PMB49" s="477"/>
      <c r="PMC49" s="477"/>
      <c r="PMD49" s="477"/>
      <c r="PME49" s="477"/>
      <c r="PMF49" s="477"/>
      <c r="PMG49" s="477"/>
      <c r="PMH49" s="477" t="s">
        <v>25</v>
      </c>
      <c r="PMI49" s="477"/>
      <c r="PMJ49" s="477"/>
      <c r="PMK49" s="477"/>
      <c r="PML49" s="477"/>
      <c r="PMM49" s="477"/>
      <c r="PMN49" s="477"/>
      <c r="PMO49" s="477"/>
      <c r="PMP49" s="477"/>
      <c r="PMQ49" s="477"/>
      <c r="PMR49" s="477"/>
      <c r="PMS49" s="477"/>
      <c r="PMT49" s="477"/>
      <c r="PMU49" s="477"/>
      <c r="PMV49" s="477"/>
      <c r="PMW49" s="477"/>
      <c r="PMX49" s="477" t="s">
        <v>25</v>
      </c>
      <c r="PMY49" s="477"/>
      <c r="PMZ49" s="477"/>
      <c r="PNA49" s="477"/>
      <c r="PNB49" s="477"/>
      <c r="PNC49" s="477"/>
      <c r="PND49" s="477"/>
      <c r="PNE49" s="477"/>
      <c r="PNF49" s="477"/>
      <c r="PNG49" s="477"/>
      <c r="PNH49" s="477"/>
      <c r="PNI49" s="477"/>
      <c r="PNJ49" s="477"/>
      <c r="PNK49" s="477"/>
      <c r="PNL49" s="477"/>
      <c r="PNM49" s="477"/>
      <c r="PNN49" s="477" t="s">
        <v>25</v>
      </c>
      <c r="PNO49" s="477"/>
      <c r="PNP49" s="477"/>
      <c r="PNQ49" s="477"/>
      <c r="PNR49" s="477"/>
      <c r="PNS49" s="477"/>
      <c r="PNT49" s="477"/>
      <c r="PNU49" s="477"/>
      <c r="PNV49" s="477"/>
      <c r="PNW49" s="477"/>
      <c r="PNX49" s="477"/>
      <c r="PNY49" s="477"/>
      <c r="PNZ49" s="477"/>
      <c r="POA49" s="477"/>
      <c r="POB49" s="477"/>
      <c r="POC49" s="477"/>
      <c r="POD49" s="477" t="s">
        <v>25</v>
      </c>
      <c r="POE49" s="477"/>
      <c r="POF49" s="477"/>
      <c r="POG49" s="477"/>
      <c r="POH49" s="477"/>
      <c r="POI49" s="477"/>
      <c r="POJ49" s="477"/>
      <c r="POK49" s="477"/>
      <c r="POL49" s="477"/>
      <c r="POM49" s="477"/>
      <c r="PON49" s="477"/>
      <c r="POO49" s="477"/>
      <c r="POP49" s="477"/>
      <c r="POQ49" s="477"/>
      <c r="POR49" s="477"/>
      <c r="POS49" s="477"/>
      <c r="POT49" s="477" t="s">
        <v>25</v>
      </c>
      <c r="POU49" s="477"/>
      <c r="POV49" s="477"/>
      <c r="POW49" s="477"/>
      <c r="POX49" s="477"/>
      <c r="POY49" s="477"/>
      <c r="POZ49" s="477"/>
      <c r="PPA49" s="477"/>
      <c r="PPB49" s="477"/>
      <c r="PPC49" s="477"/>
      <c r="PPD49" s="477"/>
      <c r="PPE49" s="477"/>
      <c r="PPF49" s="477"/>
      <c r="PPG49" s="477"/>
      <c r="PPH49" s="477"/>
      <c r="PPI49" s="477"/>
      <c r="PPJ49" s="477" t="s">
        <v>25</v>
      </c>
      <c r="PPK49" s="477"/>
      <c r="PPL49" s="477"/>
      <c r="PPM49" s="477"/>
      <c r="PPN49" s="477"/>
      <c r="PPO49" s="477"/>
      <c r="PPP49" s="477"/>
      <c r="PPQ49" s="477"/>
      <c r="PPR49" s="477"/>
      <c r="PPS49" s="477"/>
      <c r="PPT49" s="477"/>
      <c r="PPU49" s="477"/>
      <c r="PPV49" s="477"/>
      <c r="PPW49" s="477"/>
      <c r="PPX49" s="477"/>
      <c r="PPY49" s="477"/>
      <c r="PPZ49" s="477" t="s">
        <v>25</v>
      </c>
      <c r="PQA49" s="477"/>
      <c r="PQB49" s="477"/>
      <c r="PQC49" s="477"/>
      <c r="PQD49" s="477"/>
      <c r="PQE49" s="477"/>
      <c r="PQF49" s="477"/>
      <c r="PQG49" s="477"/>
      <c r="PQH49" s="477"/>
      <c r="PQI49" s="477"/>
      <c r="PQJ49" s="477"/>
      <c r="PQK49" s="477"/>
      <c r="PQL49" s="477"/>
      <c r="PQM49" s="477"/>
      <c r="PQN49" s="477"/>
      <c r="PQO49" s="477"/>
      <c r="PQP49" s="477" t="s">
        <v>25</v>
      </c>
      <c r="PQQ49" s="477"/>
      <c r="PQR49" s="477"/>
      <c r="PQS49" s="477"/>
      <c r="PQT49" s="477"/>
      <c r="PQU49" s="477"/>
      <c r="PQV49" s="477"/>
      <c r="PQW49" s="477"/>
      <c r="PQX49" s="477"/>
      <c r="PQY49" s="477"/>
      <c r="PQZ49" s="477"/>
      <c r="PRA49" s="477"/>
      <c r="PRB49" s="477"/>
      <c r="PRC49" s="477"/>
      <c r="PRD49" s="477"/>
      <c r="PRE49" s="477"/>
      <c r="PRF49" s="477" t="s">
        <v>25</v>
      </c>
      <c r="PRG49" s="477"/>
      <c r="PRH49" s="477"/>
      <c r="PRI49" s="477"/>
      <c r="PRJ49" s="477"/>
      <c r="PRK49" s="477"/>
      <c r="PRL49" s="477"/>
      <c r="PRM49" s="477"/>
      <c r="PRN49" s="477"/>
      <c r="PRO49" s="477"/>
      <c r="PRP49" s="477"/>
      <c r="PRQ49" s="477"/>
      <c r="PRR49" s="477"/>
      <c r="PRS49" s="477"/>
      <c r="PRT49" s="477"/>
      <c r="PRU49" s="477"/>
      <c r="PRV49" s="477" t="s">
        <v>25</v>
      </c>
      <c r="PRW49" s="477"/>
      <c r="PRX49" s="477"/>
      <c r="PRY49" s="477"/>
      <c r="PRZ49" s="477"/>
      <c r="PSA49" s="477"/>
      <c r="PSB49" s="477"/>
      <c r="PSC49" s="477"/>
      <c r="PSD49" s="477"/>
      <c r="PSE49" s="477"/>
      <c r="PSF49" s="477"/>
      <c r="PSG49" s="477"/>
      <c r="PSH49" s="477"/>
      <c r="PSI49" s="477"/>
      <c r="PSJ49" s="477"/>
      <c r="PSK49" s="477"/>
      <c r="PSL49" s="477" t="s">
        <v>25</v>
      </c>
      <c r="PSM49" s="477"/>
      <c r="PSN49" s="477"/>
      <c r="PSO49" s="477"/>
      <c r="PSP49" s="477"/>
      <c r="PSQ49" s="477"/>
      <c r="PSR49" s="477"/>
      <c r="PSS49" s="477"/>
      <c r="PST49" s="477"/>
      <c r="PSU49" s="477"/>
      <c r="PSV49" s="477"/>
      <c r="PSW49" s="477"/>
      <c r="PSX49" s="477"/>
      <c r="PSY49" s="477"/>
      <c r="PSZ49" s="477"/>
      <c r="PTA49" s="477"/>
      <c r="PTB49" s="477" t="s">
        <v>25</v>
      </c>
      <c r="PTC49" s="477"/>
      <c r="PTD49" s="477"/>
      <c r="PTE49" s="477"/>
      <c r="PTF49" s="477"/>
      <c r="PTG49" s="477"/>
      <c r="PTH49" s="477"/>
      <c r="PTI49" s="477"/>
      <c r="PTJ49" s="477"/>
      <c r="PTK49" s="477"/>
      <c r="PTL49" s="477"/>
      <c r="PTM49" s="477"/>
      <c r="PTN49" s="477"/>
      <c r="PTO49" s="477"/>
      <c r="PTP49" s="477"/>
      <c r="PTQ49" s="477"/>
      <c r="PTR49" s="477" t="s">
        <v>25</v>
      </c>
      <c r="PTS49" s="477"/>
      <c r="PTT49" s="477"/>
      <c r="PTU49" s="477"/>
      <c r="PTV49" s="477"/>
      <c r="PTW49" s="477"/>
      <c r="PTX49" s="477"/>
      <c r="PTY49" s="477"/>
      <c r="PTZ49" s="477"/>
      <c r="PUA49" s="477"/>
      <c r="PUB49" s="477"/>
      <c r="PUC49" s="477"/>
      <c r="PUD49" s="477"/>
      <c r="PUE49" s="477"/>
      <c r="PUF49" s="477"/>
      <c r="PUG49" s="477"/>
      <c r="PUH49" s="477" t="s">
        <v>25</v>
      </c>
      <c r="PUI49" s="477"/>
      <c r="PUJ49" s="477"/>
      <c r="PUK49" s="477"/>
      <c r="PUL49" s="477"/>
      <c r="PUM49" s="477"/>
      <c r="PUN49" s="477"/>
      <c r="PUO49" s="477"/>
      <c r="PUP49" s="477"/>
      <c r="PUQ49" s="477"/>
      <c r="PUR49" s="477"/>
      <c r="PUS49" s="477"/>
      <c r="PUT49" s="477"/>
      <c r="PUU49" s="477"/>
      <c r="PUV49" s="477"/>
      <c r="PUW49" s="477"/>
      <c r="PUX49" s="477" t="s">
        <v>25</v>
      </c>
      <c r="PUY49" s="477"/>
      <c r="PUZ49" s="477"/>
      <c r="PVA49" s="477"/>
      <c r="PVB49" s="477"/>
      <c r="PVC49" s="477"/>
      <c r="PVD49" s="477"/>
      <c r="PVE49" s="477"/>
      <c r="PVF49" s="477"/>
      <c r="PVG49" s="477"/>
      <c r="PVH49" s="477"/>
      <c r="PVI49" s="477"/>
      <c r="PVJ49" s="477"/>
      <c r="PVK49" s="477"/>
      <c r="PVL49" s="477"/>
      <c r="PVM49" s="477"/>
      <c r="PVN49" s="477" t="s">
        <v>25</v>
      </c>
      <c r="PVO49" s="477"/>
      <c r="PVP49" s="477"/>
      <c r="PVQ49" s="477"/>
      <c r="PVR49" s="477"/>
      <c r="PVS49" s="477"/>
      <c r="PVT49" s="477"/>
      <c r="PVU49" s="477"/>
      <c r="PVV49" s="477"/>
      <c r="PVW49" s="477"/>
      <c r="PVX49" s="477"/>
      <c r="PVY49" s="477"/>
      <c r="PVZ49" s="477"/>
      <c r="PWA49" s="477"/>
      <c r="PWB49" s="477"/>
      <c r="PWC49" s="477"/>
      <c r="PWD49" s="477" t="s">
        <v>25</v>
      </c>
      <c r="PWE49" s="477"/>
      <c r="PWF49" s="477"/>
      <c r="PWG49" s="477"/>
      <c r="PWH49" s="477"/>
      <c r="PWI49" s="477"/>
      <c r="PWJ49" s="477"/>
      <c r="PWK49" s="477"/>
      <c r="PWL49" s="477"/>
      <c r="PWM49" s="477"/>
      <c r="PWN49" s="477"/>
      <c r="PWO49" s="477"/>
      <c r="PWP49" s="477"/>
      <c r="PWQ49" s="477"/>
      <c r="PWR49" s="477"/>
      <c r="PWS49" s="477"/>
      <c r="PWT49" s="477" t="s">
        <v>25</v>
      </c>
      <c r="PWU49" s="477"/>
      <c r="PWV49" s="477"/>
      <c r="PWW49" s="477"/>
      <c r="PWX49" s="477"/>
      <c r="PWY49" s="477"/>
      <c r="PWZ49" s="477"/>
      <c r="PXA49" s="477"/>
      <c r="PXB49" s="477"/>
      <c r="PXC49" s="477"/>
      <c r="PXD49" s="477"/>
      <c r="PXE49" s="477"/>
      <c r="PXF49" s="477"/>
      <c r="PXG49" s="477"/>
      <c r="PXH49" s="477"/>
      <c r="PXI49" s="477"/>
      <c r="PXJ49" s="477" t="s">
        <v>25</v>
      </c>
      <c r="PXK49" s="477"/>
      <c r="PXL49" s="477"/>
      <c r="PXM49" s="477"/>
      <c r="PXN49" s="477"/>
      <c r="PXO49" s="477"/>
      <c r="PXP49" s="477"/>
      <c r="PXQ49" s="477"/>
      <c r="PXR49" s="477"/>
      <c r="PXS49" s="477"/>
      <c r="PXT49" s="477"/>
      <c r="PXU49" s="477"/>
      <c r="PXV49" s="477"/>
      <c r="PXW49" s="477"/>
      <c r="PXX49" s="477"/>
      <c r="PXY49" s="477"/>
      <c r="PXZ49" s="477" t="s">
        <v>25</v>
      </c>
      <c r="PYA49" s="477"/>
      <c r="PYB49" s="477"/>
      <c r="PYC49" s="477"/>
      <c r="PYD49" s="477"/>
      <c r="PYE49" s="477"/>
      <c r="PYF49" s="477"/>
      <c r="PYG49" s="477"/>
      <c r="PYH49" s="477"/>
      <c r="PYI49" s="477"/>
      <c r="PYJ49" s="477"/>
      <c r="PYK49" s="477"/>
      <c r="PYL49" s="477"/>
      <c r="PYM49" s="477"/>
      <c r="PYN49" s="477"/>
      <c r="PYO49" s="477"/>
      <c r="PYP49" s="477" t="s">
        <v>25</v>
      </c>
      <c r="PYQ49" s="477"/>
      <c r="PYR49" s="477"/>
      <c r="PYS49" s="477"/>
      <c r="PYT49" s="477"/>
      <c r="PYU49" s="477"/>
      <c r="PYV49" s="477"/>
      <c r="PYW49" s="477"/>
      <c r="PYX49" s="477"/>
      <c r="PYY49" s="477"/>
      <c r="PYZ49" s="477"/>
      <c r="PZA49" s="477"/>
      <c r="PZB49" s="477"/>
      <c r="PZC49" s="477"/>
      <c r="PZD49" s="477"/>
      <c r="PZE49" s="477"/>
      <c r="PZF49" s="477" t="s">
        <v>25</v>
      </c>
      <c r="PZG49" s="477"/>
      <c r="PZH49" s="477"/>
      <c r="PZI49" s="477"/>
      <c r="PZJ49" s="477"/>
      <c r="PZK49" s="477"/>
      <c r="PZL49" s="477"/>
      <c r="PZM49" s="477"/>
      <c r="PZN49" s="477"/>
      <c r="PZO49" s="477"/>
      <c r="PZP49" s="477"/>
      <c r="PZQ49" s="477"/>
      <c r="PZR49" s="477"/>
      <c r="PZS49" s="477"/>
      <c r="PZT49" s="477"/>
      <c r="PZU49" s="477"/>
      <c r="PZV49" s="477" t="s">
        <v>25</v>
      </c>
      <c r="PZW49" s="477"/>
      <c r="PZX49" s="477"/>
      <c r="PZY49" s="477"/>
      <c r="PZZ49" s="477"/>
      <c r="QAA49" s="477"/>
      <c r="QAB49" s="477"/>
      <c r="QAC49" s="477"/>
      <c r="QAD49" s="477"/>
      <c r="QAE49" s="477"/>
      <c r="QAF49" s="477"/>
      <c r="QAG49" s="477"/>
      <c r="QAH49" s="477"/>
      <c r="QAI49" s="477"/>
      <c r="QAJ49" s="477"/>
      <c r="QAK49" s="477"/>
      <c r="QAL49" s="477" t="s">
        <v>25</v>
      </c>
      <c r="QAM49" s="477"/>
      <c r="QAN49" s="477"/>
      <c r="QAO49" s="477"/>
      <c r="QAP49" s="477"/>
      <c r="QAQ49" s="477"/>
      <c r="QAR49" s="477"/>
      <c r="QAS49" s="477"/>
      <c r="QAT49" s="477"/>
      <c r="QAU49" s="477"/>
      <c r="QAV49" s="477"/>
      <c r="QAW49" s="477"/>
      <c r="QAX49" s="477"/>
      <c r="QAY49" s="477"/>
      <c r="QAZ49" s="477"/>
      <c r="QBA49" s="477"/>
      <c r="QBB49" s="477" t="s">
        <v>25</v>
      </c>
      <c r="QBC49" s="477"/>
      <c r="QBD49" s="477"/>
      <c r="QBE49" s="477"/>
      <c r="QBF49" s="477"/>
      <c r="QBG49" s="477"/>
      <c r="QBH49" s="477"/>
      <c r="QBI49" s="477"/>
      <c r="QBJ49" s="477"/>
      <c r="QBK49" s="477"/>
      <c r="QBL49" s="477"/>
      <c r="QBM49" s="477"/>
      <c r="QBN49" s="477"/>
      <c r="QBO49" s="477"/>
      <c r="QBP49" s="477"/>
      <c r="QBQ49" s="477"/>
      <c r="QBR49" s="477" t="s">
        <v>25</v>
      </c>
      <c r="QBS49" s="477"/>
      <c r="QBT49" s="477"/>
      <c r="QBU49" s="477"/>
      <c r="QBV49" s="477"/>
      <c r="QBW49" s="477"/>
      <c r="QBX49" s="477"/>
      <c r="QBY49" s="477"/>
      <c r="QBZ49" s="477"/>
      <c r="QCA49" s="477"/>
      <c r="QCB49" s="477"/>
      <c r="QCC49" s="477"/>
      <c r="QCD49" s="477"/>
      <c r="QCE49" s="477"/>
      <c r="QCF49" s="477"/>
      <c r="QCG49" s="477"/>
      <c r="QCH49" s="477" t="s">
        <v>25</v>
      </c>
      <c r="QCI49" s="477"/>
      <c r="QCJ49" s="477"/>
      <c r="QCK49" s="477"/>
      <c r="QCL49" s="477"/>
      <c r="QCM49" s="477"/>
      <c r="QCN49" s="477"/>
      <c r="QCO49" s="477"/>
      <c r="QCP49" s="477"/>
      <c r="QCQ49" s="477"/>
      <c r="QCR49" s="477"/>
      <c r="QCS49" s="477"/>
      <c r="QCT49" s="477"/>
      <c r="QCU49" s="477"/>
      <c r="QCV49" s="477"/>
      <c r="QCW49" s="477"/>
      <c r="QCX49" s="477" t="s">
        <v>25</v>
      </c>
      <c r="QCY49" s="477"/>
      <c r="QCZ49" s="477"/>
      <c r="QDA49" s="477"/>
      <c r="QDB49" s="477"/>
      <c r="QDC49" s="477"/>
      <c r="QDD49" s="477"/>
      <c r="QDE49" s="477"/>
      <c r="QDF49" s="477"/>
      <c r="QDG49" s="477"/>
      <c r="QDH49" s="477"/>
      <c r="QDI49" s="477"/>
      <c r="QDJ49" s="477"/>
      <c r="QDK49" s="477"/>
      <c r="QDL49" s="477"/>
      <c r="QDM49" s="477"/>
      <c r="QDN49" s="477" t="s">
        <v>25</v>
      </c>
      <c r="QDO49" s="477"/>
      <c r="QDP49" s="477"/>
      <c r="QDQ49" s="477"/>
      <c r="QDR49" s="477"/>
      <c r="QDS49" s="477"/>
      <c r="QDT49" s="477"/>
      <c r="QDU49" s="477"/>
      <c r="QDV49" s="477"/>
      <c r="QDW49" s="477"/>
      <c r="QDX49" s="477"/>
      <c r="QDY49" s="477"/>
      <c r="QDZ49" s="477"/>
      <c r="QEA49" s="477"/>
      <c r="QEB49" s="477"/>
      <c r="QEC49" s="477"/>
      <c r="QED49" s="477" t="s">
        <v>25</v>
      </c>
      <c r="QEE49" s="477"/>
      <c r="QEF49" s="477"/>
      <c r="QEG49" s="477"/>
      <c r="QEH49" s="477"/>
      <c r="QEI49" s="477"/>
      <c r="QEJ49" s="477"/>
      <c r="QEK49" s="477"/>
      <c r="QEL49" s="477"/>
      <c r="QEM49" s="477"/>
      <c r="QEN49" s="477"/>
      <c r="QEO49" s="477"/>
      <c r="QEP49" s="477"/>
      <c r="QEQ49" s="477"/>
      <c r="QER49" s="477"/>
      <c r="QES49" s="477"/>
      <c r="QET49" s="477" t="s">
        <v>25</v>
      </c>
      <c r="QEU49" s="477"/>
      <c r="QEV49" s="477"/>
      <c r="QEW49" s="477"/>
      <c r="QEX49" s="477"/>
      <c r="QEY49" s="477"/>
      <c r="QEZ49" s="477"/>
      <c r="QFA49" s="477"/>
      <c r="QFB49" s="477"/>
      <c r="QFC49" s="477"/>
      <c r="QFD49" s="477"/>
      <c r="QFE49" s="477"/>
      <c r="QFF49" s="477"/>
      <c r="QFG49" s="477"/>
      <c r="QFH49" s="477"/>
      <c r="QFI49" s="477"/>
      <c r="QFJ49" s="477" t="s">
        <v>25</v>
      </c>
      <c r="QFK49" s="477"/>
      <c r="QFL49" s="477"/>
      <c r="QFM49" s="477"/>
      <c r="QFN49" s="477"/>
      <c r="QFO49" s="477"/>
      <c r="QFP49" s="477"/>
      <c r="QFQ49" s="477"/>
      <c r="QFR49" s="477"/>
      <c r="QFS49" s="477"/>
      <c r="QFT49" s="477"/>
      <c r="QFU49" s="477"/>
      <c r="QFV49" s="477"/>
      <c r="QFW49" s="477"/>
      <c r="QFX49" s="477"/>
      <c r="QFY49" s="477"/>
      <c r="QFZ49" s="477" t="s">
        <v>25</v>
      </c>
      <c r="QGA49" s="477"/>
      <c r="QGB49" s="477"/>
      <c r="QGC49" s="477"/>
      <c r="QGD49" s="477"/>
      <c r="QGE49" s="477"/>
      <c r="QGF49" s="477"/>
      <c r="QGG49" s="477"/>
      <c r="QGH49" s="477"/>
      <c r="QGI49" s="477"/>
      <c r="QGJ49" s="477"/>
      <c r="QGK49" s="477"/>
      <c r="QGL49" s="477"/>
      <c r="QGM49" s="477"/>
      <c r="QGN49" s="477"/>
      <c r="QGO49" s="477"/>
      <c r="QGP49" s="477" t="s">
        <v>25</v>
      </c>
      <c r="QGQ49" s="477"/>
      <c r="QGR49" s="477"/>
      <c r="QGS49" s="477"/>
      <c r="QGT49" s="477"/>
      <c r="QGU49" s="477"/>
      <c r="QGV49" s="477"/>
      <c r="QGW49" s="477"/>
      <c r="QGX49" s="477"/>
      <c r="QGY49" s="477"/>
      <c r="QGZ49" s="477"/>
      <c r="QHA49" s="477"/>
      <c r="QHB49" s="477"/>
      <c r="QHC49" s="477"/>
      <c r="QHD49" s="477"/>
      <c r="QHE49" s="477"/>
      <c r="QHF49" s="477" t="s">
        <v>25</v>
      </c>
      <c r="QHG49" s="477"/>
      <c r="QHH49" s="477"/>
      <c r="QHI49" s="477"/>
      <c r="QHJ49" s="477"/>
      <c r="QHK49" s="477"/>
      <c r="QHL49" s="477"/>
      <c r="QHM49" s="477"/>
      <c r="QHN49" s="477"/>
      <c r="QHO49" s="477"/>
      <c r="QHP49" s="477"/>
      <c r="QHQ49" s="477"/>
      <c r="QHR49" s="477"/>
      <c r="QHS49" s="477"/>
      <c r="QHT49" s="477"/>
      <c r="QHU49" s="477"/>
      <c r="QHV49" s="477" t="s">
        <v>25</v>
      </c>
      <c r="QHW49" s="477"/>
      <c r="QHX49" s="477"/>
      <c r="QHY49" s="477"/>
      <c r="QHZ49" s="477"/>
      <c r="QIA49" s="477"/>
      <c r="QIB49" s="477"/>
      <c r="QIC49" s="477"/>
      <c r="QID49" s="477"/>
      <c r="QIE49" s="477"/>
      <c r="QIF49" s="477"/>
      <c r="QIG49" s="477"/>
      <c r="QIH49" s="477"/>
      <c r="QII49" s="477"/>
      <c r="QIJ49" s="477"/>
      <c r="QIK49" s="477"/>
      <c r="QIL49" s="477" t="s">
        <v>25</v>
      </c>
      <c r="QIM49" s="477"/>
      <c r="QIN49" s="477"/>
      <c r="QIO49" s="477"/>
      <c r="QIP49" s="477"/>
      <c r="QIQ49" s="477"/>
      <c r="QIR49" s="477"/>
      <c r="QIS49" s="477"/>
      <c r="QIT49" s="477"/>
      <c r="QIU49" s="477"/>
      <c r="QIV49" s="477"/>
      <c r="QIW49" s="477"/>
      <c r="QIX49" s="477"/>
      <c r="QIY49" s="477"/>
      <c r="QIZ49" s="477"/>
      <c r="QJA49" s="477"/>
      <c r="QJB49" s="477" t="s">
        <v>25</v>
      </c>
      <c r="QJC49" s="477"/>
      <c r="QJD49" s="477"/>
      <c r="QJE49" s="477"/>
      <c r="QJF49" s="477"/>
      <c r="QJG49" s="477"/>
      <c r="QJH49" s="477"/>
      <c r="QJI49" s="477"/>
      <c r="QJJ49" s="477"/>
      <c r="QJK49" s="477"/>
      <c r="QJL49" s="477"/>
      <c r="QJM49" s="477"/>
      <c r="QJN49" s="477"/>
      <c r="QJO49" s="477"/>
      <c r="QJP49" s="477"/>
      <c r="QJQ49" s="477"/>
      <c r="QJR49" s="477" t="s">
        <v>25</v>
      </c>
      <c r="QJS49" s="477"/>
      <c r="QJT49" s="477"/>
      <c r="QJU49" s="477"/>
      <c r="QJV49" s="477"/>
      <c r="QJW49" s="477"/>
      <c r="QJX49" s="477"/>
      <c r="QJY49" s="477"/>
      <c r="QJZ49" s="477"/>
      <c r="QKA49" s="477"/>
      <c r="QKB49" s="477"/>
      <c r="QKC49" s="477"/>
      <c r="QKD49" s="477"/>
      <c r="QKE49" s="477"/>
      <c r="QKF49" s="477"/>
      <c r="QKG49" s="477"/>
      <c r="QKH49" s="477" t="s">
        <v>25</v>
      </c>
      <c r="QKI49" s="477"/>
      <c r="QKJ49" s="477"/>
      <c r="QKK49" s="477"/>
      <c r="QKL49" s="477"/>
      <c r="QKM49" s="477"/>
      <c r="QKN49" s="477"/>
      <c r="QKO49" s="477"/>
      <c r="QKP49" s="477"/>
      <c r="QKQ49" s="477"/>
      <c r="QKR49" s="477"/>
      <c r="QKS49" s="477"/>
      <c r="QKT49" s="477"/>
      <c r="QKU49" s="477"/>
      <c r="QKV49" s="477"/>
      <c r="QKW49" s="477"/>
      <c r="QKX49" s="477" t="s">
        <v>25</v>
      </c>
      <c r="QKY49" s="477"/>
      <c r="QKZ49" s="477"/>
      <c r="QLA49" s="477"/>
      <c r="QLB49" s="477"/>
      <c r="QLC49" s="477"/>
      <c r="QLD49" s="477"/>
      <c r="QLE49" s="477"/>
      <c r="QLF49" s="477"/>
      <c r="QLG49" s="477"/>
      <c r="QLH49" s="477"/>
      <c r="QLI49" s="477"/>
      <c r="QLJ49" s="477"/>
      <c r="QLK49" s="477"/>
      <c r="QLL49" s="477"/>
      <c r="QLM49" s="477"/>
      <c r="QLN49" s="477" t="s">
        <v>25</v>
      </c>
      <c r="QLO49" s="477"/>
      <c r="QLP49" s="477"/>
      <c r="QLQ49" s="477"/>
      <c r="QLR49" s="477"/>
      <c r="QLS49" s="477"/>
      <c r="QLT49" s="477"/>
      <c r="QLU49" s="477"/>
      <c r="QLV49" s="477"/>
      <c r="QLW49" s="477"/>
      <c r="QLX49" s="477"/>
      <c r="QLY49" s="477"/>
      <c r="QLZ49" s="477"/>
      <c r="QMA49" s="477"/>
      <c r="QMB49" s="477"/>
      <c r="QMC49" s="477"/>
      <c r="QMD49" s="477" t="s">
        <v>25</v>
      </c>
      <c r="QME49" s="477"/>
      <c r="QMF49" s="477"/>
      <c r="QMG49" s="477"/>
      <c r="QMH49" s="477"/>
      <c r="QMI49" s="477"/>
      <c r="QMJ49" s="477"/>
      <c r="QMK49" s="477"/>
      <c r="QML49" s="477"/>
      <c r="QMM49" s="477"/>
      <c r="QMN49" s="477"/>
      <c r="QMO49" s="477"/>
      <c r="QMP49" s="477"/>
      <c r="QMQ49" s="477"/>
      <c r="QMR49" s="477"/>
      <c r="QMS49" s="477"/>
      <c r="QMT49" s="477" t="s">
        <v>25</v>
      </c>
      <c r="QMU49" s="477"/>
      <c r="QMV49" s="477"/>
      <c r="QMW49" s="477"/>
      <c r="QMX49" s="477"/>
      <c r="QMY49" s="477"/>
      <c r="QMZ49" s="477"/>
      <c r="QNA49" s="477"/>
      <c r="QNB49" s="477"/>
      <c r="QNC49" s="477"/>
      <c r="QND49" s="477"/>
      <c r="QNE49" s="477"/>
      <c r="QNF49" s="477"/>
      <c r="QNG49" s="477"/>
      <c r="QNH49" s="477"/>
      <c r="QNI49" s="477"/>
      <c r="QNJ49" s="477" t="s">
        <v>25</v>
      </c>
      <c r="QNK49" s="477"/>
      <c r="QNL49" s="477"/>
      <c r="QNM49" s="477"/>
      <c r="QNN49" s="477"/>
      <c r="QNO49" s="477"/>
      <c r="QNP49" s="477"/>
      <c r="QNQ49" s="477"/>
      <c r="QNR49" s="477"/>
      <c r="QNS49" s="477"/>
      <c r="QNT49" s="477"/>
      <c r="QNU49" s="477"/>
      <c r="QNV49" s="477"/>
      <c r="QNW49" s="477"/>
      <c r="QNX49" s="477"/>
      <c r="QNY49" s="477"/>
      <c r="QNZ49" s="477" t="s">
        <v>25</v>
      </c>
      <c r="QOA49" s="477"/>
      <c r="QOB49" s="477"/>
      <c r="QOC49" s="477"/>
      <c r="QOD49" s="477"/>
      <c r="QOE49" s="477"/>
      <c r="QOF49" s="477"/>
      <c r="QOG49" s="477"/>
      <c r="QOH49" s="477"/>
      <c r="QOI49" s="477"/>
      <c r="QOJ49" s="477"/>
      <c r="QOK49" s="477"/>
      <c r="QOL49" s="477"/>
      <c r="QOM49" s="477"/>
      <c r="QON49" s="477"/>
      <c r="QOO49" s="477"/>
      <c r="QOP49" s="477" t="s">
        <v>25</v>
      </c>
      <c r="QOQ49" s="477"/>
      <c r="QOR49" s="477"/>
      <c r="QOS49" s="477"/>
      <c r="QOT49" s="477"/>
      <c r="QOU49" s="477"/>
      <c r="QOV49" s="477"/>
      <c r="QOW49" s="477"/>
      <c r="QOX49" s="477"/>
      <c r="QOY49" s="477"/>
      <c r="QOZ49" s="477"/>
      <c r="QPA49" s="477"/>
      <c r="QPB49" s="477"/>
      <c r="QPC49" s="477"/>
      <c r="QPD49" s="477"/>
      <c r="QPE49" s="477"/>
      <c r="QPF49" s="477" t="s">
        <v>25</v>
      </c>
      <c r="QPG49" s="477"/>
      <c r="QPH49" s="477"/>
      <c r="QPI49" s="477"/>
      <c r="QPJ49" s="477"/>
      <c r="QPK49" s="477"/>
      <c r="QPL49" s="477"/>
      <c r="QPM49" s="477"/>
      <c r="QPN49" s="477"/>
      <c r="QPO49" s="477"/>
      <c r="QPP49" s="477"/>
      <c r="QPQ49" s="477"/>
      <c r="QPR49" s="477"/>
      <c r="QPS49" s="477"/>
      <c r="QPT49" s="477"/>
      <c r="QPU49" s="477"/>
      <c r="QPV49" s="477" t="s">
        <v>25</v>
      </c>
      <c r="QPW49" s="477"/>
      <c r="QPX49" s="477"/>
      <c r="QPY49" s="477"/>
      <c r="QPZ49" s="477"/>
      <c r="QQA49" s="477"/>
      <c r="QQB49" s="477"/>
      <c r="QQC49" s="477"/>
      <c r="QQD49" s="477"/>
      <c r="QQE49" s="477"/>
      <c r="QQF49" s="477"/>
      <c r="QQG49" s="477"/>
      <c r="QQH49" s="477"/>
      <c r="QQI49" s="477"/>
      <c r="QQJ49" s="477"/>
      <c r="QQK49" s="477"/>
      <c r="QQL49" s="477" t="s">
        <v>25</v>
      </c>
      <c r="QQM49" s="477"/>
      <c r="QQN49" s="477"/>
      <c r="QQO49" s="477"/>
      <c r="QQP49" s="477"/>
      <c r="QQQ49" s="477"/>
      <c r="QQR49" s="477"/>
      <c r="QQS49" s="477"/>
      <c r="QQT49" s="477"/>
      <c r="QQU49" s="477"/>
      <c r="QQV49" s="477"/>
      <c r="QQW49" s="477"/>
      <c r="QQX49" s="477"/>
      <c r="QQY49" s="477"/>
      <c r="QQZ49" s="477"/>
      <c r="QRA49" s="477"/>
      <c r="QRB49" s="477" t="s">
        <v>25</v>
      </c>
      <c r="QRC49" s="477"/>
      <c r="QRD49" s="477"/>
      <c r="QRE49" s="477"/>
      <c r="QRF49" s="477"/>
      <c r="QRG49" s="477"/>
      <c r="QRH49" s="477"/>
      <c r="QRI49" s="477"/>
      <c r="QRJ49" s="477"/>
      <c r="QRK49" s="477"/>
      <c r="QRL49" s="477"/>
      <c r="QRM49" s="477"/>
      <c r="QRN49" s="477"/>
      <c r="QRO49" s="477"/>
      <c r="QRP49" s="477"/>
      <c r="QRQ49" s="477"/>
      <c r="QRR49" s="477" t="s">
        <v>25</v>
      </c>
      <c r="QRS49" s="477"/>
      <c r="QRT49" s="477"/>
      <c r="QRU49" s="477"/>
      <c r="QRV49" s="477"/>
      <c r="QRW49" s="477"/>
      <c r="QRX49" s="477"/>
      <c r="QRY49" s="477"/>
      <c r="QRZ49" s="477"/>
      <c r="QSA49" s="477"/>
      <c r="QSB49" s="477"/>
      <c r="QSC49" s="477"/>
      <c r="QSD49" s="477"/>
      <c r="QSE49" s="477"/>
      <c r="QSF49" s="477"/>
      <c r="QSG49" s="477"/>
      <c r="QSH49" s="477" t="s">
        <v>25</v>
      </c>
      <c r="QSI49" s="477"/>
      <c r="QSJ49" s="477"/>
      <c r="QSK49" s="477"/>
      <c r="QSL49" s="477"/>
      <c r="QSM49" s="477"/>
      <c r="QSN49" s="477"/>
      <c r="QSO49" s="477"/>
      <c r="QSP49" s="477"/>
      <c r="QSQ49" s="477"/>
      <c r="QSR49" s="477"/>
      <c r="QSS49" s="477"/>
      <c r="QST49" s="477"/>
      <c r="QSU49" s="477"/>
      <c r="QSV49" s="477"/>
      <c r="QSW49" s="477"/>
      <c r="QSX49" s="477" t="s">
        <v>25</v>
      </c>
      <c r="QSY49" s="477"/>
      <c r="QSZ49" s="477"/>
      <c r="QTA49" s="477"/>
      <c r="QTB49" s="477"/>
      <c r="QTC49" s="477"/>
      <c r="QTD49" s="477"/>
      <c r="QTE49" s="477"/>
      <c r="QTF49" s="477"/>
      <c r="QTG49" s="477"/>
      <c r="QTH49" s="477"/>
      <c r="QTI49" s="477"/>
      <c r="QTJ49" s="477"/>
      <c r="QTK49" s="477"/>
      <c r="QTL49" s="477"/>
      <c r="QTM49" s="477"/>
      <c r="QTN49" s="477" t="s">
        <v>25</v>
      </c>
      <c r="QTO49" s="477"/>
      <c r="QTP49" s="477"/>
      <c r="QTQ49" s="477"/>
      <c r="QTR49" s="477"/>
      <c r="QTS49" s="477"/>
      <c r="QTT49" s="477"/>
      <c r="QTU49" s="477"/>
      <c r="QTV49" s="477"/>
      <c r="QTW49" s="477"/>
      <c r="QTX49" s="477"/>
      <c r="QTY49" s="477"/>
      <c r="QTZ49" s="477"/>
      <c r="QUA49" s="477"/>
      <c r="QUB49" s="477"/>
      <c r="QUC49" s="477"/>
      <c r="QUD49" s="477" t="s">
        <v>25</v>
      </c>
      <c r="QUE49" s="477"/>
      <c r="QUF49" s="477"/>
      <c r="QUG49" s="477"/>
      <c r="QUH49" s="477"/>
      <c r="QUI49" s="477"/>
      <c r="QUJ49" s="477"/>
      <c r="QUK49" s="477"/>
      <c r="QUL49" s="477"/>
      <c r="QUM49" s="477"/>
      <c r="QUN49" s="477"/>
      <c r="QUO49" s="477"/>
      <c r="QUP49" s="477"/>
      <c r="QUQ49" s="477"/>
      <c r="QUR49" s="477"/>
      <c r="QUS49" s="477"/>
      <c r="QUT49" s="477" t="s">
        <v>25</v>
      </c>
      <c r="QUU49" s="477"/>
      <c r="QUV49" s="477"/>
      <c r="QUW49" s="477"/>
      <c r="QUX49" s="477"/>
      <c r="QUY49" s="477"/>
      <c r="QUZ49" s="477"/>
      <c r="QVA49" s="477"/>
      <c r="QVB49" s="477"/>
      <c r="QVC49" s="477"/>
      <c r="QVD49" s="477"/>
      <c r="QVE49" s="477"/>
      <c r="QVF49" s="477"/>
      <c r="QVG49" s="477"/>
      <c r="QVH49" s="477"/>
      <c r="QVI49" s="477"/>
      <c r="QVJ49" s="477" t="s">
        <v>25</v>
      </c>
      <c r="QVK49" s="477"/>
      <c r="QVL49" s="477"/>
      <c r="QVM49" s="477"/>
      <c r="QVN49" s="477"/>
      <c r="QVO49" s="477"/>
      <c r="QVP49" s="477"/>
      <c r="QVQ49" s="477"/>
      <c r="QVR49" s="477"/>
      <c r="QVS49" s="477"/>
      <c r="QVT49" s="477"/>
      <c r="QVU49" s="477"/>
      <c r="QVV49" s="477"/>
      <c r="QVW49" s="477"/>
      <c r="QVX49" s="477"/>
      <c r="QVY49" s="477"/>
      <c r="QVZ49" s="477" t="s">
        <v>25</v>
      </c>
      <c r="QWA49" s="477"/>
      <c r="QWB49" s="477"/>
      <c r="QWC49" s="477"/>
      <c r="QWD49" s="477"/>
      <c r="QWE49" s="477"/>
      <c r="QWF49" s="477"/>
      <c r="QWG49" s="477"/>
      <c r="QWH49" s="477"/>
      <c r="QWI49" s="477"/>
      <c r="QWJ49" s="477"/>
      <c r="QWK49" s="477"/>
      <c r="QWL49" s="477"/>
      <c r="QWM49" s="477"/>
      <c r="QWN49" s="477"/>
      <c r="QWO49" s="477"/>
      <c r="QWP49" s="477" t="s">
        <v>25</v>
      </c>
      <c r="QWQ49" s="477"/>
      <c r="QWR49" s="477"/>
      <c r="QWS49" s="477"/>
      <c r="QWT49" s="477"/>
      <c r="QWU49" s="477"/>
      <c r="QWV49" s="477"/>
      <c r="QWW49" s="477"/>
      <c r="QWX49" s="477"/>
      <c r="QWY49" s="477"/>
      <c r="QWZ49" s="477"/>
      <c r="QXA49" s="477"/>
      <c r="QXB49" s="477"/>
      <c r="QXC49" s="477"/>
      <c r="QXD49" s="477"/>
      <c r="QXE49" s="477"/>
      <c r="QXF49" s="477" t="s">
        <v>25</v>
      </c>
      <c r="QXG49" s="477"/>
      <c r="QXH49" s="477"/>
      <c r="QXI49" s="477"/>
      <c r="QXJ49" s="477"/>
      <c r="QXK49" s="477"/>
      <c r="QXL49" s="477"/>
      <c r="QXM49" s="477"/>
      <c r="QXN49" s="477"/>
      <c r="QXO49" s="477"/>
      <c r="QXP49" s="477"/>
      <c r="QXQ49" s="477"/>
      <c r="QXR49" s="477"/>
      <c r="QXS49" s="477"/>
      <c r="QXT49" s="477"/>
      <c r="QXU49" s="477"/>
      <c r="QXV49" s="477" t="s">
        <v>25</v>
      </c>
      <c r="QXW49" s="477"/>
      <c r="QXX49" s="477"/>
      <c r="QXY49" s="477"/>
      <c r="QXZ49" s="477"/>
      <c r="QYA49" s="477"/>
      <c r="QYB49" s="477"/>
      <c r="QYC49" s="477"/>
      <c r="QYD49" s="477"/>
      <c r="QYE49" s="477"/>
      <c r="QYF49" s="477"/>
      <c r="QYG49" s="477"/>
      <c r="QYH49" s="477"/>
      <c r="QYI49" s="477"/>
      <c r="QYJ49" s="477"/>
      <c r="QYK49" s="477"/>
      <c r="QYL49" s="477" t="s">
        <v>25</v>
      </c>
      <c r="QYM49" s="477"/>
      <c r="QYN49" s="477"/>
      <c r="QYO49" s="477"/>
      <c r="QYP49" s="477"/>
      <c r="QYQ49" s="477"/>
      <c r="QYR49" s="477"/>
      <c r="QYS49" s="477"/>
      <c r="QYT49" s="477"/>
      <c r="QYU49" s="477"/>
      <c r="QYV49" s="477"/>
      <c r="QYW49" s="477"/>
      <c r="QYX49" s="477"/>
      <c r="QYY49" s="477"/>
      <c r="QYZ49" s="477"/>
      <c r="QZA49" s="477"/>
      <c r="QZB49" s="477" t="s">
        <v>25</v>
      </c>
      <c r="QZC49" s="477"/>
      <c r="QZD49" s="477"/>
      <c r="QZE49" s="477"/>
      <c r="QZF49" s="477"/>
      <c r="QZG49" s="477"/>
      <c r="QZH49" s="477"/>
      <c r="QZI49" s="477"/>
      <c r="QZJ49" s="477"/>
      <c r="QZK49" s="477"/>
      <c r="QZL49" s="477"/>
      <c r="QZM49" s="477"/>
      <c r="QZN49" s="477"/>
      <c r="QZO49" s="477"/>
      <c r="QZP49" s="477"/>
      <c r="QZQ49" s="477"/>
      <c r="QZR49" s="477" t="s">
        <v>25</v>
      </c>
      <c r="QZS49" s="477"/>
      <c r="QZT49" s="477"/>
      <c r="QZU49" s="477"/>
      <c r="QZV49" s="477"/>
      <c r="QZW49" s="477"/>
      <c r="QZX49" s="477"/>
      <c r="QZY49" s="477"/>
      <c r="QZZ49" s="477"/>
      <c r="RAA49" s="477"/>
      <c r="RAB49" s="477"/>
      <c r="RAC49" s="477"/>
      <c r="RAD49" s="477"/>
      <c r="RAE49" s="477"/>
      <c r="RAF49" s="477"/>
      <c r="RAG49" s="477"/>
      <c r="RAH49" s="477" t="s">
        <v>25</v>
      </c>
      <c r="RAI49" s="477"/>
      <c r="RAJ49" s="477"/>
      <c r="RAK49" s="477"/>
      <c r="RAL49" s="477"/>
      <c r="RAM49" s="477"/>
      <c r="RAN49" s="477"/>
      <c r="RAO49" s="477"/>
      <c r="RAP49" s="477"/>
      <c r="RAQ49" s="477"/>
      <c r="RAR49" s="477"/>
      <c r="RAS49" s="477"/>
      <c r="RAT49" s="477"/>
      <c r="RAU49" s="477"/>
      <c r="RAV49" s="477"/>
      <c r="RAW49" s="477"/>
      <c r="RAX49" s="477" t="s">
        <v>25</v>
      </c>
      <c r="RAY49" s="477"/>
      <c r="RAZ49" s="477"/>
      <c r="RBA49" s="477"/>
      <c r="RBB49" s="477"/>
      <c r="RBC49" s="477"/>
      <c r="RBD49" s="477"/>
      <c r="RBE49" s="477"/>
      <c r="RBF49" s="477"/>
      <c r="RBG49" s="477"/>
      <c r="RBH49" s="477"/>
      <c r="RBI49" s="477"/>
      <c r="RBJ49" s="477"/>
      <c r="RBK49" s="477"/>
      <c r="RBL49" s="477"/>
      <c r="RBM49" s="477"/>
      <c r="RBN49" s="477" t="s">
        <v>25</v>
      </c>
      <c r="RBO49" s="477"/>
      <c r="RBP49" s="477"/>
      <c r="RBQ49" s="477"/>
      <c r="RBR49" s="477"/>
      <c r="RBS49" s="477"/>
      <c r="RBT49" s="477"/>
      <c r="RBU49" s="477"/>
      <c r="RBV49" s="477"/>
      <c r="RBW49" s="477"/>
      <c r="RBX49" s="477"/>
      <c r="RBY49" s="477"/>
      <c r="RBZ49" s="477"/>
      <c r="RCA49" s="477"/>
      <c r="RCB49" s="477"/>
      <c r="RCC49" s="477"/>
      <c r="RCD49" s="477" t="s">
        <v>25</v>
      </c>
      <c r="RCE49" s="477"/>
      <c r="RCF49" s="477"/>
      <c r="RCG49" s="477"/>
      <c r="RCH49" s="477"/>
      <c r="RCI49" s="477"/>
      <c r="RCJ49" s="477"/>
      <c r="RCK49" s="477"/>
      <c r="RCL49" s="477"/>
      <c r="RCM49" s="477"/>
      <c r="RCN49" s="477"/>
      <c r="RCO49" s="477"/>
      <c r="RCP49" s="477"/>
      <c r="RCQ49" s="477"/>
      <c r="RCR49" s="477"/>
      <c r="RCS49" s="477"/>
      <c r="RCT49" s="477" t="s">
        <v>25</v>
      </c>
      <c r="RCU49" s="477"/>
      <c r="RCV49" s="477"/>
      <c r="RCW49" s="477"/>
      <c r="RCX49" s="477"/>
      <c r="RCY49" s="477"/>
      <c r="RCZ49" s="477"/>
      <c r="RDA49" s="477"/>
      <c r="RDB49" s="477"/>
      <c r="RDC49" s="477"/>
      <c r="RDD49" s="477"/>
      <c r="RDE49" s="477"/>
      <c r="RDF49" s="477"/>
      <c r="RDG49" s="477"/>
      <c r="RDH49" s="477"/>
      <c r="RDI49" s="477"/>
      <c r="RDJ49" s="477" t="s">
        <v>25</v>
      </c>
      <c r="RDK49" s="477"/>
      <c r="RDL49" s="477"/>
      <c r="RDM49" s="477"/>
      <c r="RDN49" s="477"/>
      <c r="RDO49" s="477"/>
      <c r="RDP49" s="477"/>
      <c r="RDQ49" s="477"/>
      <c r="RDR49" s="477"/>
      <c r="RDS49" s="477"/>
      <c r="RDT49" s="477"/>
      <c r="RDU49" s="477"/>
      <c r="RDV49" s="477"/>
      <c r="RDW49" s="477"/>
      <c r="RDX49" s="477"/>
      <c r="RDY49" s="477"/>
      <c r="RDZ49" s="477" t="s">
        <v>25</v>
      </c>
      <c r="REA49" s="477"/>
      <c r="REB49" s="477"/>
      <c r="REC49" s="477"/>
      <c r="RED49" s="477"/>
      <c r="REE49" s="477"/>
      <c r="REF49" s="477"/>
      <c r="REG49" s="477"/>
      <c r="REH49" s="477"/>
      <c r="REI49" s="477"/>
      <c r="REJ49" s="477"/>
      <c r="REK49" s="477"/>
      <c r="REL49" s="477"/>
      <c r="REM49" s="477"/>
      <c r="REN49" s="477"/>
      <c r="REO49" s="477"/>
      <c r="REP49" s="477" t="s">
        <v>25</v>
      </c>
      <c r="REQ49" s="477"/>
      <c r="RER49" s="477"/>
      <c r="RES49" s="477"/>
      <c r="RET49" s="477"/>
      <c r="REU49" s="477"/>
      <c r="REV49" s="477"/>
      <c r="REW49" s="477"/>
      <c r="REX49" s="477"/>
      <c r="REY49" s="477"/>
      <c r="REZ49" s="477"/>
      <c r="RFA49" s="477"/>
      <c r="RFB49" s="477"/>
      <c r="RFC49" s="477"/>
      <c r="RFD49" s="477"/>
      <c r="RFE49" s="477"/>
      <c r="RFF49" s="477" t="s">
        <v>25</v>
      </c>
      <c r="RFG49" s="477"/>
      <c r="RFH49" s="477"/>
      <c r="RFI49" s="477"/>
      <c r="RFJ49" s="477"/>
      <c r="RFK49" s="477"/>
      <c r="RFL49" s="477"/>
      <c r="RFM49" s="477"/>
      <c r="RFN49" s="477"/>
      <c r="RFO49" s="477"/>
      <c r="RFP49" s="477"/>
      <c r="RFQ49" s="477"/>
      <c r="RFR49" s="477"/>
      <c r="RFS49" s="477"/>
      <c r="RFT49" s="477"/>
      <c r="RFU49" s="477"/>
      <c r="RFV49" s="477" t="s">
        <v>25</v>
      </c>
      <c r="RFW49" s="477"/>
      <c r="RFX49" s="477"/>
      <c r="RFY49" s="477"/>
      <c r="RFZ49" s="477"/>
      <c r="RGA49" s="477"/>
      <c r="RGB49" s="477"/>
      <c r="RGC49" s="477"/>
      <c r="RGD49" s="477"/>
      <c r="RGE49" s="477"/>
      <c r="RGF49" s="477"/>
      <c r="RGG49" s="477"/>
      <c r="RGH49" s="477"/>
      <c r="RGI49" s="477"/>
      <c r="RGJ49" s="477"/>
      <c r="RGK49" s="477"/>
      <c r="RGL49" s="477" t="s">
        <v>25</v>
      </c>
      <c r="RGM49" s="477"/>
      <c r="RGN49" s="477"/>
      <c r="RGO49" s="477"/>
      <c r="RGP49" s="477"/>
      <c r="RGQ49" s="477"/>
      <c r="RGR49" s="477"/>
      <c r="RGS49" s="477"/>
      <c r="RGT49" s="477"/>
      <c r="RGU49" s="477"/>
      <c r="RGV49" s="477"/>
      <c r="RGW49" s="477"/>
      <c r="RGX49" s="477"/>
      <c r="RGY49" s="477"/>
      <c r="RGZ49" s="477"/>
      <c r="RHA49" s="477"/>
      <c r="RHB49" s="477" t="s">
        <v>25</v>
      </c>
      <c r="RHC49" s="477"/>
      <c r="RHD49" s="477"/>
      <c r="RHE49" s="477"/>
      <c r="RHF49" s="477"/>
      <c r="RHG49" s="477"/>
      <c r="RHH49" s="477"/>
      <c r="RHI49" s="477"/>
      <c r="RHJ49" s="477"/>
      <c r="RHK49" s="477"/>
      <c r="RHL49" s="477"/>
      <c r="RHM49" s="477"/>
      <c r="RHN49" s="477"/>
      <c r="RHO49" s="477"/>
      <c r="RHP49" s="477"/>
      <c r="RHQ49" s="477"/>
      <c r="RHR49" s="477" t="s">
        <v>25</v>
      </c>
      <c r="RHS49" s="477"/>
      <c r="RHT49" s="477"/>
      <c r="RHU49" s="477"/>
      <c r="RHV49" s="477"/>
      <c r="RHW49" s="477"/>
      <c r="RHX49" s="477"/>
      <c r="RHY49" s="477"/>
      <c r="RHZ49" s="477"/>
      <c r="RIA49" s="477"/>
      <c r="RIB49" s="477"/>
      <c r="RIC49" s="477"/>
      <c r="RID49" s="477"/>
      <c r="RIE49" s="477"/>
      <c r="RIF49" s="477"/>
      <c r="RIG49" s="477"/>
      <c r="RIH49" s="477" t="s">
        <v>25</v>
      </c>
      <c r="RII49" s="477"/>
      <c r="RIJ49" s="477"/>
      <c r="RIK49" s="477"/>
      <c r="RIL49" s="477"/>
      <c r="RIM49" s="477"/>
      <c r="RIN49" s="477"/>
      <c r="RIO49" s="477"/>
      <c r="RIP49" s="477"/>
      <c r="RIQ49" s="477"/>
      <c r="RIR49" s="477"/>
      <c r="RIS49" s="477"/>
      <c r="RIT49" s="477"/>
      <c r="RIU49" s="477"/>
      <c r="RIV49" s="477"/>
      <c r="RIW49" s="477"/>
      <c r="RIX49" s="477" t="s">
        <v>25</v>
      </c>
      <c r="RIY49" s="477"/>
      <c r="RIZ49" s="477"/>
      <c r="RJA49" s="477"/>
      <c r="RJB49" s="477"/>
      <c r="RJC49" s="477"/>
      <c r="RJD49" s="477"/>
      <c r="RJE49" s="477"/>
      <c r="RJF49" s="477"/>
      <c r="RJG49" s="477"/>
      <c r="RJH49" s="477"/>
      <c r="RJI49" s="477"/>
      <c r="RJJ49" s="477"/>
      <c r="RJK49" s="477"/>
      <c r="RJL49" s="477"/>
      <c r="RJM49" s="477"/>
      <c r="RJN49" s="477" t="s">
        <v>25</v>
      </c>
      <c r="RJO49" s="477"/>
      <c r="RJP49" s="477"/>
      <c r="RJQ49" s="477"/>
      <c r="RJR49" s="477"/>
      <c r="RJS49" s="477"/>
      <c r="RJT49" s="477"/>
      <c r="RJU49" s="477"/>
      <c r="RJV49" s="477"/>
      <c r="RJW49" s="477"/>
      <c r="RJX49" s="477"/>
      <c r="RJY49" s="477"/>
      <c r="RJZ49" s="477"/>
      <c r="RKA49" s="477"/>
      <c r="RKB49" s="477"/>
      <c r="RKC49" s="477"/>
      <c r="RKD49" s="477" t="s">
        <v>25</v>
      </c>
      <c r="RKE49" s="477"/>
      <c r="RKF49" s="477"/>
      <c r="RKG49" s="477"/>
      <c r="RKH49" s="477"/>
      <c r="RKI49" s="477"/>
      <c r="RKJ49" s="477"/>
      <c r="RKK49" s="477"/>
      <c r="RKL49" s="477"/>
      <c r="RKM49" s="477"/>
      <c r="RKN49" s="477"/>
      <c r="RKO49" s="477"/>
      <c r="RKP49" s="477"/>
      <c r="RKQ49" s="477"/>
      <c r="RKR49" s="477"/>
      <c r="RKS49" s="477"/>
      <c r="RKT49" s="477" t="s">
        <v>25</v>
      </c>
      <c r="RKU49" s="477"/>
      <c r="RKV49" s="477"/>
      <c r="RKW49" s="477"/>
      <c r="RKX49" s="477"/>
      <c r="RKY49" s="477"/>
      <c r="RKZ49" s="477"/>
      <c r="RLA49" s="477"/>
      <c r="RLB49" s="477"/>
      <c r="RLC49" s="477"/>
      <c r="RLD49" s="477"/>
      <c r="RLE49" s="477"/>
      <c r="RLF49" s="477"/>
      <c r="RLG49" s="477"/>
      <c r="RLH49" s="477"/>
      <c r="RLI49" s="477"/>
      <c r="RLJ49" s="477" t="s">
        <v>25</v>
      </c>
      <c r="RLK49" s="477"/>
      <c r="RLL49" s="477"/>
      <c r="RLM49" s="477"/>
      <c r="RLN49" s="477"/>
      <c r="RLO49" s="477"/>
      <c r="RLP49" s="477"/>
      <c r="RLQ49" s="477"/>
      <c r="RLR49" s="477"/>
      <c r="RLS49" s="477"/>
      <c r="RLT49" s="477"/>
      <c r="RLU49" s="477"/>
      <c r="RLV49" s="477"/>
      <c r="RLW49" s="477"/>
      <c r="RLX49" s="477"/>
      <c r="RLY49" s="477"/>
      <c r="RLZ49" s="477" t="s">
        <v>25</v>
      </c>
      <c r="RMA49" s="477"/>
      <c r="RMB49" s="477"/>
      <c r="RMC49" s="477"/>
      <c r="RMD49" s="477"/>
      <c r="RME49" s="477"/>
      <c r="RMF49" s="477"/>
      <c r="RMG49" s="477"/>
      <c r="RMH49" s="477"/>
      <c r="RMI49" s="477"/>
      <c r="RMJ49" s="477"/>
      <c r="RMK49" s="477"/>
      <c r="RML49" s="477"/>
      <c r="RMM49" s="477"/>
      <c r="RMN49" s="477"/>
      <c r="RMO49" s="477"/>
      <c r="RMP49" s="477" t="s">
        <v>25</v>
      </c>
      <c r="RMQ49" s="477"/>
      <c r="RMR49" s="477"/>
      <c r="RMS49" s="477"/>
      <c r="RMT49" s="477"/>
      <c r="RMU49" s="477"/>
      <c r="RMV49" s="477"/>
      <c r="RMW49" s="477"/>
      <c r="RMX49" s="477"/>
      <c r="RMY49" s="477"/>
      <c r="RMZ49" s="477"/>
      <c r="RNA49" s="477"/>
      <c r="RNB49" s="477"/>
      <c r="RNC49" s="477"/>
      <c r="RND49" s="477"/>
      <c r="RNE49" s="477"/>
      <c r="RNF49" s="477" t="s">
        <v>25</v>
      </c>
      <c r="RNG49" s="477"/>
      <c r="RNH49" s="477"/>
      <c r="RNI49" s="477"/>
      <c r="RNJ49" s="477"/>
      <c r="RNK49" s="477"/>
      <c r="RNL49" s="477"/>
      <c r="RNM49" s="477"/>
      <c r="RNN49" s="477"/>
      <c r="RNO49" s="477"/>
      <c r="RNP49" s="477"/>
      <c r="RNQ49" s="477"/>
      <c r="RNR49" s="477"/>
      <c r="RNS49" s="477"/>
      <c r="RNT49" s="477"/>
      <c r="RNU49" s="477"/>
      <c r="RNV49" s="477" t="s">
        <v>25</v>
      </c>
      <c r="RNW49" s="477"/>
      <c r="RNX49" s="477"/>
      <c r="RNY49" s="477"/>
      <c r="RNZ49" s="477"/>
      <c r="ROA49" s="477"/>
      <c r="ROB49" s="477"/>
      <c r="ROC49" s="477"/>
      <c r="ROD49" s="477"/>
      <c r="ROE49" s="477"/>
      <c r="ROF49" s="477"/>
      <c r="ROG49" s="477"/>
      <c r="ROH49" s="477"/>
      <c r="ROI49" s="477"/>
      <c r="ROJ49" s="477"/>
      <c r="ROK49" s="477"/>
      <c r="ROL49" s="477" t="s">
        <v>25</v>
      </c>
      <c r="ROM49" s="477"/>
      <c r="RON49" s="477"/>
      <c r="ROO49" s="477"/>
      <c r="ROP49" s="477"/>
      <c r="ROQ49" s="477"/>
      <c r="ROR49" s="477"/>
      <c r="ROS49" s="477"/>
      <c r="ROT49" s="477"/>
      <c r="ROU49" s="477"/>
      <c r="ROV49" s="477"/>
      <c r="ROW49" s="477"/>
      <c r="ROX49" s="477"/>
      <c r="ROY49" s="477"/>
      <c r="ROZ49" s="477"/>
      <c r="RPA49" s="477"/>
      <c r="RPB49" s="477" t="s">
        <v>25</v>
      </c>
      <c r="RPC49" s="477"/>
      <c r="RPD49" s="477"/>
      <c r="RPE49" s="477"/>
      <c r="RPF49" s="477"/>
      <c r="RPG49" s="477"/>
      <c r="RPH49" s="477"/>
      <c r="RPI49" s="477"/>
      <c r="RPJ49" s="477"/>
      <c r="RPK49" s="477"/>
      <c r="RPL49" s="477"/>
      <c r="RPM49" s="477"/>
      <c r="RPN49" s="477"/>
      <c r="RPO49" s="477"/>
      <c r="RPP49" s="477"/>
      <c r="RPQ49" s="477"/>
      <c r="RPR49" s="477" t="s">
        <v>25</v>
      </c>
      <c r="RPS49" s="477"/>
      <c r="RPT49" s="477"/>
      <c r="RPU49" s="477"/>
      <c r="RPV49" s="477"/>
      <c r="RPW49" s="477"/>
      <c r="RPX49" s="477"/>
      <c r="RPY49" s="477"/>
      <c r="RPZ49" s="477"/>
      <c r="RQA49" s="477"/>
      <c r="RQB49" s="477"/>
      <c r="RQC49" s="477"/>
      <c r="RQD49" s="477"/>
      <c r="RQE49" s="477"/>
      <c r="RQF49" s="477"/>
      <c r="RQG49" s="477"/>
      <c r="RQH49" s="477" t="s">
        <v>25</v>
      </c>
      <c r="RQI49" s="477"/>
      <c r="RQJ49" s="477"/>
      <c r="RQK49" s="477"/>
      <c r="RQL49" s="477"/>
      <c r="RQM49" s="477"/>
      <c r="RQN49" s="477"/>
      <c r="RQO49" s="477"/>
      <c r="RQP49" s="477"/>
      <c r="RQQ49" s="477"/>
      <c r="RQR49" s="477"/>
      <c r="RQS49" s="477"/>
      <c r="RQT49" s="477"/>
      <c r="RQU49" s="477"/>
      <c r="RQV49" s="477"/>
      <c r="RQW49" s="477"/>
      <c r="RQX49" s="477" t="s">
        <v>25</v>
      </c>
      <c r="RQY49" s="477"/>
      <c r="RQZ49" s="477"/>
      <c r="RRA49" s="477"/>
      <c r="RRB49" s="477"/>
      <c r="RRC49" s="477"/>
      <c r="RRD49" s="477"/>
      <c r="RRE49" s="477"/>
      <c r="RRF49" s="477"/>
      <c r="RRG49" s="477"/>
      <c r="RRH49" s="477"/>
      <c r="RRI49" s="477"/>
      <c r="RRJ49" s="477"/>
      <c r="RRK49" s="477"/>
      <c r="RRL49" s="477"/>
      <c r="RRM49" s="477"/>
      <c r="RRN49" s="477" t="s">
        <v>25</v>
      </c>
      <c r="RRO49" s="477"/>
      <c r="RRP49" s="477"/>
      <c r="RRQ49" s="477"/>
      <c r="RRR49" s="477"/>
      <c r="RRS49" s="477"/>
      <c r="RRT49" s="477"/>
      <c r="RRU49" s="477"/>
      <c r="RRV49" s="477"/>
      <c r="RRW49" s="477"/>
      <c r="RRX49" s="477"/>
      <c r="RRY49" s="477"/>
      <c r="RRZ49" s="477"/>
      <c r="RSA49" s="477"/>
      <c r="RSB49" s="477"/>
      <c r="RSC49" s="477"/>
      <c r="RSD49" s="477" t="s">
        <v>25</v>
      </c>
      <c r="RSE49" s="477"/>
      <c r="RSF49" s="477"/>
      <c r="RSG49" s="477"/>
      <c r="RSH49" s="477"/>
      <c r="RSI49" s="477"/>
      <c r="RSJ49" s="477"/>
      <c r="RSK49" s="477"/>
      <c r="RSL49" s="477"/>
      <c r="RSM49" s="477"/>
      <c r="RSN49" s="477"/>
      <c r="RSO49" s="477"/>
      <c r="RSP49" s="477"/>
      <c r="RSQ49" s="477"/>
      <c r="RSR49" s="477"/>
      <c r="RSS49" s="477"/>
      <c r="RST49" s="477" t="s">
        <v>25</v>
      </c>
      <c r="RSU49" s="477"/>
      <c r="RSV49" s="477"/>
      <c r="RSW49" s="477"/>
      <c r="RSX49" s="477"/>
      <c r="RSY49" s="477"/>
      <c r="RSZ49" s="477"/>
      <c r="RTA49" s="477"/>
      <c r="RTB49" s="477"/>
      <c r="RTC49" s="477"/>
      <c r="RTD49" s="477"/>
      <c r="RTE49" s="477"/>
      <c r="RTF49" s="477"/>
      <c r="RTG49" s="477"/>
      <c r="RTH49" s="477"/>
      <c r="RTI49" s="477"/>
      <c r="RTJ49" s="477" t="s">
        <v>25</v>
      </c>
      <c r="RTK49" s="477"/>
      <c r="RTL49" s="477"/>
      <c r="RTM49" s="477"/>
      <c r="RTN49" s="477"/>
      <c r="RTO49" s="477"/>
      <c r="RTP49" s="477"/>
      <c r="RTQ49" s="477"/>
      <c r="RTR49" s="477"/>
      <c r="RTS49" s="477"/>
      <c r="RTT49" s="477"/>
      <c r="RTU49" s="477"/>
      <c r="RTV49" s="477"/>
      <c r="RTW49" s="477"/>
      <c r="RTX49" s="477"/>
      <c r="RTY49" s="477"/>
      <c r="RTZ49" s="477" t="s">
        <v>25</v>
      </c>
      <c r="RUA49" s="477"/>
      <c r="RUB49" s="477"/>
      <c r="RUC49" s="477"/>
      <c r="RUD49" s="477"/>
      <c r="RUE49" s="477"/>
      <c r="RUF49" s="477"/>
      <c r="RUG49" s="477"/>
      <c r="RUH49" s="477"/>
      <c r="RUI49" s="477"/>
      <c r="RUJ49" s="477"/>
      <c r="RUK49" s="477"/>
      <c r="RUL49" s="477"/>
      <c r="RUM49" s="477"/>
      <c r="RUN49" s="477"/>
      <c r="RUO49" s="477"/>
      <c r="RUP49" s="477" t="s">
        <v>25</v>
      </c>
      <c r="RUQ49" s="477"/>
      <c r="RUR49" s="477"/>
      <c r="RUS49" s="477"/>
      <c r="RUT49" s="477"/>
      <c r="RUU49" s="477"/>
      <c r="RUV49" s="477"/>
      <c r="RUW49" s="477"/>
      <c r="RUX49" s="477"/>
      <c r="RUY49" s="477"/>
      <c r="RUZ49" s="477"/>
      <c r="RVA49" s="477"/>
      <c r="RVB49" s="477"/>
      <c r="RVC49" s="477"/>
      <c r="RVD49" s="477"/>
      <c r="RVE49" s="477"/>
      <c r="RVF49" s="477" t="s">
        <v>25</v>
      </c>
      <c r="RVG49" s="477"/>
      <c r="RVH49" s="477"/>
      <c r="RVI49" s="477"/>
      <c r="RVJ49" s="477"/>
      <c r="RVK49" s="477"/>
      <c r="RVL49" s="477"/>
      <c r="RVM49" s="477"/>
      <c r="RVN49" s="477"/>
      <c r="RVO49" s="477"/>
      <c r="RVP49" s="477"/>
      <c r="RVQ49" s="477"/>
      <c r="RVR49" s="477"/>
      <c r="RVS49" s="477"/>
      <c r="RVT49" s="477"/>
      <c r="RVU49" s="477"/>
      <c r="RVV49" s="477" t="s">
        <v>25</v>
      </c>
      <c r="RVW49" s="477"/>
      <c r="RVX49" s="477"/>
      <c r="RVY49" s="477"/>
      <c r="RVZ49" s="477"/>
      <c r="RWA49" s="477"/>
      <c r="RWB49" s="477"/>
      <c r="RWC49" s="477"/>
      <c r="RWD49" s="477"/>
      <c r="RWE49" s="477"/>
      <c r="RWF49" s="477"/>
      <c r="RWG49" s="477"/>
      <c r="RWH49" s="477"/>
      <c r="RWI49" s="477"/>
      <c r="RWJ49" s="477"/>
      <c r="RWK49" s="477"/>
      <c r="RWL49" s="477" t="s">
        <v>25</v>
      </c>
      <c r="RWM49" s="477"/>
      <c r="RWN49" s="477"/>
      <c r="RWO49" s="477"/>
      <c r="RWP49" s="477"/>
      <c r="RWQ49" s="477"/>
      <c r="RWR49" s="477"/>
      <c r="RWS49" s="477"/>
      <c r="RWT49" s="477"/>
      <c r="RWU49" s="477"/>
      <c r="RWV49" s="477"/>
      <c r="RWW49" s="477"/>
      <c r="RWX49" s="477"/>
      <c r="RWY49" s="477"/>
      <c r="RWZ49" s="477"/>
      <c r="RXA49" s="477"/>
      <c r="RXB49" s="477" t="s">
        <v>25</v>
      </c>
      <c r="RXC49" s="477"/>
      <c r="RXD49" s="477"/>
      <c r="RXE49" s="477"/>
      <c r="RXF49" s="477"/>
      <c r="RXG49" s="477"/>
      <c r="RXH49" s="477"/>
      <c r="RXI49" s="477"/>
      <c r="RXJ49" s="477"/>
      <c r="RXK49" s="477"/>
      <c r="RXL49" s="477"/>
      <c r="RXM49" s="477"/>
      <c r="RXN49" s="477"/>
      <c r="RXO49" s="477"/>
      <c r="RXP49" s="477"/>
      <c r="RXQ49" s="477"/>
      <c r="RXR49" s="477" t="s">
        <v>25</v>
      </c>
      <c r="RXS49" s="477"/>
      <c r="RXT49" s="477"/>
      <c r="RXU49" s="477"/>
      <c r="RXV49" s="477"/>
      <c r="RXW49" s="477"/>
      <c r="RXX49" s="477"/>
      <c r="RXY49" s="477"/>
      <c r="RXZ49" s="477"/>
      <c r="RYA49" s="477"/>
      <c r="RYB49" s="477"/>
      <c r="RYC49" s="477"/>
      <c r="RYD49" s="477"/>
      <c r="RYE49" s="477"/>
      <c r="RYF49" s="477"/>
      <c r="RYG49" s="477"/>
      <c r="RYH49" s="477" t="s">
        <v>25</v>
      </c>
      <c r="RYI49" s="477"/>
      <c r="RYJ49" s="477"/>
      <c r="RYK49" s="477"/>
      <c r="RYL49" s="477"/>
      <c r="RYM49" s="477"/>
      <c r="RYN49" s="477"/>
      <c r="RYO49" s="477"/>
      <c r="RYP49" s="477"/>
      <c r="RYQ49" s="477"/>
      <c r="RYR49" s="477"/>
      <c r="RYS49" s="477"/>
      <c r="RYT49" s="477"/>
      <c r="RYU49" s="477"/>
      <c r="RYV49" s="477"/>
      <c r="RYW49" s="477"/>
      <c r="RYX49" s="477" t="s">
        <v>25</v>
      </c>
      <c r="RYY49" s="477"/>
      <c r="RYZ49" s="477"/>
      <c r="RZA49" s="477"/>
      <c r="RZB49" s="477"/>
      <c r="RZC49" s="477"/>
      <c r="RZD49" s="477"/>
      <c r="RZE49" s="477"/>
      <c r="RZF49" s="477"/>
      <c r="RZG49" s="477"/>
      <c r="RZH49" s="477"/>
      <c r="RZI49" s="477"/>
      <c r="RZJ49" s="477"/>
      <c r="RZK49" s="477"/>
      <c r="RZL49" s="477"/>
      <c r="RZM49" s="477"/>
      <c r="RZN49" s="477" t="s">
        <v>25</v>
      </c>
      <c r="RZO49" s="477"/>
      <c r="RZP49" s="477"/>
      <c r="RZQ49" s="477"/>
      <c r="RZR49" s="477"/>
      <c r="RZS49" s="477"/>
      <c r="RZT49" s="477"/>
      <c r="RZU49" s="477"/>
      <c r="RZV49" s="477"/>
      <c r="RZW49" s="477"/>
      <c r="RZX49" s="477"/>
      <c r="RZY49" s="477"/>
      <c r="RZZ49" s="477"/>
      <c r="SAA49" s="477"/>
      <c r="SAB49" s="477"/>
      <c r="SAC49" s="477"/>
      <c r="SAD49" s="477" t="s">
        <v>25</v>
      </c>
      <c r="SAE49" s="477"/>
      <c r="SAF49" s="477"/>
      <c r="SAG49" s="477"/>
      <c r="SAH49" s="477"/>
      <c r="SAI49" s="477"/>
      <c r="SAJ49" s="477"/>
      <c r="SAK49" s="477"/>
      <c r="SAL49" s="477"/>
      <c r="SAM49" s="477"/>
      <c r="SAN49" s="477"/>
      <c r="SAO49" s="477"/>
      <c r="SAP49" s="477"/>
      <c r="SAQ49" s="477"/>
      <c r="SAR49" s="477"/>
      <c r="SAS49" s="477"/>
      <c r="SAT49" s="477" t="s">
        <v>25</v>
      </c>
      <c r="SAU49" s="477"/>
      <c r="SAV49" s="477"/>
      <c r="SAW49" s="477"/>
      <c r="SAX49" s="477"/>
      <c r="SAY49" s="477"/>
      <c r="SAZ49" s="477"/>
      <c r="SBA49" s="477"/>
      <c r="SBB49" s="477"/>
      <c r="SBC49" s="477"/>
      <c r="SBD49" s="477"/>
      <c r="SBE49" s="477"/>
      <c r="SBF49" s="477"/>
      <c r="SBG49" s="477"/>
      <c r="SBH49" s="477"/>
      <c r="SBI49" s="477"/>
      <c r="SBJ49" s="477" t="s">
        <v>25</v>
      </c>
      <c r="SBK49" s="477"/>
      <c r="SBL49" s="477"/>
      <c r="SBM49" s="477"/>
      <c r="SBN49" s="477"/>
      <c r="SBO49" s="477"/>
      <c r="SBP49" s="477"/>
      <c r="SBQ49" s="477"/>
      <c r="SBR49" s="477"/>
      <c r="SBS49" s="477"/>
      <c r="SBT49" s="477"/>
      <c r="SBU49" s="477"/>
      <c r="SBV49" s="477"/>
      <c r="SBW49" s="477"/>
      <c r="SBX49" s="477"/>
      <c r="SBY49" s="477"/>
      <c r="SBZ49" s="477" t="s">
        <v>25</v>
      </c>
      <c r="SCA49" s="477"/>
      <c r="SCB49" s="477"/>
      <c r="SCC49" s="477"/>
      <c r="SCD49" s="477"/>
      <c r="SCE49" s="477"/>
      <c r="SCF49" s="477"/>
      <c r="SCG49" s="477"/>
      <c r="SCH49" s="477"/>
      <c r="SCI49" s="477"/>
      <c r="SCJ49" s="477"/>
      <c r="SCK49" s="477"/>
      <c r="SCL49" s="477"/>
      <c r="SCM49" s="477"/>
      <c r="SCN49" s="477"/>
      <c r="SCO49" s="477"/>
      <c r="SCP49" s="477" t="s">
        <v>25</v>
      </c>
      <c r="SCQ49" s="477"/>
      <c r="SCR49" s="477"/>
      <c r="SCS49" s="477"/>
      <c r="SCT49" s="477"/>
      <c r="SCU49" s="477"/>
      <c r="SCV49" s="477"/>
      <c r="SCW49" s="477"/>
      <c r="SCX49" s="477"/>
      <c r="SCY49" s="477"/>
      <c r="SCZ49" s="477"/>
      <c r="SDA49" s="477"/>
      <c r="SDB49" s="477"/>
      <c r="SDC49" s="477"/>
      <c r="SDD49" s="477"/>
      <c r="SDE49" s="477"/>
      <c r="SDF49" s="477" t="s">
        <v>25</v>
      </c>
      <c r="SDG49" s="477"/>
      <c r="SDH49" s="477"/>
      <c r="SDI49" s="477"/>
      <c r="SDJ49" s="477"/>
      <c r="SDK49" s="477"/>
      <c r="SDL49" s="477"/>
      <c r="SDM49" s="477"/>
      <c r="SDN49" s="477"/>
      <c r="SDO49" s="477"/>
      <c r="SDP49" s="477"/>
      <c r="SDQ49" s="477"/>
      <c r="SDR49" s="477"/>
      <c r="SDS49" s="477"/>
      <c r="SDT49" s="477"/>
      <c r="SDU49" s="477"/>
      <c r="SDV49" s="477" t="s">
        <v>25</v>
      </c>
      <c r="SDW49" s="477"/>
      <c r="SDX49" s="477"/>
      <c r="SDY49" s="477"/>
      <c r="SDZ49" s="477"/>
      <c r="SEA49" s="477"/>
      <c r="SEB49" s="477"/>
      <c r="SEC49" s="477"/>
      <c r="SED49" s="477"/>
      <c r="SEE49" s="477"/>
      <c r="SEF49" s="477"/>
      <c r="SEG49" s="477"/>
      <c r="SEH49" s="477"/>
      <c r="SEI49" s="477"/>
      <c r="SEJ49" s="477"/>
      <c r="SEK49" s="477"/>
      <c r="SEL49" s="477" t="s">
        <v>25</v>
      </c>
      <c r="SEM49" s="477"/>
      <c r="SEN49" s="477"/>
      <c r="SEO49" s="477"/>
      <c r="SEP49" s="477"/>
      <c r="SEQ49" s="477"/>
      <c r="SER49" s="477"/>
      <c r="SES49" s="477"/>
      <c r="SET49" s="477"/>
      <c r="SEU49" s="477"/>
      <c r="SEV49" s="477"/>
      <c r="SEW49" s="477"/>
      <c r="SEX49" s="477"/>
      <c r="SEY49" s="477"/>
      <c r="SEZ49" s="477"/>
      <c r="SFA49" s="477"/>
      <c r="SFB49" s="477" t="s">
        <v>25</v>
      </c>
      <c r="SFC49" s="477"/>
      <c r="SFD49" s="477"/>
      <c r="SFE49" s="477"/>
      <c r="SFF49" s="477"/>
      <c r="SFG49" s="477"/>
      <c r="SFH49" s="477"/>
      <c r="SFI49" s="477"/>
      <c r="SFJ49" s="477"/>
      <c r="SFK49" s="477"/>
      <c r="SFL49" s="477"/>
      <c r="SFM49" s="477"/>
      <c r="SFN49" s="477"/>
      <c r="SFO49" s="477"/>
      <c r="SFP49" s="477"/>
      <c r="SFQ49" s="477"/>
      <c r="SFR49" s="477" t="s">
        <v>25</v>
      </c>
      <c r="SFS49" s="477"/>
      <c r="SFT49" s="477"/>
      <c r="SFU49" s="477"/>
      <c r="SFV49" s="477"/>
      <c r="SFW49" s="477"/>
      <c r="SFX49" s="477"/>
      <c r="SFY49" s="477"/>
      <c r="SFZ49" s="477"/>
      <c r="SGA49" s="477"/>
      <c r="SGB49" s="477"/>
      <c r="SGC49" s="477"/>
      <c r="SGD49" s="477"/>
      <c r="SGE49" s="477"/>
      <c r="SGF49" s="477"/>
      <c r="SGG49" s="477"/>
      <c r="SGH49" s="477" t="s">
        <v>25</v>
      </c>
      <c r="SGI49" s="477"/>
      <c r="SGJ49" s="477"/>
      <c r="SGK49" s="477"/>
      <c r="SGL49" s="477"/>
      <c r="SGM49" s="477"/>
      <c r="SGN49" s="477"/>
      <c r="SGO49" s="477"/>
      <c r="SGP49" s="477"/>
      <c r="SGQ49" s="477"/>
      <c r="SGR49" s="477"/>
      <c r="SGS49" s="477"/>
      <c r="SGT49" s="477"/>
      <c r="SGU49" s="477"/>
      <c r="SGV49" s="477"/>
      <c r="SGW49" s="477"/>
      <c r="SGX49" s="477" t="s">
        <v>25</v>
      </c>
      <c r="SGY49" s="477"/>
      <c r="SGZ49" s="477"/>
      <c r="SHA49" s="477"/>
      <c r="SHB49" s="477"/>
      <c r="SHC49" s="477"/>
      <c r="SHD49" s="477"/>
      <c r="SHE49" s="477"/>
      <c r="SHF49" s="477"/>
      <c r="SHG49" s="477"/>
      <c r="SHH49" s="477"/>
      <c r="SHI49" s="477"/>
      <c r="SHJ49" s="477"/>
      <c r="SHK49" s="477"/>
      <c r="SHL49" s="477"/>
      <c r="SHM49" s="477"/>
      <c r="SHN49" s="477" t="s">
        <v>25</v>
      </c>
      <c r="SHO49" s="477"/>
      <c r="SHP49" s="477"/>
      <c r="SHQ49" s="477"/>
      <c r="SHR49" s="477"/>
      <c r="SHS49" s="477"/>
      <c r="SHT49" s="477"/>
      <c r="SHU49" s="477"/>
      <c r="SHV49" s="477"/>
      <c r="SHW49" s="477"/>
      <c r="SHX49" s="477"/>
      <c r="SHY49" s="477"/>
      <c r="SHZ49" s="477"/>
      <c r="SIA49" s="477"/>
      <c r="SIB49" s="477"/>
      <c r="SIC49" s="477"/>
      <c r="SID49" s="477" t="s">
        <v>25</v>
      </c>
      <c r="SIE49" s="477"/>
      <c r="SIF49" s="477"/>
      <c r="SIG49" s="477"/>
      <c r="SIH49" s="477"/>
      <c r="SII49" s="477"/>
      <c r="SIJ49" s="477"/>
      <c r="SIK49" s="477"/>
      <c r="SIL49" s="477"/>
      <c r="SIM49" s="477"/>
      <c r="SIN49" s="477"/>
      <c r="SIO49" s="477"/>
      <c r="SIP49" s="477"/>
      <c r="SIQ49" s="477"/>
      <c r="SIR49" s="477"/>
      <c r="SIS49" s="477"/>
      <c r="SIT49" s="477" t="s">
        <v>25</v>
      </c>
      <c r="SIU49" s="477"/>
      <c r="SIV49" s="477"/>
      <c r="SIW49" s="477"/>
      <c r="SIX49" s="477"/>
      <c r="SIY49" s="477"/>
      <c r="SIZ49" s="477"/>
      <c r="SJA49" s="477"/>
      <c r="SJB49" s="477"/>
      <c r="SJC49" s="477"/>
      <c r="SJD49" s="477"/>
      <c r="SJE49" s="477"/>
      <c r="SJF49" s="477"/>
      <c r="SJG49" s="477"/>
      <c r="SJH49" s="477"/>
      <c r="SJI49" s="477"/>
      <c r="SJJ49" s="477" t="s">
        <v>25</v>
      </c>
      <c r="SJK49" s="477"/>
      <c r="SJL49" s="477"/>
      <c r="SJM49" s="477"/>
      <c r="SJN49" s="477"/>
      <c r="SJO49" s="477"/>
      <c r="SJP49" s="477"/>
      <c r="SJQ49" s="477"/>
      <c r="SJR49" s="477"/>
      <c r="SJS49" s="477"/>
      <c r="SJT49" s="477"/>
      <c r="SJU49" s="477"/>
      <c r="SJV49" s="477"/>
      <c r="SJW49" s="477"/>
      <c r="SJX49" s="477"/>
      <c r="SJY49" s="477"/>
      <c r="SJZ49" s="477" t="s">
        <v>25</v>
      </c>
      <c r="SKA49" s="477"/>
      <c r="SKB49" s="477"/>
      <c r="SKC49" s="477"/>
      <c r="SKD49" s="477"/>
      <c r="SKE49" s="477"/>
      <c r="SKF49" s="477"/>
      <c r="SKG49" s="477"/>
      <c r="SKH49" s="477"/>
      <c r="SKI49" s="477"/>
      <c r="SKJ49" s="477"/>
      <c r="SKK49" s="477"/>
      <c r="SKL49" s="477"/>
      <c r="SKM49" s="477"/>
      <c r="SKN49" s="477"/>
      <c r="SKO49" s="477"/>
      <c r="SKP49" s="477" t="s">
        <v>25</v>
      </c>
      <c r="SKQ49" s="477"/>
      <c r="SKR49" s="477"/>
      <c r="SKS49" s="477"/>
      <c r="SKT49" s="477"/>
      <c r="SKU49" s="477"/>
      <c r="SKV49" s="477"/>
      <c r="SKW49" s="477"/>
      <c r="SKX49" s="477"/>
      <c r="SKY49" s="477"/>
      <c r="SKZ49" s="477"/>
      <c r="SLA49" s="477"/>
      <c r="SLB49" s="477"/>
      <c r="SLC49" s="477"/>
      <c r="SLD49" s="477"/>
      <c r="SLE49" s="477"/>
      <c r="SLF49" s="477" t="s">
        <v>25</v>
      </c>
      <c r="SLG49" s="477"/>
      <c r="SLH49" s="477"/>
      <c r="SLI49" s="477"/>
      <c r="SLJ49" s="477"/>
      <c r="SLK49" s="477"/>
      <c r="SLL49" s="477"/>
      <c r="SLM49" s="477"/>
      <c r="SLN49" s="477"/>
      <c r="SLO49" s="477"/>
      <c r="SLP49" s="477"/>
      <c r="SLQ49" s="477"/>
      <c r="SLR49" s="477"/>
      <c r="SLS49" s="477"/>
      <c r="SLT49" s="477"/>
      <c r="SLU49" s="477"/>
      <c r="SLV49" s="477" t="s">
        <v>25</v>
      </c>
      <c r="SLW49" s="477"/>
      <c r="SLX49" s="477"/>
      <c r="SLY49" s="477"/>
      <c r="SLZ49" s="477"/>
      <c r="SMA49" s="477"/>
      <c r="SMB49" s="477"/>
      <c r="SMC49" s="477"/>
      <c r="SMD49" s="477"/>
      <c r="SME49" s="477"/>
      <c r="SMF49" s="477"/>
      <c r="SMG49" s="477"/>
      <c r="SMH49" s="477"/>
      <c r="SMI49" s="477"/>
      <c r="SMJ49" s="477"/>
      <c r="SMK49" s="477"/>
      <c r="SML49" s="477" t="s">
        <v>25</v>
      </c>
      <c r="SMM49" s="477"/>
      <c r="SMN49" s="477"/>
      <c r="SMO49" s="477"/>
      <c r="SMP49" s="477"/>
      <c r="SMQ49" s="477"/>
      <c r="SMR49" s="477"/>
      <c r="SMS49" s="477"/>
      <c r="SMT49" s="477"/>
      <c r="SMU49" s="477"/>
      <c r="SMV49" s="477"/>
      <c r="SMW49" s="477"/>
      <c r="SMX49" s="477"/>
      <c r="SMY49" s="477"/>
      <c r="SMZ49" s="477"/>
      <c r="SNA49" s="477"/>
      <c r="SNB49" s="477" t="s">
        <v>25</v>
      </c>
      <c r="SNC49" s="477"/>
      <c r="SND49" s="477"/>
      <c r="SNE49" s="477"/>
      <c r="SNF49" s="477"/>
      <c r="SNG49" s="477"/>
      <c r="SNH49" s="477"/>
      <c r="SNI49" s="477"/>
      <c r="SNJ49" s="477"/>
      <c r="SNK49" s="477"/>
      <c r="SNL49" s="477"/>
      <c r="SNM49" s="477"/>
      <c r="SNN49" s="477"/>
      <c r="SNO49" s="477"/>
      <c r="SNP49" s="477"/>
      <c r="SNQ49" s="477"/>
      <c r="SNR49" s="477" t="s">
        <v>25</v>
      </c>
      <c r="SNS49" s="477"/>
      <c r="SNT49" s="477"/>
      <c r="SNU49" s="477"/>
      <c r="SNV49" s="477"/>
      <c r="SNW49" s="477"/>
      <c r="SNX49" s="477"/>
      <c r="SNY49" s="477"/>
      <c r="SNZ49" s="477"/>
      <c r="SOA49" s="477"/>
      <c r="SOB49" s="477"/>
      <c r="SOC49" s="477"/>
      <c r="SOD49" s="477"/>
      <c r="SOE49" s="477"/>
      <c r="SOF49" s="477"/>
      <c r="SOG49" s="477"/>
      <c r="SOH49" s="477" t="s">
        <v>25</v>
      </c>
      <c r="SOI49" s="477"/>
      <c r="SOJ49" s="477"/>
      <c r="SOK49" s="477"/>
      <c r="SOL49" s="477"/>
      <c r="SOM49" s="477"/>
      <c r="SON49" s="477"/>
      <c r="SOO49" s="477"/>
      <c r="SOP49" s="477"/>
      <c r="SOQ49" s="477"/>
      <c r="SOR49" s="477"/>
      <c r="SOS49" s="477"/>
      <c r="SOT49" s="477"/>
      <c r="SOU49" s="477"/>
      <c r="SOV49" s="477"/>
      <c r="SOW49" s="477"/>
      <c r="SOX49" s="477" t="s">
        <v>25</v>
      </c>
      <c r="SOY49" s="477"/>
      <c r="SOZ49" s="477"/>
      <c r="SPA49" s="477"/>
      <c r="SPB49" s="477"/>
      <c r="SPC49" s="477"/>
      <c r="SPD49" s="477"/>
      <c r="SPE49" s="477"/>
      <c r="SPF49" s="477"/>
      <c r="SPG49" s="477"/>
      <c r="SPH49" s="477"/>
      <c r="SPI49" s="477"/>
      <c r="SPJ49" s="477"/>
      <c r="SPK49" s="477"/>
      <c r="SPL49" s="477"/>
      <c r="SPM49" s="477"/>
      <c r="SPN49" s="477" t="s">
        <v>25</v>
      </c>
      <c r="SPO49" s="477"/>
      <c r="SPP49" s="477"/>
      <c r="SPQ49" s="477"/>
      <c r="SPR49" s="477"/>
      <c r="SPS49" s="477"/>
      <c r="SPT49" s="477"/>
      <c r="SPU49" s="477"/>
      <c r="SPV49" s="477"/>
      <c r="SPW49" s="477"/>
      <c r="SPX49" s="477"/>
      <c r="SPY49" s="477"/>
      <c r="SPZ49" s="477"/>
      <c r="SQA49" s="477"/>
      <c r="SQB49" s="477"/>
      <c r="SQC49" s="477"/>
      <c r="SQD49" s="477" t="s">
        <v>25</v>
      </c>
      <c r="SQE49" s="477"/>
      <c r="SQF49" s="477"/>
      <c r="SQG49" s="477"/>
      <c r="SQH49" s="477"/>
      <c r="SQI49" s="477"/>
      <c r="SQJ49" s="477"/>
      <c r="SQK49" s="477"/>
      <c r="SQL49" s="477"/>
      <c r="SQM49" s="477"/>
      <c r="SQN49" s="477"/>
      <c r="SQO49" s="477"/>
      <c r="SQP49" s="477"/>
      <c r="SQQ49" s="477"/>
      <c r="SQR49" s="477"/>
      <c r="SQS49" s="477"/>
      <c r="SQT49" s="477" t="s">
        <v>25</v>
      </c>
      <c r="SQU49" s="477"/>
      <c r="SQV49" s="477"/>
      <c r="SQW49" s="477"/>
      <c r="SQX49" s="477"/>
      <c r="SQY49" s="477"/>
      <c r="SQZ49" s="477"/>
      <c r="SRA49" s="477"/>
      <c r="SRB49" s="477"/>
      <c r="SRC49" s="477"/>
      <c r="SRD49" s="477"/>
      <c r="SRE49" s="477"/>
      <c r="SRF49" s="477"/>
      <c r="SRG49" s="477"/>
      <c r="SRH49" s="477"/>
      <c r="SRI49" s="477"/>
      <c r="SRJ49" s="477" t="s">
        <v>25</v>
      </c>
      <c r="SRK49" s="477"/>
      <c r="SRL49" s="477"/>
      <c r="SRM49" s="477"/>
      <c r="SRN49" s="477"/>
      <c r="SRO49" s="477"/>
      <c r="SRP49" s="477"/>
      <c r="SRQ49" s="477"/>
      <c r="SRR49" s="477"/>
      <c r="SRS49" s="477"/>
      <c r="SRT49" s="477"/>
      <c r="SRU49" s="477"/>
      <c r="SRV49" s="477"/>
      <c r="SRW49" s="477"/>
      <c r="SRX49" s="477"/>
      <c r="SRY49" s="477"/>
      <c r="SRZ49" s="477" t="s">
        <v>25</v>
      </c>
      <c r="SSA49" s="477"/>
      <c r="SSB49" s="477"/>
      <c r="SSC49" s="477"/>
      <c r="SSD49" s="477"/>
      <c r="SSE49" s="477"/>
      <c r="SSF49" s="477"/>
      <c r="SSG49" s="477"/>
      <c r="SSH49" s="477"/>
      <c r="SSI49" s="477"/>
      <c r="SSJ49" s="477"/>
      <c r="SSK49" s="477"/>
      <c r="SSL49" s="477"/>
      <c r="SSM49" s="477"/>
      <c r="SSN49" s="477"/>
      <c r="SSO49" s="477"/>
      <c r="SSP49" s="477" t="s">
        <v>25</v>
      </c>
      <c r="SSQ49" s="477"/>
      <c r="SSR49" s="477"/>
      <c r="SSS49" s="477"/>
      <c r="SST49" s="477"/>
      <c r="SSU49" s="477"/>
      <c r="SSV49" s="477"/>
      <c r="SSW49" s="477"/>
      <c r="SSX49" s="477"/>
      <c r="SSY49" s="477"/>
      <c r="SSZ49" s="477"/>
      <c r="STA49" s="477"/>
      <c r="STB49" s="477"/>
      <c r="STC49" s="477"/>
      <c r="STD49" s="477"/>
      <c r="STE49" s="477"/>
      <c r="STF49" s="477" t="s">
        <v>25</v>
      </c>
      <c r="STG49" s="477"/>
      <c r="STH49" s="477"/>
      <c r="STI49" s="477"/>
      <c r="STJ49" s="477"/>
      <c r="STK49" s="477"/>
      <c r="STL49" s="477"/>
      <c r="STM49" s="477"/>
      <c r="STN49" s="477"/>
      <c r="STO49" s="477"/>
      <c r="STP49" s="477"/>
      <c r="STQ49" s="477"/>
      <c r="STR49" s="477"/>
      <c r="STS49" s="477"/>
      <c r="STT49" s="477"/>
      <c r="STU49" s="477"/>
      <c r="STV49" s="477" t="s">
        <v>25</v>
      </c>
      <c r="STW49" s="477"/>
      <c r="STX49" s="477"/>
      <c r="STY49" s="477"/>
      <c r="STZ49" s="477"/>
      <c r="SUA49" s="477"/>
      <c r="SUB49" s="477"/>
      <c r="SUC49" s="477"/>
      <c r="SUD49" s="477"/>
      <c r="SUE49" s="477"/>
      <c r="SUF49" s="477"/>
      <c r="SUG49" s="477"/>
      <c r="SUH49" s="477"/>
      <c r="SUI49" s="477"/>
      <c r="SUJ49" s="477"/>
      <c r="SUK49" s="477"/>
      <c r="SUL49" s="477" t="s">
        <v>25</v>
      </c>
      <c r="SUM49" s="477"/>
      <c r="SUN49" s="477"/>
      <c r="SUO49" s="477"/>
      <c r="SUP49" s="477"/>
      <c r="SUQ49" s="477"/>
      <c r="SUR49" s="477"/>
      <c r="SUS49" s="477"/>
      <c r="SUT49" s="477"/>
      <c r="SUU49" s="477"/>
      <c r="SUV49" s="477"/>
      <c r="SUW49" s="477"/>
      <c r="SUX49" s="477"/>
      <c r="SUY49" s="477"/>
      <c r="SUZ49" s="477"/>
      <c r="SVA49" s="477"/>
      <c r="SVB49" s="477" t="s">
        <v>25</v>
      </c>
      <c r="SVC49" s="477"/>
      <c r="SVD49" s="477"/>
      <c r="SVE49" s="477"/>
      <c r="SVF49" s="477"/>
      <c r="SVG49" s="477"/>
      <c r="SVH49" s="477"/>
      <c r="SVI49" s="477"/>
      <c r="SVJ49" s="477"/>
      <c r="SVK49" s="477"/>
      <c r="SVL49" s="477"/>
      <c r="SVM49" s="477"/>
      <c r="SVN49" s="477"/>
      <c r="SVO49" s="477"/>
      <c r="SVP49" s="477"/>
      <c r="SVQ49" s="477"/>
      <c r="SVR49" s="477" t="s">
        <v>25</v>
      </c>
      <c r="SVS49" s="477"/>
      <c r="SVT49" s="477"/>
      <c r="SVU49" s="477"/>
      <c r="SVV49" s="477"/>
      <c r="SVW49" s="477"/>
      <c r="SVX49" s="477"/>
      <c r="SVY49" s="477"/>
      <c r="SVZ49" s="477"/>
      <c r="SWA49" s="477"/>
      <c r="SWB49" s="477"/>
      <c r="SWC49" s="477"/>
      <c r="SWD49" s="477"/>
      <c r="SWE49" s="477"/>
      <c r="SWF49" s="477"/>
      <c r="SWG49" s="477"/>
      <c r="SWH49" s="477" t="s">
        <v>25</v>
      </c>
      <c r="SWI49" s="477"/>
      <c r="SWJ49" s="477"/>
      <c r="SWK49" s="477"/>
      <c r="SWL49" s="477"/>
      <c r="SWM49" s="477"/>
      <c r="SWN49" s="477"/>
      <c r="SWO49" s="477"/>
      <c r="SWP49" s="477"/>
      <c r="SWQ49" s="477"/>
      <c r="SWR49" s="477"/>
      <c r="SWS49" s="477"/>
      <c r="SWT49" s="477"/>
      <c r="SWU49" s="477"/>
      <c r="SWV49" s="477"/>
      <c r="SWW49" s="477"/>
      <c r="SWX49" s="477" t="s">
        <v>25</v>
      </c>
      <c r="SWY49" s="477"/>
      <c r="SWZ49" s="477"/>
      <c r="SXA49" s="477"/>
      <c r="SXB49" s="477"/>
      <c r="SXC49" s="477"/>
      <c r="SXD49" s="477"/>
      <c r="SXE49" s="477"/>
      <c r="SXF49" s="477"/>
      <c r="SXG49" s="477"/>
      <c r="SXH49" s="477"/>
      <c r="SXI49" s="477"/>
      <c r="SXJ49" s="477"/>
      <c r="SXK49" s="477"/>
      <c r="SXL49" s="477"/>
      <c r="SXM49" s="477"/>
      <c r="SXN49" s="477" t="s">
        <v>25</v>
      </c>
      <c r="SXO49" s="477"/>
      <c r="SXP49" s="477"/>
      <c r="SXQ49" s="477"/>
      <c r="SXR49" s="477"/>
      <c r="SXS49" s="477"/>
      <c r="SXT49" s="477"/>
      <c r="SXU49" s="477"/>
      <c r="SXV49" s="477"/>
      <c r="SXW49" s="477"/>
      <c r="SXX49" s="477"/>
      <c r="SXY49" s="477"/>
      <c r="SXZ49" s="477"/>
      <c r="SYA49" s="477"/>
      <c r="SYB49" s="477"/>
      <c r="SYC49" s="477"/>
      <c r="SYD49" s="477" t="s">
        <v>25</v>
      </c>
      <c r="SYE49" s="477"/>
      <c r="SYF49" s="477"/>
      <c r="SYG49" s="477"/>
      <c r="SYH49" s="477"/>
      <c r="SYI49" s="477"/>
      <c r="SYJ49" s="477"/>
      <c r="SYK49" s="477"/>
      <c r="SYL49" s="477"/>
      <c r="SYM49" s="477"/>
      <c r="SYN49" s="477"/>
      <c r="SYO49" s="477"/>
      <c r="SYP49" s="477"/>
      <c r="SYQ49" s="477"/>
      <c r="SYR49" s="477"/>
      <c r="SYS49" s="477"/>
      <c r="SYT49" s="477" t="s">
        <v>25</v>
      </c>
      <c r="SYU49" s="477"/>
      <c r="SYV49" s="477"/>
      <c r="SYW49" s="477"/>
      <c r="SYX49" s="477"/>
      <c r="SYY49" s="477"/>
      <c r="SYZ49" s="477"/>
      <c r="SZA49" s="477"/>
      <c r="SZB49" s="477"/>
      <c r="SZC49" s="477"/>
      <c r="SZD49" s="477"/>
      <c r="SZE49" s="477"/>
      <c r="SZF49" s="477"/>
      <c r="SZG49" s="477"/>
      <c r="SZH49" s="477"/>
      <c r="SZI49" s="477"/>
      <c r="SZJ49" s="477" t="s">
        <v>25</v>
      </c>
      <c r="SZK49" s="477"/>
      <c r="SZL49" s="477"/>
      <c r="SZM49" s="477"/>
      <c r="SZN49" s="477"/>
      <c r="SZO49" s="477"/>
      <c r="SZP49" s="477"/>
      <c r="SZQ49" s="477"/>
      <c r="SZR49" s="477"/>
      <c r="SZS49" s="477"/>
      <c r="SZT49" s="477"/>
      <c r="SZU49" s="477"/>
      <c r="SZV49" s="477"/>
      <c r="SZW49" s="477"/>
      <c r="SZX49" s="477"/>
      <c r="SZY49" s="477"/>
      <c r="SZZ49" s="477" t="s">
        <v>25</v>
      </c>
      <c r="TAA49" s="477"/>
      <c r="TAB49" s="477"/>
      <c r="TAC49" s="477"/>
      <c r="TAD49" s="477"/>
      <c r="TAE49" s="477"/>
      <c r="TAF49" s="477"/>
      <c r="TAG49" s="477"/>
      <c r="TAH49" s="477"/>
      <c r="TAI49" s="477"/>
      <c r="TAJ49" s="477"/>
      <c r="TAK49" s="477"/>
      <c r="TAL49" s="477"/>
      <c r="TAM49" s="477"/>
      <c r="TAN49" s="477"/>
      <c r="TAO49" s="477"/>
      <c r="TAP49" s="477" t="s">
        <v>25</v>
      </c>
      <c r="TAQ49" s="477"/>
      <c r="TAR49" s="477"/>
      <c r="TAS49" s="477"/>
      <c r="TAT49" s="477"/>
      <c r="TAU49" s="477"/>
      <c r="TAV49" s="477"/>
      <c r="TAW49" s="477"/>
      <c r="TAX49" s="477"/>
      <c r="TAY49" s="477"/>
      <c r="TAZ49" s="477"/>
      <c r="TBA49" s="477"/>
      <c r="TBB49" s="477"/>
      <c r="TBC49" s="477"/>
      <c r="TBD49" s="477"/>
      <c r="TBE49" s="477"/>
      <c r="TBF49" s="477" t="s">
        <v>25</v>
      </c>
      <c r="TBG49" s="477"/>
      <c r="TBH49" s="477"/>
      <c r="TBI49" s="477"/>
      <c r="TBJ49" s="477"/>
      <c r="TBK49" s="477"/>
      <c r="TBL49" s="477"/>
      <c r="TBM49" s="477"/>
      <c r="TBN49" s="477"/>
      <c r="TBO49" s="477"/>
      <c r="TBP49" s="477"/>
      <c r="TBQ49" s="477"/>
      <c r="TBR49" s="477"/>
      <c r="TBS49" s="477"/>
      <c r="TBT49" s="477"/>
      <c r="TBU49" s="477"/>
      <c r="TBV49" s="477" t="s">
        <v>25</v>
      </c>
      <c r="TBW49" s="477"/>
      <c r="TBX49" s="477"/>
      <c r="TBY49" s="477"/>
      <c r="TBZ49" s="477"/>
      <c r="TCA49" s="477"/>
      <c r="TCB49" s="477"/>
      <c r="TCC49" s="477"/>
      <c r="TCD49" s="477"/>
      <c r="TCE49" s="477"/>
      <c r="TCF49" s="477"/>
      <c r="TCG49" s="477"/>
      <c r="TCH49" s="477"/>
      <c r="TCI49" s="477"/>
      <c r="TCJ49" s="477"/>
      <c r="TCK49" s="477"/>
      <c r="TCL49" s="477" t="s">
        <v>25</v>
      </c>
      <c r="TCM49" s="477"/>
      <c r="TCN49" s="477"/>
      <c r="TCO49" s="477"/>
      <c r="TCP49" s="477"/>
      <c r="TCQ49" s="477"/>
      <c r="TCR49" s="477"/>
      <c r="TCS49" s="477"/>
      <c r="TCT49" s="477"/>
      <c r="TCU49" s="477"/>
      <c r="TCV49" s="477"/>
      <c r="TCW49" s="477"/>
      <c r="TCX49" s="477"/>
      <c r="TCY49" s="477"/>
      <c r="TCZ49" s="477"/>
      <c r="TDA49" s="477"/>
      <c r="TDB49" s="477" t="s">
        <v>25</v>
      </c>
      <c r="TDC49" s="477"/>
      <c r="TDD49" s="477"/>
      <c r="TDE49" s="477"/>
      <c r="TDF49" s="477"/>
      <c r="TDG49" s="477"/>
      <c r="TDH49" s="477"/>
      <c r="TDI49" s="477"/>
      <c r="TDJ49" s="477"/>
      <c r="TDK49" s="477"/>
      <c r="TDL49" s="477"/>
      <c r="TDM49" s="477"/>
      <c r="TDN49" s="477"/>
      <c r="TDO49" s="477"/>
      <c r="TDP49" s="477"/>
      <c r="TDQ49" s="477"/>
      <c r="TDR49" s="477" t="s">
        <v>25</v>
      </c>
      <c r="TDS49" s="477"/>
      <c r="TDT49" s="477"/>
      <c r="TDU49" s="477"/>
      <c r="TDV49" s="477"/>
      <c r="TDW49" s="477"/>
      <c r="TDX49" s="477"/>
      <c r="TDY49" s="477"/>
      <c r="TDZ49" s="477"/>
      <c r="TEA49" s="477"/>
      <c r="TEB49" s="477"/>
      <c r="TEC49" s="477"/>
      <c r="TED49" s="477"/>
      <c r="TEE49" s="477"/>
      <c r="TEF49" s="477"/>
      <c r="TEG49" s="477"/>
      <c r="TEH49" s="477" t="s">
        <v>25</v>
      </c>
      <c r="TEI49" s="477"/>
      <c r="TEJ49" s="477"/>
      <c r="TEK49" s="477"/>
      <c r="TEL49" s="477"/>
      <c r="TEM49" s="477"/>
      <c r="TEN49" s="477"/>
      <c r="TEO49" s="477"/>
      <c r="TEP49" s="477"/>
      <c r="TEQ49" s="477"/>
      <c r="TER49" s="477"/>
      <c r="TES49" s="477"/>
      <c r="TET49" s="477"/>
      <c r="TEU49" s="477"/>
      <c r="TEV49" s="477"/>
      <c r="TEW49" s="477"/>
      <c r="TEX49" s="477" t="s">
        <v>25</v>
      </c>
      <c r="TEY49" s="477"/>
      <c r="TEZ49" s="477"/>
      <c r="TFA49" s="477"/>
      <c r="TFB49" s="477"/>
      <c r="TFC49" s="477"/>
      <c r="TFD49" s="477"/>
      <c r="TFE49" s="477"/>
      <c r="TFF49" s="477"/>
      <c r="TFG49" s="477"/>
      <c r="TFH49" s="477"/>
      <c r="TFI49" s="477"/>
      <c r="TFJ49" s="477"/>
      <c r="TFK49" s="477"/>
      <c r="TFL49" s="477"/>
      <c r="TFM49" s="477"/>
      <c r="TFN49" s="477" t="s">
        <v>25</v>
      </c>
      <c r="TFO49" s="477"/>
      <c r="TFP49" s="477"/>
      <c r="TFQ49" s="477"/>
      <c r="TFR49" s="477"/>
      <c r="TFS49" s="477"/>
      <c r="TFT49" s="477"/>
      <c r="TFU49" s="477"/>
      <c r="TFV49" s="477"/>
      <c r="TFW49" s="477"/>
      <c r="TFX49" s="477"/>
      <c r="TFY49" s="477"/>
      <c r="TFZ49" s="477"/>
      <c r="TGA49" s="477"/>
      <c r="TGB49" s="477"/>
      <c r="TGC49" s="477"/>
      <c r="TGD49" s="477" t="s">
        <v>25</v>
      </c>
      <c r="TGE49" s="477"/>
      <c r="TGF49" s="477"/>
      <c r="TGG49" s="477"/>
      <c r="TGH49" s="477"/>
      <c r="TGI49" s="477"/>
      <c r="TGJ49" s="477"/>
      <c r="TGK49" s="477"/>
      <c r="TGL49" s="477"/>
      <c r="TGM49" s="477"/>
      <c r="TGN49" s="477"/>
      <c r="TGO49" s="477"/>
      <c r="TGP49" s="477"/>
      <c r="TGQ49" s="477"/>
      <c r="TGR49" s="477"/>
      <c r="TGS49" s="477"/>
      <c r="TGT49" s="477" t="s">
        <v>25</v>
      </c>
      <c r="TGU49" s="477"/>
      <c r="TGV49" s="477"/>
      <c r="TGW49" s="477"/>
      <c r="TGX49" s="477"/>
      <c r="TGY49" s="477"/>
      <c r="TGZ49" s="477"/>
      <c r="THA49" s="477"/>
      <c r="THB49" s="477"/>
      <c r="THC49" s="477"/>
      <c r="THD49" s="477"/>
      <c r="THE49" s="477"/>
      <c r="THF49" s="477"/>
      <c r="THG49" s="477"/>
      <c r="THH49" s="477"/>
      <c r="THI49" s="477"/>
      <c r="THJ49" s="477" t="s">
        <v>25</v>
      </c>
      <c r="THK49" s="477"/>
      <c r="THL49" s="477"/>
      <c r="THM49" s="477"/>
      <c r="THN49" s="477"/>
      <c r="THO49" s="477"/>
      <c r="THP49" s="477"/>
      <c r="THQ49" s="477"/>
      <c r="THR49" s="477"/>
      <c r="THS49" s="477"/>
      <c r="THT49" s="477"/>
      <c r="THU49" s="477"/>
      <c r="THV49" s="477"/>
      <c r="THW49" s="477"/>
      <c r="THX49" s="477"/>
      <c r="THY49" s="477"/>
      <c r="THZ49" s="477" t="s">
        <v>25</v>
      </c>
      <c r="TIA49" s="477"/>
      <c r="TIB49" s="477"/>
      <c r="TIC49" s="477"/>
      <c r="TID49" s="477"/>
      <c r="TIE49" s="477"/>
      <c r="TIF49" s="477"/>
      <c r="TIG49" s="477"/>
      <c r="TIH49" s="477"/>
      <c r="TII49" s="477"/>
      <c r="TIJ49" s="477"/>
      <c r="TIK49" s="477"/>
      <c r="TIL49" s="477"/>
      <c r="TIM49" s="477"/>
      <c r="TIN49" s="477"/>
      <c r="TIO49" s="477"/>
      <c r="TIP49" s="477" t="s">
        <v>25</v>
      </c>
      <c r="TIQ49" s="477"/>
      <c r="TIR49" s="477"/>
      <c r="TIS49" s="477"/>
      <c r="TIT49" s="477"/>
      <c r="TIU49" s="477"/>
      <c r="TIV49" s="477"/>
      <c r="TIW49" s="477"/>
      <c r="TIX49" s="477"/>
      <c r="TIY49" s="477"/>
      <c r="TIZ49" s="477"/>
      <c r="TJA49" s="477"/>
      <c r="TJB49" s="477"/>
      <c r="TJC49" s="477"/>
      <c r="TJD49" s="477"/>
      <c r="TJE49" s="477"/>
      <c r="TJF49" s="477" t="s">
        <v>25</v>
      </c>
      <c r="TJG49" s="477"/>
      <c r="TJH49" s="477"/>
      <c r="TJI49" s="477"/>
      <c r="TJJ49" s="477"/>
      <c r="TJK49" s="477"/>
      <c r="TJL49" s="477"/>
      <c r="TJM49" s="477"/>
      <c r="TJN49" s="477"/>
      <c r="TJO49" s="477"/>
      <c r="TJP49" s="477"/>
      <c r="TJQ49" s="477"/>
      <c r="TJR49" s="477"/>
      <c r="TJS49" s="477"/>
      <c r="TJT49" s="477"/>
      <c r="TJU49" s="477"/>
      <c r="TJV49" s="477" t="s">
        <v>25</v>
      </c>
      <c r="TJW49" s="477"/>
      <c r="TJX49" s="477"/>
      <c r="TJY49" s="477"/>
      <c r="TJZ49" s="477"/>
      <c r="TKA49" s="477"/>
      <c r="TKB49" s="477"/>
      <c r="TKC49" s="477"/>
      <c r="TKD49" s="477"/>
      <c r="TKE49" s="477"/>
      <c r="TKF49" s="477"/>
      <c r="TKG49" s="477"/>
      <c r="TKH49" s="477"/>
      <c r="TKI49" s="477"/>
      <c r="TKJ49" s="477"/>
      <c r="TKK49" s="477"/>
      <c r="TKL49" s="477" t="s">
        <v>25</v>
      </c>
      <c r="TKM49" s="477"/>
      <c r="TKN49" s="477"/>
      <c r="TKO49" s="477"/>
      <c r="TKP49" s="477"/>
      <c r="TKQ49" s="477"/>
      <c r="TKR49" s="477"/>
      <c r="TKS49" s="477"/>
      <c r="TKT49" s="477"/>
      <c r="TKU49" s="477"/>
      <c r="TKV49" s="477"/>
      <c r="TKW49" s="477"/>
      <c r="TKX49" s="477"/>
      <c r="TKY49" s="477"/>
      <c r="TKZ49" s="477"/>
      <c r="TLA49" s="477"/>
      <c r="TLB49" s="477" t="s">
        <v>25</v>
      </c>
      <c r="TLC49" s="477"/>
      <c r="TLD49" s="477"/>
      <c r="TLE49" s="477"/>
      <c r="TLF49" s="477"/>
      <c r="TLG49" s="477"/>
      <c r="TLH49" s="477"/>
      <c r="TLI49" s="477"/>
      <c r="TLJ49" s="477"/>
      <c r="TLK49" s="477"/>
      <c r="TLL49" s="477"/>
      <c r="TLM49" s="477"/>
      <c r="TLN49" s="477"/>
      <c r="TLO49" s="477"/>
      <c r="TLP49" s="477"/>
      <c r="TLQ49" s="477"/>
      <c r="TLR49" s="477" t="s">
        <v>25</v>
      </c>
      <c r="TLS49" s="477"/>
      <c r="TLT49" s="477"/>
      <c r="TLU49" s="477"/>
      <c r="TLV49" s="477"/>
      <c r="TLW49" s="477"/>
      <c r="TLX49" s="477"/>
      <c r="TLY49" s="477"/>
      <c r="TLZ49" s="477"/>
      <c r="TMA49" s="477"/>
      <c r="TMB49" s="477"/>
      <c r="TMC49" s="477"/>
      <c r="TMD49" s="477"/>
      <c r="TME49" s="477"/>
      <c r="TMF49" s="477"/>
      <c r="TMG49" s="477"/>
      <c r="TMH49" s="477" t="s">
        <v>25</v>
      </c>
      <c r="TMI49" s="477"/>
      <c r="TMJ49" s="477"/>
      <c r="TMK49" s="477"/>
      <c r="TML49" s="477"/>
      <c r="TMM49" s="477"/>
      <c r="TMN49" s="477"/>
      <c r="TMO49" s="477"/>
      <c r="TMP49" s="477"/>
      <c r="TMQ49" s="477"/>
      <c r="TMR49" s="477"/>
      <c r="TMS49" s="477"/>
      <c r="TMT49" s="477"/>
      <c r="TMU49" s="477"/>
      <c r="TMV49" s="477"/>
      <c r="TMW49" s="477"/>
      <c r="TMX49" s="477" t="s">
        <v>25</v>
      </c>
      <c r="TMY49" s="477"/>
      <c r="TMZ49" s="477"/>
      <c r="TNA49" s="477"/>
      <c r="TNB49" s="477"/>
      <c r="TNC49" s="477"/>
      <c r="TND49" s="477"/>
      <c r="TNE49" s="477"/>
      <c r="TNF49" s="477"/>
      <c r="TNG49" s="477"/>
      <c r="TNH49" s="477"/>
      <c r="TNI49" s="477"/>
      <c r="TNJ49" s="477"/>
      <c r="TNK49" s="477"/>
      <c r="TNL49" s="477"/>
      <c r="TNM49" s="477"/>
      <c r="TNN49" s="477" t="s">
        <v>25</v>
      </c>
      <c r="TNO49" s="477"/>
      <c r="TNP49" s="477"/>
      <c r="TNQ49" s="477"/>
      <c r="TNR49" s="477"/>
      <c r="TNS49" s="477"/>
      <c r="TNT49" s="477"/>
      <c r="TNU49" s="477"/>
      <c r="TNV49" s="477"/>
      <c r="TNW49" s="477"/>
      <c r="TNX49" s="477"/>
      <c r="TNY49" s="477"/>
      <c r="TNZ49" s="477"/>
      <c r="TOA49" s="477"/>
      <c r="TOB49" s="477"/>
      <c r="TOC49" s="477"/>
      <c r="TOD49" s="477" t="s">
        <v>25</v>
      </c>
      <c r="TOE49" s="477"/>
      <c r="TOF49" s="477"/>
      <c r="TOG49" s="477"/>
      <c r="TOH49" s="477"/>
      <c r="TOI49" s="477"/>
      <c r="TOJ49" s="477"/>
      <c r="TOK49" s="477"/>
      <c r="TOL49" s="477"/>
      <c r="TOM49" s="477"/>
      <c r="TON49" s="477"/>
      <c r="TOO49" s="477"/>
      <c r="TOP49" s="477"/>
      <c r="TOQ49" s="477"/>
      <c r="TOR49" s="477"/>
      <c r="TOS49" s="477"/>
      <c r="TOT49" s="477" t="s">
        <v>25</v>
      </c>
      <c r="TOU49" s="477"/>
      <c r="TOV49" s="477"/>
      <c r="TOW49" s="477"/>
      <c r="TOX49" s="477"/>
      <c r="TOY49" s="477"/>
      <c r="TOZ49" s="477"/>
      <c r="TPA49" s="477"/>
      <c r="TPB49" s="477"/>
      <c r="TPC49" s="477"/>
      <c r="TPD49" s="477"/>
      <c r="TPE49" s="477"/>
      <c r="TPF49" s="477"/>
      <c r="TPG49" s="477"/>
      <c r="TPH49" s="477"/>
      <c r="TPI49" s="477"/>
      <c r="TPJ49" s="477" t="s">
        <v>25</v>
      </c>
      <c r="TPK49" s="477"/>
      <c r="TPL49" s="477"/>
      <c r="TPM49" s="477"/>
      <c r="TPN49" s="477"/>
      <c r="TPO49" s="477"/>
      <c r="TPP49" s="477"/>
      <c r="TPQ49" s="477"/>
      <c r="TPR49" s="477"/>
      <c r="TPS49" s="477"/>
      <c r="TPT49" s="477"/>
      <c r="TPU49" s="477"/>
      <c r="TPV49" s="477"/>
      <c r="TPW49" s="477"/>
      <c r="TPX49" s="477"/>
      <c r="TPY49" s="477"/>
      <c r="TPZ49" s="477" t="s">
        <v>25</v>
      </c>
      <c r="TQA49" s="477"/>
      <c r="TQB49" s="477"/>
      <c r="TQC49" s="477"/>
      <c r="TQD49" s="477"/>
      <c r="TQE49" s="477"/>
      <c r="TQF49" s="477"/>
      <c r="TQG49" s="477"/>
      <c r="TQH49" s="477"/>
      <c r="TQI49" s="477"/>
      <c r="TQJ49" s="477"/>
      <c r="TQK49" s="477"/>
      <c r="TQL49" s="477"/>
      <c r="TQM49" s="477"/>
      <c r="TQN49" s="477"/>
      <c r="TQO49" s="477"/>
      <c r="TQP49" s="477" t="s">
        <v>25</v>
      </c>
      <c r="TQQ49" s="477"/>
      <c r="TQR49" s="477"/>
      <c r="TQS49" s="477"/>
      <c r="TQT49" s="477"/>
      <c r="TQU49" s="477"/>
      <c r="TQV49" s="477"/>
      <c r="TQW49" s="477"/>
      <c r="TQX49" s="477"/>
      <c r="TQY49" s="477"/>
      <c r="TQZ49" s="477"/>
      <c r="TRA49" s="477"/>
      <c r="TRB49" s="477"/>
      <c r="TRC49" s="477"/>
      <c r="TRD49" s="477"/>
      <c r="TRE49" s="477"/>
      <c r="TRF49" s="477" t="s">
        <v>25</v>
      </c>
      <c r="TRG49" s="477"/>
      <c r="TRH49" s="477"/>
      <c r="TRI49" s="477"/>
      <c r="TRJ49" s="477"/>
      <c r="TRK49" s="477"/>
      <c r="TRL49" s="477"/>
      <c r="TRM49" s="477"/>
      <c r="TRN49" s="477"/>
      <c r="TRO49" s="477"/>
      <c r="TRP49" s="477"/>
      <c r="TRQ49" s="477"/>
      <c r="TRR49" s="477"/>
      <c r="TRS49" s="477"/>
      <c r="TRT49" s="477"/>
      <c r="TRU49" s="477"/>
      <c r="TRV49" s="477" t="s">
        <v>25</v>
      </c>
      <c r="TRW49" s="477"/>
      <c r="TRX49" s="477"/>
      <c r="TRY49" s="477"/>
      <c r="TRZ49" s="477"/>
      <c r="TSA49" s="477"/>
      <c r="TSB49" s="477"/>
      <c r="TSC49" s="477"/>
      <c r="TSD49" s="477"/>
      <c r="TSE49" s="477"/>
      <c r="TSF49" s="477"/>
      <c r="TSG49" s="477"/>
      <c r="TSH49" s="477"/>
      <c r="TSI49" s="477"/>
      <c r="TSJ49" s="477"/>
      <c r="TSK49" s="477"/>
      <c r="TSL49" s="477" t="s">
        <v>25</v>
      </c>
      <c r="TSM49" s="477"/>
      <c r="TSN49" s="477"/>
      <c r="TSO49" s="477"/>
      <c r="TSP49" s="477"/>
      <c r="TSQ49" s="477"/>
      <c r="TSR49" s="477"/>
      <c r="TSS49" s="477"/>
      <c r="TST49" s="477"/>
      <c r="TSU49" s="477"/>
      <c r="TSV49" s="477"/>
      <c r="TSW49" s="477"/>
      <c r="TSX49" s="477"/>
      <c r="TSY49" s="477"/>
      <c r="TSZ49" s="477"/>
      <c r="TTA49" s="477"/>
      <c r="TTB49" s="477" t="s">
        <v>25</v>
      </c>
      <c r="TTC49" s="477"/>
      <c r="TTD49" s="477"/>
      <c r="TTE49" s="477"/>
      <c r="TTF49" s="477"/>
      <c r="TTG49" s="477"/>
      <c r="TTH49" s="477"/>
      <c r="TTI49" s="477"/>
      <c r="TTJ49" s="477"/>
      <c r="TTK49" s="477"/>
      <c r="TTL49" s="477"/>
      <c r="TTM49" s="477"/>
      <c r="TTN49" s="477"/>
      <c r="TTO49" s="477"/>
      <c r="TTP49" s="477"/>
      <c r="TTQ49" s="477"/>
      <c r="TTR49" s="477" t="s">
        <v>25</v>
      </c>
      <c r="TTS49" s="477"/>
      <c r="TTT49" s="477"/>
      <c r="TTU49" s="477"/>
      <c r="TTV49" s="477"/>
      <c r="TTW49" s="477"/>
      <c r="TTX49" s="477"/>
      <c r="TTY49" s="477"/>
      <c r="TTZ49" s="477"/>
      <c r="TUA49" s="477"/>
      <c r="TUB49" s="477"/>
      <c r="TUC49" s="477"/>
      <c r="TUD49" s="477"/>
      <c r="TUE49" s="477"/>
      <c r="TUF49" s="477"/>
      <c r="TUG49" s="477"/>
      <c r="TUH49" s="477" t="s">
        <v>25</v>
      </c>
      <c r="TUI49" s="477"/>
      <c r="TUJ49" s="477"/>
      <c r="TUK49" s="477"/>
      <c r="TUL49" s="477"/>
      <c r="TUM49" s="477"/>
      <c r="TUN49" s="477"/>
      <c r="TUO49" s="477"/>
      <c r="TUP49" s="477"/>
      <c r="TUQ49" s="477"/>
      <c r="TUR49" s="477"/>
      <c r="TUS49" s="477"/>
      <c r="TUT49" s="477"/>
      <c r="TUU49" s="477"/>
      <c r="TUV49" s="477"/>
      <c r="TUW49" s="477"/>
      <c r="TUX49" s="477" t="s">
        <v>25</v>
      </c>
      <c r="TUY49" s="477"/>
      <c r="TUZ49" s="477"/>
      <c r="TVA49" s="477"/>
      <c r="TVB49" s="477"/>
      <c r="TVC49" s="477"/>
      <c r="TVD49" s="477"/>
      <c r="TVE49" s="477"/>
      <c r="TVF49" s="477"/>
      <c r="TVG49" s="477"/>
      <c r="TVH49" s="477"/>
      <c r="TVI49" s="477"/>
      <c r="TVJ49" s="477"/>
      <c r="TVK49" s="477"/>
      <c r="TVL49" s="477"/>
      <c r="TVM49" s="477"/>
      <c r="TVN49" s="477" t="s">
        <v>25</v>
      </c>
      <c r="TVO49" s="477"/>
      <c r="TVP49" s="477"/>
      <c r="TVQ49" s="477"/>
      <c r="TVR49" s="477"/>
      <c r="TVS49" s="477"/>
      <c r="TVT49" s="477"/>
      <c r="TVU49" s="477"/>
      <c r="TVV49" s="477"/>
      <c r="TVW49" s="477"/>
      <c r="TVX49" s="477"/>
      <c r="TVY49" s="477"/>
      <c r="TVZ49" s="477"/>
      <c r="TWA49" s="477"/>
      <c r="TWB49" s="477"/>
      <c r="TWC49" s="477"/>
      <c r="TWD49" s="477" t="s">
        <v>25</v>
      </c>
      <c r="TWE49" s="477"/>
      <c r="TWF49" s="477"/>
      <c r="TWG49" s="477"/>
      <c r="TWH49" s="477"/>
      <c r="TWI49" s="477"/>
      <c r="TWJ49" s="477"/>
      <c r="TWK49" s="477"/>
      <c r="TWL49" s="477"/>
      <c r="TWM49" s="477"/>
      <c r="TWN49" s="477"/>
      <c r="TWO49" s="477"/>
      <c r="TWP49" s="477"/>
      <c r="TWQ49" s="477"/>
      <c r="TWR49" s="477"/>
      <c r="TWS49" s="477"/>
      <c r="TWT49" s="477" t="s">
        <v>25</v>
      </c>
      <c r="TWU49" s="477"/>
      <c r="TWV49" s="477"/>
      <c r="TWW49" s="477"/>
      <c r="TWX49" s="477"/>
      <c r="TWY49" s="477"/>
      <c r="TWZ49" s="477"/>
      <c r="TXA49" s="477"/>
      <c r="TXB49" s="477"/>
      <c r="TXC49" s="477"/>
      <c r="TXD49" s="477"/>
      <c r="TXE49" s="477"/>
      <c r="TXF49" s="477"/>
      <c r="TXG49" s="477"/>
      <c r="TXH49" s="477"/>
      <c r="TXI49" s="477"/>
      <c r="TXJ49" s="477" t="s">
        <v>25</v>
      </c>
      <c r="TXK49" s="477"/>
      <c r="TXL49" s="477"/>
      <c r="TXM49" s="477"/>
      <c r="TXN49" s="477"/>
      <c r="TXO49" s="477"/>
      <c r="TXP49" s="477"/>
      <c r="TXQ49" s="477"/>
      <c r="TXR49" s="477"/>
      <c r="TXS49" s="477"/>
      <c r="TXT49" s="477"/>
      <c r="TXU49" s="477"/>
      <c r="TXV49" s="477"/>
      <c r="TXW49" s="477"/>
      <c r="TXX49" s="477"/>
      <c r="TXY49" s="477"/>
      <c r="TXZ49" s="477" t="s">
        <v>25</v>
      </c>
      <c r="TYA49" s="477"/>
      <c r="TYB49" s="477"/>
      <c r="TYC49" s="477"/>
      <c r="TYD49" s="477"/>
      <c r="TYE49" s="477"/>
      <c r="TYF49" s="477"/>
      <c r="TYG49" s="477"/>
      <c r="TYH49" s="477"/>
      <c r="TYI49" s="477"/>
      <c r="TYJ49" s="477"/>
      <c r="TYK49" s="477"/>
      <c r="TYL49" s="477"/>
      <c r="TYM49" s="477"/>
      <c r="TYN49" s="477"/>
      <c r="TYO49" s="477"/>
      <c r="TYP49" s="477" t="s">
        <v>25</v>
      </c>
      <c r="TYQ49" s="477"/>
      <c r="TYR49" s="477"/>
      <c r="TYS49" s="477"/>
      <c r="TYT49" s="477"/>
      <c r="TYU49" s="477"/>
      <c r="TYV49" s="477"/>
      <c r="TYW49" s="477"/>
      <c r="TYX49" s="477"/>
      <c r="TYY49" s="477"/>
      <c r="TYZ49" s="477"/>
      <c r="TZA49" s="477"/>
      <c r="TZB49" s="477"/>
      <c r="TZC49" s="477"/>
      <c r="TZD49" s="477"/>
      <c r="TZE49" s="477"/>
      <c r="TZF49" s="477" t="s">
        <v>25</v>
      </c>
      <c r="TZG49" s="477"/>
      <c r="TZH49" s="477"/>
      <c r="TZI49" s="477"/>
      <c r="TZJ49" s="477"/>
      <c r="TZK49" s="477"/>
      <c r="TZL49" s="477"/>
      <c r="TZM49" s="477"/>
      <c r="TZN49" s="477"/>
      <c r="TZO49" s="477"/>
      <c r="TZP49" s="477"/>
      <c r="TZQ49" s="477"/>
      <c r="TZR49" s="477"/>
      <c r="TZS49" s="477"/>
      <c r="TZT49" s="477"/>
      <c r="TZU49" s="477"/>
      <c r="TZV49" s="477" t="s">
        <v>25</v>
      </c>
      <c r="TZW49" s="477"/>
      <c r="TZX49" s="477"/>
      <c r="TZY49" s="477"/>
      <c r="TZZ49" s="477"/>
      <c r="UAA49" s="477"/>
      <c r="UAB49" s="477"/>
      <c r="UAC49" s="477"/>
      <c r="UAD49" s="477"/>
      <c r="UAE49" s="477"/>
      <c r="UAF49" s="477"/>
      <c r="UAG49" s="477"/>
      <c r="UAH49" s="477"/>
      <c r="UAI49" s="477"/>
      <c r="UAJ49" s="477"/>
      <c r="UAK49" s="477"/>
      <c r="UAL49" s="477" t="s">
        <v>25</v>
      </c>
      <c r="UAM49" s="477"/>
      <c r="UAN49" s="477"/>
      <c r="UAO49" s="477"/>
      <c r="UAP49" s="477"/>
      <c r="UAQ49" s="477"/>
      <c r="UAR49" s="477"/>
      <c r="UAS49" s="477"/>
      <c r="UAT49" s="477"/>
      <c r="UAU49" s="477"/>
      <c r="UAV49" s="477"/>
      <c r="UAW49" s="477"/>
      <c r="UAX49" s="477"/>
      <c r="UAY49" s="477"/>
      <c r="UAZ49" s="477"/>
      <c r="UBA49" s="477"/>
      <c r="UBB49" s="477" t="s">
        <v>25</v>
      </c>
      <c r="UBC49" s="477"/>
      <c r="UBD49" s="477"/>
      <c r="UBE49" s="477"/>
      <c r="UBF49" s="477"/>
      <c r="UBG49" s="477"/>
      <c r="UBH49" s="477"/>
      <c r="UBI49" s="477"/>
      <c r="UBJ49" s="477"/>
      <c r="UBK49" s="477"/>
      <c r="UBL49" s="477"/>
      <c r="UBM49" s="477"/>
      <c r="UBN49" s="477"/>
      <c r="UBO49" s="477"/>
      <c r="UBP49" s="477"/>
      <c r="UBQ49" s="477"/>
      <c r="UBR49" s="477" t="s">
        <v>25</v>
      </c>
      <c r="UBS49" s="477"/>
      <c r="UBT49" s="477"/>
      <c r="UBU49" s="477"/>
      <c r="UBV49" s="477"/>
      <c r="UBW49" s="477"/>
      <c r="UBX49" s="477"/>
      <c r="UBY49" s="477"/>
      <c r="UBZ49" s="477"/>
      <c r="UCA49" s="477"/>
      <c r="UCB49" s="477"/>
      <c r="UCC49" s="477"/>
      <c r="UCD49" s="477"/>
      <c r="UCE49" s="477"/>
      <c r="UCF49" s="477"/>
      <c r="UCG49" s="477"/>
      <c r="UCH49" s="477" t="s">
        <v>25</v>
      </c>
      <c r="UCI49" s="477"/>
      <c r="UCJ49" s="477"/>
      <c r="UCK49" s="477"/>
      <c r="UCL49" s="477"/>
      <c r="UCM49" s="477"/>
      <c r="UCN49" s="477"/>
      <c r="UCO49" s="477"/>
      <c r="UCP49" s="477"/>
      <c r="UCQ49" s="477"/>
      <c r="UCR49" s="477"/>
      <c r="UCS49" s="477"/>
      <c r="UCT49" s="477"/>
      <c r="UCU49" s="477"/>
      <c r="UCV49" s="477"/>
      <c r="UCW49" s="477"/>
      <c r="UCX49" s="477" t="s">
        <v>25</v>
      </c>
      <c r="UCY49" s="477"/>
      <c r="UCZ49" s="477"/>
      <c r="UDA49" s="477"/>
      <c r="UDB49" s="477"/>
      <c r="UDC49" s="477"/>
      <c r="UDD49" s="477"/>
      <c r="UDE49" s="477"/>
      <c r="UDF49" s="477"/>
      <c r="UDG49" s="477"/>
      <c r="UDH49" s="477"/>
      <c r="UDI49" s="477"/>
      <c r="UDJ49" s="477"/>
      <c r="UDK49" s="477"/>
      <c r="UDL49" s="477"/>
      <c r="UDM49" s="477"/>
      <c r="UDN49" s="477" t="s">
        <v>25</v>
      </c>
      <c r="UDO49" s="477"/>
      <c r="UDP49" s="477"/>
      <c r="UDQ49" s="477"/>
      <c r="UDR49" s="477"/>
      <c r="UDS49" s="477"/>
      <c r="UDT49" s="477"/>
      <c r="UDU49" s="477"/>
      <c r="UDV49" s="477"/>
      <c r="UDW49" s="477"/>
      <c r="UDX49" s="477"/>
      <c r="UDY49" s="477"/>
      <c r="UDZ49" s="477"/>
      <c r="UEA49" s="477"/>
      <c r="UEB49" s="477"/>
      <c r="UEC49" s="477"/>
      <c r="UED49" s="477" t="s">
        <v>25</v>
      </c>
      <c r="UEE49" s="477"/>
      <c r="UEF49" s="477"/>
      <c r="UEG49" s="477"/>
      <c r="UEH49" s="477"/>
      <c r="UEI49" s="477"/>
      <c r="UEJ49" s="477"/>
      <c r="UEK49" s="477"/>
      <c r="UEL49" s="477"/>
      <c r="UEM49" s="477"/>
      <c r="UEN49" s="477"/>
      <c r="UEO49" s="477"/>
      <c r="UEP49" s="477"/>
      <c r="UEQ49" s="477"/>
      <c r="UER49" s="477"/>
      <c r="UES49" s="477"/>
      <c r="UET49" s="477" t="s">
        <v>25</v>
      </c>
      <c r="UEU49" s="477"/>
      <c r="UEV49" s="477"/>
      <c r="UEW49" s="477"/>
      <c r="UEX49" s="477"/>
      <c r="UEY49" s="477"/>
      <c r="UEZ49" s="477"/>
      <c r="UFA49" s="477"/>
      <c r="UFB49" s="477"/>
      <c r="UFC49" s="477"/>
      <c r="UFD49" s="477"/>
      <c r="UFE49" s="477"/>
      <c r="UFF49" s="477"/>
      <c r="UFG49" s="477"/>
      <c r="UFH49" s="477"/>
      <c r="UFI49" s="477"/>
      <c r="UFJ49" s="477" t="s">
        <v>25</v>
      </c>
      <c r="UFK49" s="477"/>
      <c r="UFL49" s="477"/>
      <c r="UFM49" s="477"/>
      <c r="UFN49" s="477"/>
      <c r="UFO49" s="477"/>
      <c r="UFP49" s="477"/>
      <c r="UFQ49" s="477"/>
      <c r="UFR49" s="477"/>
      <c r="UFS49" s="477"/>
      <c r="UFT49" s="477"/>
      <c r="UFU49" s="477"/>
      <c r="UFV49" s="477"/>
      <c r="UFW49" s="477"/>
      <c r="UFX49" s="477"/>
      <c r="UFY49" s="477"/>
      <c r="UFZ49" s="477" t="s">
        <v>25</v>
      </c>
      <c r="UGA49" s="477"/>
      <c r="UGB49" s="477"/>
      <c r="UGC49" s="477"/>
      <c r="UGD49" s="477"/>
      <c r="UGE49" s="477"/>
      <c r="UGF49" s="477"/>
      <c r="UGG49" s="477"/>
      <c r="UGH49" s="477"/>
      <c r="UGI49" s="477"/>
      <c r="UGJ49" s="477"/>
      <c r="UGK49" s="477"/>
      <c r="UGL49" s="477"/>
      <c r="UGM49" s="477"/>
      <c r="UGN49" s="477"/>
      <c r="UGO49" s="477"/>
      <c r="UGP49" s="477" t="s">
        <v>25</v>
      </c>
      <c r="UGQ49" s="477"/>
      <c r="UGR49" s="477"/>
      <c r="UGS49" s="477"/>
      <c r="UGT49" s="477"/>
      <c r="UGU49" s="477"/>
      <c r="UGV49" s="477"/>
      <c r="UGW49" s="477"/>
      <c r="UGX49" s="477"/>
      <c r="UGY49" s="477"/>
      <c r="UGZ49" s="477"/>
      <c r="UHA49" s="477"/>
      <c r="UHB49" s="477"/>
      <c r="UHC49" s="477"/>
      <c r="UHD49" s="477"/>
      <c r="UHE49" s="477"/>
      <c r="UHF49" s="477" t="s">
        <v>25</v>
      </c>
      <c r="UHG49" s="477"/>
      <c r="UHH49" s="477"/>
      <c r="UHI49" s="477"/>
      <c r="UHJ49" s="477"/>
      <c r="UHK49" s="477"/>
      <c r="UHL49" s="477"/>
      <c r="UHM49" s="477"/>
      <c r="UHN49" s="477"/>
      <c r="UHO49" s="477"/>
      <c r="UHP49" s="477"/>
      <c r="UHQ49" s="477"/>
      <c r="UHR49" s="477"/>
      <c r="UHS49" s="477"/>
      <c r="UHT49" s="477"/>
      <c r="UHU49" s="477"/>
      <c r="UHV49" s="477" t="s">
        <v>25</v>
      </c>
      <c r="UHW49" s="477"/>
      <c r="UHX49" s="477"/>
      <c r="UHY49" s="477"/>
      <c r="UHZ49" s="477"/>
      <c r="UIA49" s="477"/>
      <c r="UIB49" s="477"/>
      <c r="UIC49" s="477"/>
      <c r="UID49" s="477"/>
      <c r="UIE49" s="477"/>
      <c r="UIF49" s="477"/>
      <c r="UIG49" s="477"/>
      <c r="UIH49" s="477"/>
      <c r="UII49" s="477"/>
      <c r="UIJ49" s="477"/>
      <c r="UIK49" s="477"/>
      <c r="UIL49" s="477" t="s">
        <v>25</v>
      </c>
      <c r="UIM49" s="477"/>
      <c r="UIN49" s="477"/>
      <c r="UIO49" s="477"/>
      <c r="UIP49" s="477"/>
      <c r="UIQ49" s="477"/>
      <c r="UIR49" s="477"/>
      <c r="UIS49" s="477"/>
      <c r="UIT49" s="477"/>
      <c r="UIU49" s="477"/>
      <c r="UIV49" s="477"/>
      <c r="UIW49" s="477"/>
      <c r="UIX49" s="477"/>
      <c r="UIY49" s="477"/>
      <c r="UIZ49" s="477"/>
      <c r="UJA49" s="477"/>
      <c r="UJB49" s="477" t="s">
        <v>25</v>
      </c>
      <c r="UJC49" s="477"/>
      <c r="UJD49" s="477"/>
      <c r="UJE49" s="477"/>
      <c r="UJF49" s="477"/>
      <c r="UJG49" s="477"/>
      <c r="UJH49" s="477"/>
      <c r="UJI49" s="477"/>
      <c r="UJJ49" s="477"/>
      <c r="UJK49" s="477"/>
      <c r="UJL49" s="477"/>
      <c r="UJM49" s="477"/>
      <c r="UJN49" s="477"/>
      <c r="UJO49" s="477"/>
      <c r="UJP49" s="477"/>
      <c r="UJQ49" s="477"/>
      <c r="UJR49" s="477" t="s">
        <v>25</v>
      </c>
      <c r="UJS49" s="477"/>
      <c r="UJT49" s="477"/>
      <c r="UJU49" s="477"/>
      <c r="UJV49" s="477"/>
      <c r="UJW49" s="477"/>
      <c r="UJX49" s="477"/>
      <c r="UJY49" s="477"/>
      <c r="UJZ49" s="477"/>
      <c r="UKA49" s="477"/>
      <c r="UKB49" s="477"/>
      <c r="UKC49" s="477"/>
      <c r="UKD49" s="477"/>
      <c r="UKE49" s="477"/>
      <c r="UKF49" s="477"/>
      <c r="UKG49" s="477"/>
      <c r="UKH49" s="477" t="s">
        <v>25</v>
      </c>
      <c r="UKI49" s="477"/>
      <c r="UKJ49" s="477"/>
      <c r="UKK49" s="477"/>
      <c r="UKL49" s="477"/>
      <c r="UKM49" s="477"/>
      <c r="UKN49" s="477"/>
      <c r="UKO49" s="477"/>
      <c r="UKP49" s="477"/>
      <c r="UKQ49" s="477"/>
      <c r="UKR49" s="477"/>
      <c r="UKS49" s="477"/>
      <c r="UKT49" s="477"/>
      <c r="UKU49" s="477"/>
      <c r="UKV49" s="477"/>
      <c r="UKW49" s="477"/>
      <c r="UKX49" s="477" t="s">
        <v>25</v>
      </c>
      <c r="UKY49" s="477"/>
      <c r="UKZ49" s="477"/>
      <c r="ULA49" s="477"/>
      <c r="ULB49" s="477"/>
      <c r="ULC49" s="477"/>
      <c r="ULD49" s="477"/>
      <c r="ULE49" s="477"/>
      <c r="ULF49" s="477"/>
      <c r="ULG49" s="477"/>
      <c r="ULH49" s="477"/>
      <c r="ULI49" s="477"/>
      <c r="ULJ49" s="477"/>
      <c r="ULK49" s="477"/>
      <c r="ULL49" s="477"/>
      <c r="ULM49" s="477"/>
      <c r="ULN49" s="477" t="s">
        <v>25</v>
      </c>
      <c r="ULO49" s="477"/>
      <c r="ULP49" s="477"/>
      <c r="ULQ49" s="477"/>
      <c r="ULR49" s="477"/>
      <c r="ULS49" s="477"/>
      <c r="ULT49" s="477"/>
      <c r="ULU49" s="477"/>
      <c r="ULV49" s="477"/>
      <c r="ULW49" s="477"/>
      <c r="ULX49" s="477"/>
      <c r="ULY49" s="477"/>
      <c r="ULZ49" s="477"/>
      <c r="UMA49" s="477"/>
      <c r="UMB49" s="477"/>
      <c r="UMC49" s="477"/>
      <c r="UMD49" s="477" t="s">
        <v>25</v>
      </c>
      <c r="UME49" s="477"/>
      <c r="UMF49" s="477"/>
      <c r="UMG49" s="477"/>
      <c r="UMH49" s="477"/>
      <c r="UMI49" s="477"/>
      <c r="UMJ49" s="477"/>
      <c r="UMK49" s="477"/>
      <c r="UML49" s="477"/>
      <c r="UMM49" s="477"/>
      <c r="UMN49" s="477"/>
      <c r="UMO49" s="477"/>
      <c r="UMP49" s="477"/>
      <c r="UMQ49" s="477"/>
      <c r="UMR49" s="477"/>
      <c r="UMS49" s="477"/>
      <c r="UMT49" s="477" t="s">
        <v>25</v>
      </c>
      <c r="UMU49" s="477"/>
      <c r="UMV49" s="477"/>
      <c r="UMW49" s="477"/>
      <c r="UMX49" s="477"/>
      <c r="UMY49" s="477"/>
      <c r="UMZ49" s="477"/>
      <c r="UNA49" s="477"/>
      <c r="UNB49" s="477"/>
      <c r="UNC49" s="477"/>
      <c r="UND49" s="477"/>
      <c r="UNE49" s="477"/>
      <c r="UNF49" s="477"/>
      <c r="UNG49" s="477"/>
      <c r="UNH49" s="477"/>
      <c r="UNI49" s="477"/>
      <c r="UNJ49" s="477" t="s">
        <v>25</v>
      </c>
      <c r="UNK49" s="477"/>
      <c r="UNL49" s="477"/>
      <c r="UNM49" s="477"/>
      <c r="UNN49" s="477"/>
      <c r="UNO49" s="477"/>
      <c r="UNP49" s="477"/>
      <c r="UNQ49" s="477"/>
      <c r="UNR49" s="477"/>
      <c r="UNS49" s="477"/>
      <c r="UNT49" s="477"/>
      <c r="UNU49" s="477"/>
      <c r="UNV49" s="477"/>
      <c r="UNW49" s="477"/>
      <c r="UNX49" s="477"/>
      <c r="UNY49" s="477"/>
      <c r="UNZ49" s="477" t="s">
        <v>25</v>
      </c>
      <c r="UOA49" s="477"/>
      <c r="UOB49" s="477"/>
      <c r="UOC49" s="477"/>
      <c r="UOD49" s="477"/>
      <c r="UOE49" s="477"/>
      <c r="UOF49" s="477"/>
      <c r="UOG49" s="477"/>
      <c r="UOH49" s="477"/>
      <c r="UOI49" s="477"/>
      <c r="UOJ49" s="477"/>
      <c r="UOK49" s="477"/>
      <c r="UOL49" s="477"/>
      <c r="UOM49" s="477"/>
      <c r="UON49" s="477"/>
      <c r="UOO49" s="477"/>
      <c r="UOP49" s="477" t="s">
        <v>25</v>
      </c>
      <c r="UOQ49" s="477"/>
      <c r="UOR49" s="477"/>
      <c r="UOS49" s="477"/>
      <c r="UOT49" s="477"/>
      <c r="UOU49" s="477"/>
      <c r="UOV49" s="477"/>
      <c r="UOW49" s="477"/>
      <c r="UOX49" s="477"/>
      <c r="UOY49" s="477"/>
      <c r="UOZ49" s="477"/>
      <c r="UPA49" s="477"/>
      <c r="UPB49" s="477"/>
      <c r="UPC49" s="477"/>
      <c r="UPD49" s="477"/>
      <c r="UPE49" s="477"/>
      <c r="UPF49" s="477" t="s">
        <v>25</v>
      </c>
      <c r="UPG49" s="477"/>
      <c r="UPH49" s="477"/>
      <c r="UPI49" s="477"/>
      <c r="UPJ49" s="477"/>
      <c r="UPK49" s="477"/>
      <c r="UPL49" s="477"/>
      <c r="UPM49" s="477"/>
      <c r="UPN49" s="477"/>
      <c r="UPO49" s="477"/>
      <c r="UPP49" s="477"/>
      <c r="UPQ49" s="477"/>
      <c r="UPR49" s="477"/>
      <c r="UPS49" s="477"/>
      <c r="UPT49" s="477"/>
      <c r="UPU49" s="477"/>
      <c r="UPV49" s="477" t="s">
        <v>25</v>
      </c>
      <c r="UPW49" s="477"/>
      <c r="UPX49" s="477"/>
      <c r="UPY49" s="477"/>
      <c r="UPZ49" s="477"/>
      <c r="UQA49" s="477"/>
      <c r="UQB49" s="477"/>
      <c r="UQC49" s="477"/>
      <c r="UQD49" s="477"/>
      <c r="UQE49" s="477"/>
      <c r="UQF49" s="477"/>
      <c r="UQG49" s="477"/>
      <c r="UQH49" s="477"/>
      <c r="UQI49" s="477"/>
      <c r="UQJ49" s="477"/>
      <c r="UQK49" s="477"/>
      <c r="UQL49" s="477" t="s">
        <v>25</v>
      </c>
      <c r="UQM49" s="477"/>
      <c r="UQN49" s="477"/>
      <c r="UQO49" s="477"/>
      <c r="UQP49" s="477"/>
      <c r="UQQ49" s="477"/>
      <c r="UQR49" s="477"/>
      <c r="UQS49" s="477"/>
      <c r="UQT49" s="477"/>
      <c r="UQU49" s="477"/>
      <c r="UQV49" s="477"/>
      <c r="UQW49" s="477"/>
      <c r="UQX49" s="477"/>
      <c r="UQY49" s="477"/>
      <c r="UQZ49" s="477"/>
      <c r="URA49" s="477"/>
      <c r="URB49" s="477" t="s">
        <v>25</v>
      </c>
      <c r="URC49" s="477"/>
      <c r="URD49" s="477"/>
      <c r="URE49" s="477"/>
      <c r="URF49" s="477"/>
      <c r="URG49" s="477"/>
      <c r="URH49" s="477"/>
      <c r="URI49" s="477"/>
      <c r="URJ49" s="477"/>
      <c r="URK49" s="477"/>
      <c r="URL49" s="477"/>
      <c r="URM49" s="477"/>
      <c r="URN49" s="477"/>
      <c r="URO49" s="477"/>
      <c r="URP49" s="477"/>
      <c r="URQ49" s="477"/>
      <c r="URR49" s="477" t="s">
        <v>25</v>
      </c>
      <c r="URS49" s="477"/>
      <c r="URT49" s="477"/>
      <c r="URU49" s="477"/>
      <c r="URV49" s="477"/>
      <c r="URW49" s="477"/>
      <c r="URX49" s="477"/>
      <c r="URY49" s="477"/>
      <c r="URZ49" s="477"/>
      <c r="USA49" s="477"/>
      <c r="USB49" s="477"/>
      <c r="USC49" s="477"/>
      <c r="USD49" s="477"/>
      <c r="USE49" s="477"/>
      <c r="USF49" s="477"/>
      <c r="USG49" s="477"/>
      <c r="USH49" s="477" t="s">
        <v>25</v>
      </c>
      <c r="USI49" s="477"/>
      <c r="USJ49" s="477"/>
      <c r="USK49" s="477"/>
      <c r="USL49" s="477"/>
      <c r="USM49" s="477"/>
      <c r="USN49" s="477"/>
      <c r="USO49" s="477"/>
      <c r="USP49" s="477"/>
      <c r="USQ49" s="477"/>
      <c r="USR49" s="477"/>
      <c r="USS49" s="477"/>
      <c r="UST49" s="477"/>
      <c r="USU49" s="477"/>
      <c r="USV49" s="477"/>
      <c r="USW49" s="477"/>
      <c r="USX49" s="477" t="s">
        <v>25</v>
      </c>
      <c r="USY49" s="477"/>
      <c r="USZ49" s="477"/>
      <c r="UTA49" s="477"/>
      <c r="UTB49" s="477"/>
      <c r="UTC49" s="477"/>
      <c r="UTD49" s="477"/>
      <c r="UTE49" s="477"/>
      <c r="UTF49" s="477"/>
      <c r="UTG49" s="477"/>
      <c r="UTH49" s="477"/>
      <c r="UTI49" s="477"/>
      <c r="UTJ49" s="477"/>
      <c r="UTK49" s="477"/>
      <c r="UTL49" s="477"/>
      <c r="UTM49" s="477"/>
      <c r="UTN49" s="477" t="s">
        <v>25</v>
      </c>
      <c r="UTO49" s="477"/>
      <c r="UTP49" s="477"/>
      <c r="UTQ49" s="477"/>
      <c r="UTR49" s="477"/>
      <c r="UTS49" s="477"/>
      <c r="UTT49" s="477"/>
      <c r="UTU49" s="477"/>
      <c r="UTV49" s="477"/>
      <c r="UTW49" s="477"/>
      <c r="UTX49" s="477"/>
      <c r="UTY49" s="477"/>
      <c r="UTZ49" s="477"/>
      <c r="UUA49" s="477"/>
      <c r="UUB49" s="477"/>
      <c r="UUC49" s="477"/>
      <c r="UUD49" s="477" t="s">
        <v>25</v>
      </c>
      <c r="UUE49" s="477"/>
      <c r="UUF49" s="477"/>
      <c r="UUG49" s="477"/>
      <c r="UUH49" s="477"/>
      <c r="UUI49" s="477"/>
      <c r="UUJ49" s="477"/>
      <c r="UUK49" s="477"/>
      <c r="UUL49" s="477"/>
      <c r="UUM49" s="477"/>
      <c r="UUN49" s="477"/>
      <c r="UUO49" s="477"/>
      <c r="UUP49" s="477"/>
      <c r="UUQ49" s="477"/>
      <c r="UUR49" s="477"/>
      <c r="UUS49" s="477"/>
      <c r="UUT49" s="477" t="s">
        <v>25</v>
      </c>
      <c r="UUU49" s="477"/>
      <c r="UUV49" s="477"/>
      <c r="UUW49" s="477"/>
      <c r="UUX49" s="477"/>
      <c r="UUY49" s="477"/>
      <c r="UUZ49" s="477"/>
      <c r="UVA49" s="477"/>
      <c r="UVB49" s="477"/>
      <c r="UVC49" s="477"/>
      <c r="UVD49" s="477"/>
      <c r="UVE49" s="477"/>
      <c r="UVF49" s="477"/>
      <c r="UVG49" s="477"/>
      <c r="UVH49" s="477"/>
      <c r="UVI49" s="477"/>
      <c r="UVJ49" s="477" t="s">
        <v>25</v>
      </c>
      <c r="UVK49" s="477"/>
      <c r="UVL49" s="477"/>
      <c r="UVM49" s="477"/>
      <c r="UVN49" s="477"/>
      <c r="UVO49" s="477"/>
      <c r="UVP49" s="477"/>
      <c r="UVQ49" s="477"/>
      <c r="UVR49" s="477"/>
      <c r="UVS49" s="477"/>
      <c r="UVT49" s="477"/>
      <c r="UVU49" s="477"/>
      <c r="UVV49" s="477"/>
      <c r="UVW49" s="477"/>
      <c r="UVX49" s="477"/>
      <c r="UVY49" s="477"/>
      <c r="UVZ49" s="477" t="s">
        <v>25</v>
      </c>
      <c r="UWA49" s="477"/>
      <c r="UWB49" s="477"/>
      <c r="UWC49" s="477"/>
      <c r="UWD49" s="477"/>
      <c r="UWE49" s="477"/>
      <c r="UWF49" s="477"/>
      <c r="UWG49" s="477"/>
      <c r="UWH49" s="477"/>
      <c r="UWI49" s="477"/>
      <c r="UWJ49" s="477"/>
      <c r="UWK49" s="477"/>
      <c r="UWL49" s="477"/>
      <c r="UWM49" s="477"/>
      <c r="UWN49" s="477"/>
      <c r="UWO49" s="477"/>
      <c r="UWP49" s="477" t="s">
        <v>25</v>
      </c>
      <c r="UWQ49" s="477"/>
      <c r="UWR49" s="477"/>
      <c r="UWS49" s="477"/>
      <c r="UWT49" s="477"/>
      <c r="UWU49" s="477"/>
      <c r="UWV49" s="477"/>
      <c r="UWW49" s="477"/>
      <c r="UWX49" s="477"/>
      <c r="UWY49" s="477"/>
      <c r="UWZ49" s="477"/>
      <c r="UXA49" s="477"/>
      <c r="UXB49" s="477"/>
      <c r="UXC49" s="477"/>
      <c r="UXD49" s="477"/>
      <c r="UXE49" s="477"/>
      <c r="UXF49" s="477" t="s">
        <v>25</v>
      </c>
      <c r="UXG49" s="477"/>
      <c r="UXH49" s="477"/>
      <c r="UXI49" s="477"/>
      <c r="UXJ49" s="477"/>
      <c r="UXK49" s="477"/>
      <c r="UXL49" s="477"/>
      <c r="UXM49" s="477"/>
      <c r="UXN49" s="477"/>
      <c r="UXO49" s="477"/>
      <c r="UXP49" s="477"/>
      <c r="UXQ49" s="477"/>
      <c r="UXR49" s="477"/>
      <c r="UXS49" s="477"/>
      <c r="UXT49" s="477"/>
      <c r="UXU49" s="477"/>
      <c r="UXV49" s="477" t="s">
        <v>25</v>
      </c>
      <c r="UXW49" s="477"/>
      <c r="UXX49" s="477"/>
      <c r="UXY49" s="477"/>
      <c r="UXZ49" s="477"/>
      <c r="UYA49" s="477"/>
      <c r="UYB49" s="477"/>
      <c r="UYC49" s="477"/>
      <c r="UYD49" s="477"/>
      <c r="UYE49" s="477"/>
      <c r="UYF49" s="477"/>
      <c r="UYG49" s="477"/>
      <c r="UYH49" s="477"/>
      <c r="UYI49" s="477"/>
      <c r="UYJ49" s="477"/>
      <c r="UYK49" s="477"/>
      <c r="UYL49" s="477" t="s">
        <v>25</v>
      </c>
      <c r="UYM49" s="477"/>
      <c r="UYN49" s="477"/>
      <c r="UYO49" s="477"/>
      <c r="UYP49" s="477"/>
      <c r="UYQ49" s="477"/>
      <c r="UYR49" s="477"/>
      <c r="UYS49" s="477"/>
      <c r="UYT49" s="477"/>
      <c r="UYU49" s="477"/>
      <c r="UYV49" s="477"/>
      <c r="UYW49" s="477"/>
      <c r="UYX49" s="477"/>
      <c r="UYY49" s="477"/>
      <c r="UYZ49" s="477"/>
      <c r="UZA49" s="477"/>
      <c r="UZB49" s="477" t="s">
        <v>25</v>
      </c>
      <c r="UZC49" s="477"/>
      <c r="UZD49" s="477"/>
      <c r="UZE49" s="477"/>
      <c r="UZF49" s="477"/>
      <c r="UZG49" s="477"/>
      <c r="UZH49" s="477"/>
      <c r="UZI49" s="477"/>
      <c r="UZJ49" s="477"/>
      <c r="UZK49" s="477"/>
      <c r="UZL49" s="477"/>
      <c r="UZM49" s="477"/>
      <c r="UZN49" s="477"/>
      <c r="UZO49" s="477"/>
      <c r="UZP49" s="477"/>
      <c r="UZQ49" s="477"/>
      <c r="UZR49" s="477" t="s">
        <v>25</v>
      </c>
      <c r="UZS49" s="477"/>
      <c r="UZT49" s="477"/>
      <c r="UZU49" s="477"/>
      <c r="UZV49" s="477"/>
      <c r="UZW49" s="477"/>
      <c r="UZX49" s="477"/>
      <c r="UZY49" s="477"/>
      <c r="UZZ49" s="477"/>
      <c r="VAA49" s="477"/>
      <c r="VAB49" s="477"/>
      <c r="VAC49" s="477"/>
      <c r="VAD49" s="477"/>
      <c r="VAE49" s="477"/>
      <c r="VAF49" s="477"/>
      <c r="VAG49" s="477"/>
      <c r="VAH49" s="477" t="s">
        <v>25</v>
      </c>
      <c r="VAI49" s="477"/>
      <c r="VAJ49" s="477"/>
      <c r="VAK49" s="477"/>
      <c r="VAL49" s="477"/>
      <c r="VAM49" s="477"/>
      <c r="VAN49" s="477"/>
      <c r="VAO49" s="477"/>
      <c r="VAP49" s="477"/>
      <c r="VAQ49" s="477"/>
      <c r="VAR49" s="477"/>
      <c r="VAS49" s="477"/>
      <c r="VAT49" s="477"/>
      <c r="VAU49" s="477"/>
      <c r="VAV49" s="477"/>
      <c r="VAW49" s="477"/>
      <c r="VAX49" s="477" t="s">
        <v>25</v>
      </c>
      <c r="VAY49" s="477"/>
      <c r="VAZ49" s="477"/>
      <c r="VBA49" s="477"/>
      <c r="VBB49" s="477"/>
      <c r="VBC49" s="477"/>
      <c r="VBD49" s="477"/>
      <c r="VBE49" s="477"/>
      <c r="VBF49" s="477"/>
      <c r="VBG49" s="477"/>
      <c r="VBH49" s="477"/>
      <c r="VBI49" s="477"/>
      <c r="VBJ49" s="477"/>
      <c r="VBK49" s="477"/>
      <c r="VBL49" s="477"/>
      <c r="VBM49" s="477"/>
      <c r="VBN49" s="477" t="s">
        <v>25</v>
      </c>
      <c r="VBO49" s="477"/>
      <c r="VBP49" s="477"/>
      <c r="VBQ49" s="477"/>
      <c r="VBR49" s="477"/>
      <c r="VBS49" s="477"/>
      <c r="VBT49" s="477"/>
      <c r="VBU49" s="477"/>
      <c r="VBV49" s="477"/>
      <c r="VBW49" s="477"/>
      <c r="VBX49" s="477"/>
      <c r="VBY49" s="477"/>
      <c r="VBZ49" s="477"/>
      <c r="VCA49" s="477"/>
      <c r="VCB49" s="477"/>
      <c r="VCC49" s="477"/>
      <c r="VCD49" s="477" t="s">
        <v>25</v>
      </c>
      <c r="VCE49" s="477"/>
      <c r="VCF49" s="477"/>
      <c r="VCG49" s="477"/>
      <c r="VCH49" s="477"/>
      <c r="VCI49" s="477"/>
      <c r="VCJ49" s="477"/>
      <c r="VCK49" s="477"/>
      <c r="VCL49" s="477"/>
      <c r="VCM49" s="477"/>
      <c r="VCN49" s="477"/>
      <c r="VCO49" s="477"/>
      <c r="VCP49" s="477"/>
      <c r="VCQ49" s="477"/>
      <c r="VCR49" s="477"/>
      <c r="VCS49" s="477"/>
      <c r="VCT49" s="477" t="s">
        <v>25</v>
      </c>
      <c r="VCU49" s="477"/>
      <c r="VCV49" s="477"/>
      <c r="VCW49" s="477"/>
      <c r="VCX49" s="477"/>
      <c r="VCY49" s="477"/>
      <c r="VCZ49" s="477"/>
      <c r="VDA49" s="477"/>
      <c r="VDB49" s="477"/>
      <c r="VDC49" s="477"/>
      <c r="VDD49" s="477"/>
      <c r="VDE49" s="477"/>
      <c r="VDF49" s="477"/>
      <c r="VDG49" s="477"/>
      <c r="VDH49" s="477"/>
      <c r="VDI49" s="477"/>
      <c r="VDJ49" s="477" t="s">
        <v>25</v>
      </c>
      <c r="VDK49" s="477"/>
      <c r="VDL49" s="477"/>
      <c r="VDM49" s="477"/>
      <c r="VDN49" s="477"/>
      <c r="VDO49" s="477"/>
      <c r="VDP49" s="477"/>
      <c r="VDQ49" s="477"/>
      <c r="VDR49" s="477"/>
      <c r="VDS49" s="477"/>
      <c r="VDT49" s="477"/>
      <c r="VDU49" s="477"/>
      <c r="VDV49" s="477"/>
      <c r="VDW49" s="477"/>
      <c r="VDX49" s="477"/>
      <c r="VDY49" s="477"/>
      <c r="VDZ49" s="477" t="s">
        <v>25</v>
      </c>
      <c r="VEA49" s="477"/>
      <c r="VEB49" s="477"/>
      <c r="VEC49" s="477"/>
      <c r="VED49" s="477"/>
      <c r="VEE49" s="477"/>
      <c r="VEF49" s="477"/>
      <c r="VEG49" s="477"/>
      <c r="VEH49" s="477"/>
      <c r="VEI49" s="477"/>
      <c r="VEJ49" s="477"/>
      <c r="VEK49" s="477"/>
      <c r="VEL49" s="477"/>
      <c r="VEM49" s="477"/>
      <c r="VEN49" s="477"/>
      <c r="VEO49" s="477"/>
      <c r="VEP49" s="477" t="s">
        <v>25</v>
      </c>
      <c r="VEQ49" s="477"/>
      <c r="VER49" s="477"/>
      <c r="VES49" s="477"/>
      <c r="VET49" s="477"/>
      <c r="VEU49" s="477"/>
      <c r="VEV49" s="477"/>
      <c r="VEW49" s="477"/>
      <c r="VEX49" s="477"/>
      <c r="VEY49" s="477"/>
      <c r="VEZ49" s="477"/>
      <c r="VFA49" s="477"/>
      <c r="VFB49" s="477"/>
      <c r="VFC49" s="477"/>
      <c r="VFD49" s="477"/>
      <c r="VFE49" s="477"/>
      <c r="VFF49" s="477" t="s">
        <v>25</v>
      </c>
      <c r="VFG49" s="477"/>
      <c r="VFH49" s="477"/>
      <c r="VFI49" s="477"/>
      <c r="VFJ49" s="477"/>
      <c r="VFK49" s="477"/>
      <c r="VFL49" s="477"/>
      <c r="VFM49" s="477"/>
      <c r="VFN49" s="477"/>
      <c r="VFO49" s="477"/>
      <c r="VFP49" s="477"/>
      <c r="VFQ49" s="477"/>
      <c r="VFR49" s="477"/>
      <c r="VFS49" s="477"/>
      <c r="VFT49" s="477"/>
      <c r="VFU49" s="477"/>
      <c r="VFV49" s="477" t="s">
        <v>25</v>
      </c>
      <c r="VFW49" s="477"/>
      <c r="VFX49" s="477"/>
      <c r="VFY49" s="477"/>
      <c r="VFZ49" s="477"/>
      <c r="VGA49" s="477"/>
      <c r="VGB49" s="477"/>
      <c r="VGC49" s="477"/>
      <c r="VGD49" s="477"/>
      <c r="VGE49" s="477"/>
      <c r="VGF49" s="477"/>
      <c r="VGG49" s="477"/>
      <c r="VGH49" s="477"/>
      <c r="VGI49" s="477"/>
      <c r="VGJ49" s="477"/>
      <c r="VGK49" s="477"/>
      <c r="VGL49" s="477" t="s">
        <v>25</v>
      </c>
      <c r="VGM49" s="477"/>
      <c r="VGN49" s="477"/>
      <c r="VGO49" s="477"/>
      <c r="VGP49" s="477"/>
      <c r="VGQ49" s="477"/>
      <c r="VGR49" s="477"/>
      <c r="VGS49" s="477"/>
      <c r="VGT49" s="477"/>
      <c r="VGU49" s="477"/>
      <c r="VGV49" s="477"/>
      <c r="VGW49" s="477"/>
      <c r="VGX49" s="477"/>
      <c r="VGY49" s="477"/>
      <c r="VGZ49" s="477"/>
      <c r="VHA49" s="477"/>
      <c r="VHB49" s="477" t="s">
        <v>25</v>
      </c>
      <c r="VHC49" s="477"/>
      <c r="VHD49" s="477"/>
      <c r="VHE49" s="477"/>
      <c r="VHF49" s="477"/>
      <c r="VHG49" s="477"/>
      <c r="VHH49" s="477"/>
      <c r="VHI49" s="477"/>
      <c r="VHJ49" s="477"/>
      <c r="VHK49" s="477"/>
      <c r="VHL49" s="477"/>
      <c r="VHM49" s="477"/>
      <c r="VHN49" s="477"/>
      <c r="VHO49" s="477"/>
      <c r="VHP49" s="477"/>
      <c r="VHQ49" s="477"/>
      <c r="VHR49" s="477" t="s">
        <v>25</v>
      </c>
      <c r="VHS49" s="477"/>
      <c r="VHT49" s="477"/>
      <c r="VHU49" s="477"/>
      <c r="VHV49" s="477"/>
      <c r="VHW49" s="477"/>
      <c r="VHX49" s="477"/>
      <c r="VHY49" s="477"/>
      <c r="VHZ49" s="477"/>
      <c r="VIA49" s="477"/>
      <c r="VIB49" s="477"/>
      <c r="VIC49" s="477"/>
      <c r="VID49" s="477"/>
      <c r="VIE49" s="477"/>
      <c r="VIF49" s="477"/>
      <c r="VIG49" s="477"/>
      <c r="VIH49" s="477" t="s">
        <v>25</v>
      </c>
      <c r="VII49" s="477"/>
      <c r="VIJ49" s="477"/>
      <c r="VIK49" s="477"/>
      <c r="VIL49" s="477"/>
      <c r="VIM49" s="477"/>
      <c r="VIN49" s="477"/>
      <c r="VIO49" s="477"/>
      <c r="VIP49" s="477"/>
      <c r="VIQ49" s="477"/>
      <c r="VIR49" s="477"/>
      <c r="VIS49" s="477"/>
      <c r="VIT49" s="477"/>
      <c r="VIU49" s="477"/>
      <c r="VIV49" s="477"/>
      <c r="VIW49" s="477"/>
      <c r="VIX49" s="477" t="s">
        <v>25</v>
      </c>
      <c r="VIY49" s="477"/>
      <c r="VIZ49" s="477"/>
      <c r="VJA49" s="477"/>
      <c r="VJB49" s="477"/>
      <c r="VJC49" s="477"/>
      <c r="VJD49" s="477"/>
      <c r="VJE49" s="477"/>
      <c r="VJF49" s="477"/>
      <c r="VJG49" s="477"/>
      <c r="VJH49" s="477"/>
      <c r="VJI49" s="477"/>
      <c r="VJJ49" s="477"/>
      <c r="VJK49" s="477"/>
      <c r="VJL49" s="477"/>
      <c r="VJM49" s="477"/>
      <c r="VJN49" s="477" t="s">
        <v>25</v>
      </c>
      <c r="VJO49" s="477"/>
      <c r="VJP49" s="477"/>
      <c r="VJQ49" s="477"/>
      <c r="VJR49" s="477"/>
      <c r="VJS49" s="477"/>
      <c r="VJT49" s="477"/>
      <c r="VJU49" s="477"/>
      <c r="VJV49" s="477"/>
      <c r="VJW49" s="477"/>
      <c r="VJX49" s="477"/>
      <c r="VJY49" s="477"/>
      <c r="VJZ49" s="477"/>
      <c r="VKA49" s="477"/>
      <c r="VKB49" s="477"/>
      <c r="VKC49" s="477"/>
      <c r="VKD49" s="477" t="s">
        <v>25</v>
      </c>
      <c r="VKE49" s="477"/>
      <c r="VKF49" s="477"/>
      <c r="VKG49" s="477"/>
      <c r="VKH49" s="477"/>
      <c r="VKI49" s="477"/>
      <c r="VKJ49" s="477"/>
      <c r="VKK49" s="477"/>
      <c r="VKL49" s="477"/>
      <c r="VKM49" s="477"/>
      <c r="VKN49" s="477"/>
      <c r="VKO49" s="477"/>
      <c r="VKP49" s="477"/>
      <c r="VKQ49" s="477"/>
      <c r="VKR49" s="477"/>
      <c r="VKS49" s="477"/>
      <c r="VKT49" s="477" t="s">
        <v>25</v>
      </c>
      <c r="VKU49" s="477"/>
      <c r="VKV49" s="477"/>
      <c r="VKW49" s="477"/>
      <c r="VKX49" s="477"/>
      <c r="VKY49" s="477"/>
      <c r="VKZ49" s="477"/>
      <c r="VLA49" s="477"/>
      <c r="VLB49" s="477"/>
      <c r="VLC49" s="477"/>
      <c r="VLD49" s="477"/>
      <c r="VLE49" s="477"/>
      <c r="VLF49" s="477"/>
      <c r="VLG49" s="477"/>
      <c r="VLH49" s="477"/>
      <c r="VLI49" s="477"/>
      <c r="VLJ49" s="477" t="s">
        <v>25</v>
      </c>
      <c r="VLK49" s="477"/>
      <c r="VLL49" s="477"/>
      <c r="VLM49" s="477"/>
      <c r="VLN49" s="477"/>
      <c r="VLO49" s="477"/>
      <c r="VLP49" s="477"/>
      <c r="VLQ49" s="477"/>
      <c r="VLR49" s="477"/>
      <c r="VLS49" s="477"/>
      <c r="VLT49" s="477"/>
      <c r="VLU49" s="477"/>
      <c r="VLV49" s="477"/>
      <c r="VLW49" s="477"/>
      <c r="VLX49" s="477"/>
      <c r="VLY49" s="477"/>
      <c r="VLZ49" s="477" t="s">
        <v>25</v>
      </c>
      <c r="VMA49" s="477"/>
      <c r="VMB49" s="477"/>
      <c r="VMC49" s="477"/>
      <c r="VMD49" s="477"/>
      <c r="VME49" s="477"/>
      <c r="VMF49" s="477"/>
      <c r="VMG49" s="477"/>
      <c r="VMH49" s="477"/>
      <c r="VMI49" s="477"/>
      <c r="VMJ49" s="477"/>
      <c r="VMK49" s="477"/>
      <c r="VML49" s="477"/>
      <c r="VMM49" s="477"/>
      <c r="VMN49" s="477"/>
      <c r="VMO49" s="477"/>
      <c r="VMP49" s="477" t="s">
        <v>25</v>
      </c>
      <c r="VMQ49" s="477"/>
      <c r="VMR49" s="477"/>
      <c r="VMS49" s="477"/>
      <c r="VMT49" s="477"/>
      <c r="VMU49" s="477"/>
      <c r="VMV49" s="477"/>
      <c r="VMW49" s="477"/>
      <c r="VMX49" s="477"/>
      <c r="VMY49" s="477"/>
      <c r="VMZ49" s="477"/>
      <c r="VNA49" s="477"/>
      <c r="VNB49" s="477"/>
      <c r="VNC49" s="477"/>
      <c r="VND49" s="477"/>
      <c r="VNE49" s="477"/>
      <c r="VNF49" s="477" t="s">
        <v>25</v>
      </c>
      <c r="VNG49" s="477"/>
      <c r="VNH49" s="477"/>
      <c r="VNI49" s="477"/>
      <c r="VNJ49" s="477"/>
      <c r="VNK49" s="477"/>
      <c r="VNL49" s="477"/>
      <c r="VNM49" s="477"/>
      <c r="VNN49" s="477"/>
      <c r="VNO49" s="477"/>
      <c r="VNP49" s="477"/>
      <c r="VNQ49" s="477"/>
      <c r="VNR49" s="477"/>
      <c r="VNS49" s="477"/>
      <c r="VNT49" s="477"/>
      <c r="VNU49" s="477"/>
      <c r="VNV49" s="477" t="s">
        <v>25</v>
      </c>
      <c r="VNW49" s="477"/>
      <c r="VNX49" s="477"/>
      <c r="VNY49" s="477"/>
      <c r="VNZ49" s="477"/>
      <c r="VOA49" s="477"/>
      <c r="VOB49" s="477"/>
      <c r="VOC49" s="477"/>
      <c r="VOD49" s="477"/>
      <c r="VOE49" s="477"/>
      <c r="VOF49" s="477"/>
      <c r="VOG49" s="477"/>
      <c r="VOH49" s="477"/>
      <c r="VOI49" s="477"/>
      <c r="VOJ49" s="477"/>
      <c r="VOK49" s="477"/>
      <c r="VOL49" s="477" t="s">
        <v>25</v>
      </c>
      <c r="VOM49" s="477"/>
      <c r="VON49" s="477"/>
      <c r="VOO49" s="477"/>
      <c r="VOP49" s="477"/>
      <c r="VOQ49" s="477"/>
      <c r="VOR49" s="477"/>
      <c r="VOS49" s="477"/>
      <c r="VOT49" s="477"/>
      <c r="VOU49" s="477"/>
      <c r="VOV49" s="477"/>
      <c r="VOW49" s="477"/>
      <c r="VOX49" s="477"/>
      <c r="VOY49" s="477"/>
      <c r="VOZ49" s="477"/>
      <c r="VPA49" s="477"/>
      <c r="VPB49" s="477" t="s">
        <v>25</v>
      </c>
      <c r="VPC49" s="477"/>
      <c r="VPD49" s="477"/>
      <c r="VPE49" s="477"/>
      <c r="VPF49" s="477"/>
      <c r="VPG49" s="477"/>
      <c r="VPH49" s="477"/>
      <c r="VPI49" s="477"/>
      <c r="VPJ49" s="477"/>
      <c r="VPK49" s="477"/>
      <c r="VPL49" s="477"/>
      <c r="VPM49" s="477"/>
      <c r="VPN49" s="477"/>
      <c r="VPO49" s="477"/>
      <c r="VPP49" s="477"/>
      <c r="VPQ49" s="477"/>
      <c r="VPR49" s="477" t="s">
        <v>25</v>
      </c>
      <c r="VPS49" s="477"/>
      <c r="VPT49" s="477"/>
      <c r="VPU49" s="477"/>
      <c r="VPV49" s="477"/>
      <c r="VPW49" s="477"/>
      <c r="VPX49" s="477"/>
      <c r="VPY49" s="477"/>
      <c r="VPZ49" s="477"/>
      <c r="VQA49" s="477"/>
      <c r="VQB49" s="477"/>
      <c r="VQC49" s="477"/>
      <c r="VQD49" s="477"/>
      <c r="VQE49" s="477"/>
      <c r="VQF49" s="477"/>
      <c r="VQG49" s="477"/>
      <c r="VQH49" s="477" t="s">
        <v>25</v>
      </c>
      <c r="VQI49" s="477"/>
      <c r="VQJ49" s="477"/>
      <c r="VQK49" s="477"/>
      <c r="VQL49" s="477"/>
      <c r="VQM49" s="477"/>
      <c r="VQN49" s="477"/>
      <c r="VQO49" s="477"/>
      <c r="VQP49" s="477"/>
      <c r="VQQ49" s="477"/>
      <c r="VQR49" s="477"/>
      <c r="VQS49" s="477"/>
      <c r="VQT49" s="477"/>
      <c r="VQU49" s="477"/>
      <c r="VQV49" s="477"/>
      <c r="VQW49" s="477"/>
      <c r="VQX49" s="477" t="s">
        <v>25</v>
      </c>
      <c r="VQY49" s="477"/>
      <c r="VQZ49" s="477"/>
      <c r="VRA49" s="477"/>
      <c r="VRB49" s="477"/>
      <c r="VRC49" s="477"/>
      <c r="VRD49" s="477"/>
      <c r="VRE49" s="477"/>
      <c r="VRF49" s="477"/>
      <c r="VRG49" s="477"/>
      <c r="VRH49" s="477"/>
      <c r="VRI49" s="477"/>
      <c r="VRJ49" s="477"/>
      <c r="VRK49" s="477"/>
      <c r="VRL49" s="477"/>
      <c r="VRM49" s="477"/>
      <c r="VRN49" s="477" t="s">
        <v>25</v>
      </c>
      <c r="VRO49" s="477"/>
      <c r="VRP49" s="477"/>
      <c r="VRQ49" s="477"/>
      <c r="VRR49" s="477"/>
      <c r="VRS49" s="477"/>
      <c r="VRT49" s="477"/>
      <c r="VRU49" s="477"/>
      <c r="VRV49" s="477"/>
      <c r="VRW49" s="477"/>
      <c r="VRX49" s="477"/>
      <c r="VRY49" s="477"/>
      <c r="VRZ49" s="477"/>
      <c r="VSA49" s="477"/>
      <c r="VSB49" s="477"/>
      <c r="VSC49" s="477"/>
      <c r="VSD49" s="477" t="s">
        <v>25</v>
      </c>
      <c r="VSE49" s="477"/>
      <c r="VSF49" s="477"/>
      <c r="VSG49" s="477"/>
      <c r="VSH49" s="477"/>
      <c r="VSI49" s="477"/>
      <c r="VSJ49" s="477"/>
      <c r="VSK49" s="477"/>
      <c r="VSL49" s="477"/>
      <c r="VSM49" s="477"/>
      <c r="VSN49" s="477"/>
      <c r="VSO49" s="477"/>
      <c r="VSP49" s="477"/>
      <c r="VSQ49" s="477"/>
      <c r="VSR49" s="477"/>
      <c r="VSS49" s="477"/>
      <c r="VST49" s="477" t="s">
        <v>25</v>
      </c>
      <c r="VSU49" s="477"/>
      <c r="VSV49" s="477"/>
      <c r="VSW49" s="477"/>
      <c r="VSX49" s="477"/>
      <c r="VSY49" s="477"/>
      <c r="VSZ49" s="477"/>
      <c r="VTA49" s="477"/>
      <c r="VTB49" s="477"/>
      <c r="VTC49" s="477"/>
      <c r="VTD49" s="477"/>
      <c r="VTE49" s="477"/>
      <c r="VTF49" s="477"/>
      <c r="VTG49" s="477"/>
      <c r="VTH49" s="477"/>
      <c r="VTI49" s="477"/>
      <c r="VTJ49" s="477" t="s">
        <v>25</v>
      </c>
      <c r="VTK49" s="477"/>
      <c r="VTL49" s="477"/>
      <c r="VTM49" s="477"/>
      <c r="VTN49" s="477"/>
      <c r="VTO49" s="477"/>
      <c r="VTP49" s="477"/>
      <c r="VTQ49" s="477"/>
      <c r="VTR49" s="477"/>
      <c r="VTS49" s="477"/>
      <c r="VTT49" s="477"/>
      <c r="VTU49" s="477"/>
      <c r="VTV49" s="477"/>
      <c r="VTW49" s="477"/>
      <c r="VTX49" s="477"/>
      <c r="VTY49" s="477"/>
      <c r="VTZ49" s="477" t="s">
        <v>25</v>
      </c>
      <c r="VUA49" s="477"/>
      <c r="VUB49" s="477"/>
      <c r="VUC49" s="477"/>
      <c r="VUD49" s="477"/>
      <c r="VUE49" s="477"/>
      <c r="VUF49" s="477"/>
      <c r="VUG49" s="477"/>
      <c r="VUH49" s="477"/>
      <c r="VUI49" s="477"/>
      <c r="VUJ49" s="477"/>
      <c r="VUK49" s="477"/>
      <c r="VUL49" s="477"/>
      <c r="VUM49" s="477"/>
      <c r="VUN49" s="477"/>
      <c r="VUO49" s="477"/>
      <c r="VUP49" s="477" t="s">
        <v>25</v>
      </c>
      <c r="VUQ49" s="477"/>
      <c r="VUR49" s="477"/>
      <c r="VUS49" s="477"/>
      <c r="VUT49" s="477"/>
      <c r="VUU49" s="477"/>
      <c r="VUV49" s="477"/>
      <c r="VUW49" s="477"/>
      <c r="VUX49" s="477"/>
      <c r="VUY49" s="477"/>
      <c r="VUZ49" s="477"/>
      <c r="VVA49" s="477"/>
      <c r="VVB49" s="477"/>
      <c r="VVC49" s="477"/>
      <c r="VVD49" s="477"/>
      <c r="VVE49" s="477"/>
      <c r="VVF49" s="477" t="s">
        <v>25</v>
      </c>
      <c r="VVG49" s="477"/>
      <c r="VVH49" s="477"/>
      <c r="VVI49" s="477"/>
      <c r="VVJ49" s="477"/>
      <c r="VVK49" s="477"/>
      <c r="VVL49" s="477"/>
      <c r="VVM49" s="477"/>
      <c r="VVN49" s="477"/>
      <c r="VVO49" s="477"/>
      <c r="VVP49" s="477"/>
      <c r="VVQ49" s="477"/>
      <c r="VVR49" s="477"/>
      <c r="VVS49" s="477"/>
      <c r="VVT49" s="477"/>
      <c r="VVU49" s="477"/>
      <c r="VVV49" s="477" t="s">
        <v>25</v>
      </c>
      <c r="VVW49" s="477"/>
      <c r="VVX49" s="477"/>
      <c r="VVY49" s="477"/>
      <c r="VVZ49" s="477"/>
      <c r="VWA49" s="477"/>
      <c r="VWB49" s="477"/>
      <c r="VWC49" s="477"/>
      <c r="VWD49" s="477"/>
      <c r="VWE49" s="477"/>
      <c r="VWF49" s="477"/>
      <c r="VWG49" s="477"/>
      <c r="VWH49" s="477"/>
      <c r="VWI49" s="477"/>
      <c r="VWJ49" s="477"/>
      <c r="VWK49" s="477"/>
      <c r="VWL49" s="477" t="s">
        <v>25</v>
      </c>
      <c r="VWM49" s="477"/>
      <c r="VWN49" s="477"/>
      <c r="VWO49" s="477"/>
      <c r="VWP49" s="477"/>
      <c r="VWQ49" s="477"/>
      <c r="VWR49" s="477"/>
      <c r="VWS49" s="477"/>
      <c r="VWT49" s="477"/>
      <c r="VWU49" s="477"/>
      <c r="VWV49" s="477"/>
      <c r="VWW49" s="477"/>
      <c r="VWX49" s="477"/>
      <c r="VWY49" s="477"/>
      <c r="VWZ49" s="477"/>
      <c r="VXA49" s="477"/>
      <c r="VXB49" s="477" t="s">
        <v>25</v>
      </c>
      <c r="VXC49" s="477"/>
      <c r="VXD49" s="477"/>
      <c r="VXE49" s="477"/>
      <c r="VXF49" s="477"/>
      <c r="VXG49" s="477"/>
      <c r="VXH49" s="477"/>
      <c r="VXI49" s="477"/>
      <c r="VXJ49" s="477"/>
      <c r="VXK49" s="477"/>
      <c r="VXL49" s="477"/>
      <c r="VXM49" s="477"/>
      <c r="VXN49" s="477"/>
      <c r="VXO49" s="477"/>
      <c r="VXP49" s="477"/>
      <c r="VXQ49" s="477"/>
      <c r="VXR49" s="477" t="s">
        <v>25</v>
      </c>
      <c r="VXS49" s="477"/>
      <c r="VXT49" s="477"/>
      <c r="VXU49" s="477"/>
      <c r="VXV49" s="477"/>
      <c r="VXW49" s="477"/>
      <c r="VXX49" s="477"/>
      <c r="VXY49" s="477"/>
      <c r="VXZ49" s="477"/>
      <c r="VYA49" s="477"/>
      <c r="VYB49" s="477"/>
      <c r="VYC49" s="477"/>
      <c r="VYD49" s="477"/>
      <c r="VYE49" s="477"/>
      <c r="VYF49" s="477"/>
      <c r="VYG49" s="477"/>
      <c r="VYH49" s="477" t="s">
        <v>25</v>
      </c>
      <c r="VYI49" s="477"/>
      <c r="VYJ49" s="477"/>
      <c r="VYK49" s="477"/>
      <c r="VYL49" s="477"/>
      <c r="VYM49" s="477"/>
      <c r="VYN49" s="477"/>
      <c r="VYO49" s="477"/>
      <c r="VYP49" s="477"/>
      <c r="VYQ49" s="477"/>
      <c r="VYR49" s="477"/>
      <c r="VYS49" s="477"/>
      <c r="VYT49" s="477"/>
      <c r="VYU49" s="477"/>
      <c r="VYV49" s="477"/>
      <c r="VYW49" s="477"/>
      <c r="VYX49" s="477" t="s">
        <v>25</v>
      </c>
      <c r="VYY49" s="477"/>
      <c r="VYZ49" s="477"/>
      <c r="VZA49" s="477"/>
      <c r="VZB49" s="477"/>
      <c r="VZC49" s="477"/>
      <c r="VZD49" s="477"/>
      <c r="VZE49" s="477"/>
      <c r="VZF49" s="477"/>
      <c r="VZG49" s="477"/>
      <c r="VZH49" s="477"/>
      <c r="VZI49" s="477"/>
      <c r="VZJ49" s="477"/>
      <c r="VZK49" s="477"/>
      <c r="VZL49" s="477"/>
      <c r="VZM49" s="477"/>
      <c r="VZN49" s="477" t="s">
        <v>25</v>
      </c>
      <c r="VZO49" s="477"/>
      <c r="VZP49" s="477"/>
      <c r="VZQ49" s="477"/>
      <c r="VZR49" s="477"/>
      <c r="VZS49" s="477"/>
      <c r="VZT49" s="477"/>
      <c r="VZU49" s="477"/>
      <c r="VZV49" s="477"/>
      <c r="VZW49" s="477"/>
      <c r="VZX49" s="477"/>
      <c r="VZY49" s="477"/>
      <c r="VZZ49" s="477"/>
      <c r="WAA49" s="477"/>
      <c r="WAB49" s="477"/>
      <c r="WAC49" s="477"/>
      <c r="WAD49" s="477" t="s">
        <v>25</v>
      </c>
      <c r="WAE49" s="477"/>
      <c r="WAF49" s="477"/>
      <c r="WAG49" s="477"/>
      <c r="WAH49" s="477"/>
      <c r="WAI49" s="477"/>
      <c r="WAJ49" s="477"/>
      <c r="WAK49" s="477"/>
      <c r="WAL49" s="477"/>
      <c r="WAM49" s="477"/>
      <c r="WAN49" s="477"/>
      <c r="WAO49" s="477"/>
      <c r="WAP49" s="477"/>
      <c r="WAQ49" s="477"/>
      <c r="WAR49" s="477"/>
      <c r="WAS49" s="477"/>
      <c r="WAT49" s="477" t="s">
        <v>25</v>
      </c>
      <c r="WAU49" s="477"/>
      <c r="WAV49" s="477"/>
      <c r="WAW49" s="477"/>
      <c r="WAX49" s="477"/>
      <c r="WAY49" s="477"/>
      <c r="WAZ49" s="477"/>
      <c r="WBA49" s="477"/>
      <c r="WBB49" s="477"/>
      <c r="WBC49" s="477"/>
      <c r="WBD49" s="477"/>
      <c r="WBE49" s="477"/>
      <c r="WBF49" s="477"/>
      <c r="WBG49" s="477"/>
      <c r="WBH49" s="477"/>
      <c r="WBI49" s="477"/>
      <c r="WBJ49" s="477" t="s">
        <v>25</v>
      </c>
      <c r="WBK49" s="477"/>
      <c r="WBL49" s="477"/>
      <c r="WBM49" s="477"/>
      <c r="WBN49" s="477"/>
      <c r="WBO49" s="477"/>
      <c r="WBP49" s="477"/>
      <c r="WBQ49" s="477"/>
      <c r="WBR49" s="477"/>
      <c r="WBS49" s="477"/>
      <c r="WBT49" s="477"/>
      <c r="WBU49" s="477"/>
      <c r="WBV49" s="477"/>
      <c r="WBW49" s="477"/>
      <c r="WBX49" s="477"/>
      <c r="WBY49" s="477"/>
      <c r="WBZ49" s="477" t="s">
        <v>25</v>
      </c>
      <c r="WCA49" s="477"/>
      <c r="WCB49" s="477"/>
      <c r="WCC49" s="477"/>
      <c r="WCD49" s="477"/>
      <c r="WCE49" s="477"/>
      <c r="WCF49" s="477"/>
      <c r="WCG49" s="477"/>
      <c r="WCH49" s="477"/>
      <c r="WCI49" s="477"/>
      <c r="WCJ49" s="477"/>
      <c r="WCK49" s="477"/>
      <c r="WCL49" s="477"/>
      <c r="WCM49" s="477"/>
      <c r="WCN49" s="477"/>
      <c r="WCO49" s="477"/>
      <c r="WCP49" s="477" t="s">
        <v>25</v>
      </c>
      <c r="WCQ49" s="477"/>
      <c r="WCR49" s="477"/>
      <c r="WCS49" s="477"/>
      <c r="WCT49" s="477"/>
      <c r="WCU49" s="477"/>
      <c r="WCV49" s="477"/>
      <c r="WCW49" s="477"/>
      <c r="WCX49" s="477"/>
      <c r="WCY49" s="477"/>
      <c r="WCZ49" s="477"/>
      <c r="WDA49" s="477"/>
      <c r="WDB49" s="477"/>
      <c r="WDC49" s="477"/>
      <c r="WDD49" s="477"/>
      <c r="WDE49" s="477"/>
      <c r="WDF49" s="477" t="s">
        <v>25</v>
      </c>
      <c r="WDG49" s="477"/>
      <c r="WDH49" s="477"/>
      <c r="WDI49" s="477"/>
      <c r="WDJ49" s="477"/>
      <c r="WDK49" s="477"/>
      <c r="WDL49" s="477"/>
      <c r="WDM49" s="477"/>
      <c r="WDN49" s="477"/>
      <c r="WDO49" s="477"/>
      <c r="WDP49" s="477"/>
      <c r="WDQ49" s="477"/>
      <c r="WDR49" s="477"/>
      <c r="WDS49" s="477"/>
      <c r="WDT49" s="477"/>
      <c r="WDU49" s="477"/>
      <c r="WDV49" s="477" t="s">
        <v>25</v>
      </c>
      <c r="WDW49" s="477"/>
      <c r="WDX49" s="477"/>
      <c r="WDY49" s="477"/>
      <c r="WDZ49" s="477"/>
      <c r="WEA49" s="477"/>
      <c r="WEB49" s="477"/>
      <c r="WEC49" s="477"/>
      <c r="WED49" s="477"/>
      <c r="WEE49" s="477"/>
      <c r="WEF49" s="477"/>
      <c r="WEG49" s="477"/>
      <c r="WEH49" s="477"/>
      <c r="WEI49" s="477"/>
      <c r="WEJ49" s="477"/>
      <c r="WEK49" s="477"/>
      <c r="WEL49" s="477" t="s">
        <v>25</v>
      </c>
      <c r="WEM49" s="477"/>
      <c r="WEN49" s="477"/>
      <c r="WEO49" s="477"/>
      <c r="WEP49" s="477"/>
      <c r="WEQ49" s="477"/>
      <c r="WER49" s="477"/>
      <c r="WES49" s="477"/>
      <c r="WET49" s="477"/>
      <c r="WEU49" s="477"/>
      <c r="WEV49" s="477"/>
      <c r="WEW49" s="477"/>
      <c r="WEX49" s="477"/>
      <c r="WEY49" s="477"/>
      <c r="WEZ49" s="477"/>
      <c r="WFA49" s="477"/>
      <c r="WFB49" s="477" t="s">
        <v>25</v>
      </c>
      <c r="WFC49" s="477"/>
      <c r="WFD49" s="477"/>
      <c r="WFE49" s="477"/>
      <c r="WFF49" s="477"/>
      <c r="WFG49" s="477"/>
      <c r="WFH49" s="477"/>
      <c r="WFI49" s="477"/>
      <c r="WFJ49" s="477"/>
      <c r="WFK49" s="477"/>
      <c r="WFL49" s="477"/>
      <c r="WFM49" s="477"/>
      <c r="WFN49" s="477"/>
      <c r="WFO49" s="477"/>
      <c r="WFP49" s="477"/>
      <c r="WFQ49" s="477"/>
      <c r="WFR49" s="477" t="s">
        <v>25</v>
      </c>
      <c r="WFS49" s="477"/>
      <c r="WFT49" s="477"/>
      <c r="WFU49" s="477"/>
      <c r="WFV49" s="477"/>
      <c r="WFW49" s="477"/>
      <c r="WFX49" s="477"/>
      <c r="WFY49" s="477"/>
      <c r="WFZ49" s="477"/>
      <c r="WGA49" s="477"/>
      <c r="WGB49" s="477"/>
      <c r="WGC49" s="477"/>
      <c r="WGD49" s="477"/>
      <c r="WGE49" s="477"/>
      <c r="WGF49" s="477"/>
      <c r="WGG49" s="477"/>
      <c r="WGH49" s="477" t="s">
        <v>25</v>
      </c>
      <c r="WGI49" s="477"/>
      <c r="WGJ49" s="477"/>
      <c r="WGK49" s="477"/>
      <c r="WGL49" s="477"/>
      <c r="WGM49" s="477"/>
      <c r="WGN49" s="477"/>
      <c r="WGO49" s="477"/>
      <c r="WGP49" s="477"/>
      <c r="WGQ49" s="477"/>
      <c r="WGR49" s="477"/>
      <c r="WGS49" s="477"/>
      <c r="WGT49" s="477"/>
      <c r="WGU49" s="477"/>
      <c r="WGV49" s="477"/>
      <c r="WGW49" s="477"/>
      <c r="WGX49" s="477" t="s">
        <v>25</v>
      </c>
      <c r="WGY49" s="477"/>
      <c r="WGZ49" s="477"/>
      <c r="WHA49" s="477"/>
      <c r="WHB49" s="477"/>
      <c r="WHC49" s="477"/>
      <c r="WHD49" s="477"/>
      <c r="WHE49" s="477"/>
      <c r="WHF49" s="477"/>
      <c r="WHG49" s="477"/>
      <c r="WHH49" s="477"/>
      <c r="WHI49" s="477"/>
      <c r="WHJ49" s="477"/>
      <c r="WHK49" s="477"/>
      <c r="WHL49" s="477"/>
      <c r="WHM49" s="477"/>
      <c r="WHN49" s="477" t="s">
        <v>25</v>
      </c>
      <c r="WHO49" s="477"/>
      <c r="WHP49" s="477"/>
      <c r="WHQ49" s="477"/>
      <c r="WHR49" s="477"/>
      <c r="WHS49" s="477"/>
      <c r="WHT49" s="477"/>
      <c r="WHU49" s="477"/>
      <c r="WHV49" s="477"/>
      <c r="WHW49" s="477"/>
      <c r="WHX49" s="477"/>
      <c r="WHY49" s="477"/>
      <c r="WHZ49" s="477"/>
      <c r="WIA49" s="477"/>
      <c r="WIB49" s="477"/>
      <c r="WIC49" s="477"/>
      <c r="WID49" s="477" t="s">
        <v>25</v>
      </c>
      <c r="WIE49" s="477"/>
      <c r="WIF49" s="477"/>
      <c r="WIG49" s="477"/>
      <c r="WIH49" s="477"/>
      <c r="WII49" s="477"/>
      <c r="WIJ49" s="477"/>
      <c r="WIK49" s="477"/>
      <c r="WIL49" s="477"/>
      <c r="WIM49" s="477"/>
      <c r="WIN49" s="477"/>
      <c r="WIO49" s="477"/>
      <c r="WIP49" s="477"/>
      <c r="WIQ49" s="477"/>
      <c r="WIR49" s="477"/>
      <c r="WIS49" s="477"/>
      <c r="WIT49" s="477" t="s">
        <v>25</v>
      </c>
      <c r="WIU49" s="477"/>
      <c r="WIV49" s="477"/>
      <c r="WIW49" s="477"/>
      <c r="WIX49" s="477"/>
      <c r="WIY49" s="477"/>
      <c r="WIZ49" s="477"/>
      <c r="WJA49" s="477"/>
      <c r="WJB49" s="477"/>
      <c r="WJC49" s="477"/>
      <c r="WJD49" s="477"/>
      <c r="WJE49" s="477"/>
      <c r="WJF49" s="477"/>
      <c r="WJG49" s="477"/>
      <c r="WJH49" s="477"/>
      <c r="WJI49" s="477"/>
      <c r="WJJ49" s="477" t="s">
        <v>25</v>
      </c>
      <c r="WJK49" s="477"/>
      <c r="WJL49" s="477"/>
      <c r="WJM49" s="477"/>
      <c r="WJN49" s="477"/>
      <c r="WJO49" s="477"/>
      <c r="WJP49" s="477"/>
      <c r="WJQ49" s="477"/>
      <c r="WJR49" s="477"/>
      <c r="WJS49" s="477"/>
      <c r="WJT49" s="477"/>
      <c r="WJU49" s="477"/>
      <c r="WJV49" s="477"/>
      <c r="WJW49" s="477"/>
      <c r="WJX49" s="477"/>
      <c r="WJY49" s="477"/>
      <c r="WJZ49" s="477" t="s">
        <v>25</v>
      </c>
      <c r="WKA49" s="477"/>
      <c r="WKB49" s="477"/>
      <c r="WKC49" s="477"/>
      <c r="WKD49" s="477"/>
      <c r="WKE49" s="477"/>
      <c r="WKF49" s="477"/>
      <c r="WKG49" s="477"/>
      <c r="WKH49" s="477"/>
      <c r="WKI49" s="477"/>
      <c r="WKJ49" s="477"/>
      <c r="WKK49" s="477"/>
      <c r="WKL49" s="477"/>
      <c r="WKM49" s="477"/>
      <c r="WKN49" s="477"/>
      <c r="WKO49" s="477"/>
      <c r="WKP49" s="477" t="s">
        <v>25</v>
      </c>
      <c r="WKQ49" s="477"/>
      <c r="WKR49" s="477"/>
      <c r="WKS49" s="477"/>
      <c r="WKT49" s="477"/>
      <c r="WKU49" s="477"/>
      <c r="WKV49" s="477"/>
      <c r="WKW49" s="477"/>
      <c r="WKX49" s="477"/>
      <c r="WKY49" s="477"/>
      <c r="WKZ49" s="477"/>
      <c r="WLA49" s="477"/>
      <c r="WLB49" s="477"/>
      <c r="WLC49" s="477"/>
      <c r="WLD49" s="477"/>
      <c r="WLE49" s="477"/>
      <c r="WLF49" s="477" t="s">
        <v>25</v>
      </c>
      <c r="WLG49" s="477"/>
      <c r="WLH49" s="477"/>
      <c r="WLI49" s="477"/>
      <c r="WLJ49" s="477"/>
      <c r="WLK49" s="477"/>
      <c r="WLL49" s="477"/>
      <c r="WLM49" s="477"/>
      <c r="WLN49" s="477"/>
      <c r="WLO49" s="477"/>
      <c r="WLP49" s="477"/>
      <c r="WLQ49" s="477"/>
      <c r="WLR49" s="477"/>
      <c r="WLS49" s="477"/>
      <c r="WLT49" s="477"/>
      <c r="WLU49" s="477"/>
      <c r="WLV49" s="477" t="s">
        <v>25</v>
      </c>
      <c r="WLW49" s="477"/>
      <c r="WLX49" s="477"/>
      <c r="WLY49" s="477"/>
      <c r="WLZ49" s="477"/>
      <c r="WMA49" s="477"/>
      <c r="WMB49" s="477"/>
      <c r="WMC49" s="477"/>
      <c r="WMD49" s="477"/>
      <c r="WME49" s="477"/>
      <c r="WMF49" s="477"/>
      <c r="WMG49" s="477"/>
      <c r="WMH49" s="477"/>
      <c r="WMI49" s="477"/>
      <c r="WMJ49" s="477"/>
      <c r="WMK49" s="477"/>
      <c r="WML49" s="477" t="s">
        <v>25</v>
      </c>
      <c r="WMM49" s="477"/>
      <c r="WMN49" s="477"/>
      <c r="WMO49" s="477"/>
      <c r="WMP49" s="477"/>
      <c r="WMQ49" s="477"/>
      <c r="WMR49" s="477"/>
      <c r="WMS49" s="477"/>
      <c r="WMT49" s="477"/>
      <c r="WMU49" s="477"/>
      <c r="WMV49" s="477"/>
      <c r="WMW49" s="477"/>
      <c r="WMX49" s="477"/>
      <c r="WMY49" s="477"/>
      <c r="WMZ49" s="477"/>
      <c r="WNA49" s="477"/>
      <c r="WNB49" s="477" t="s">
        <v>25</v>
      </c>
      <c r="WNC49" s="477"/>
      <c r="WND49" s="477"/>
      <c r="WNE49" s="477"/>
      <c r="WNF49" s="477"/>
      <c r="WNG49" s="477"/>
      <c r="WNH49" s="477"/>
      <c r="WNI49" s="477"/>
      <c r="WNJ49" s="477"/>
      <c r="WNK49" s="477"/>
      <c r="WNL49" s="477"/>
      <c r="WNM49" s="477"/>
      <c r="WNN49" s="477"/>
      <c r="WNO49" s="477"/>
      <c r="WNP49" s="477"/>
      <c r="WNQ49" s="477"/>
      <c r="WNR49" s="477" t="s">
        <v>25</v>
      </c>
      <c r="WNS49" s="477"/>
      <c r="WNT49" s="477"/>
      <c r="WNU49" s="477"/>
      <c r="WNV49" s="477"/>
      <c r="WNW49" s="477"/>
      <c r="WNX49" s="477"/>
      <c r="WNY49" s="477"/>
      <c r="WNZ49" s="477"/>
      <c r="WOA49" s="477"/>
      <c r="WOB49" s="477"/>
      <c r="WOC49" s="477"/>
      <c r="WOD49" s="477"/>
      <c r="WOE49" s="477"/>
      <c r="WOF49" s="477"/>
      <c r="WOG49" s="477"/>
      <c r="WOH49" s="477" t="s">
        <v>25</v>
      </c>
      <c r="WOI49" s="477"/>
      <c r="WOJ49" s="477"/>
      <c r="WOK49" s="477"/>
      <c r="WOL49" s="477"/>
      <c r="WOM49" s="477"/>
      <c r="WON49" s="477"/>
      <c r="WOO49" s="477"/>
      <c r="WOP49" s="477"/>
      <c r="WOQ49" s="477"/>
      <c r="WOR49" s="477"/>
      <c r="WOS49" s="477"/>
      <c r="WOT49" s="477"/>
      <c r="WOU49" s="477"/>
      <c r="WOV49" s="477"/>
      <c r="WOW49" s="477"/>
      <c r="WOX49" s="477" t="s">
        <v>25</v>
      </c>
      <c r="WOY49" s="477"/>
      <c r="WOZ49" s="477"/>
      <c r="WPA49" s="477"/>
      <c r="WPB49" s="477"/>
      <c r="WPC49" s="477"/>
      <c r="WPD49" s="477"/>
      <c r="WPE49" s="477"/>
      <c r="WPF49" s="477"/>
      <c r="WPG49" s="477"/>
      <c r="WPH49" s="477"/>
      <c r="WPI49" s="477"/>
      <c r="WPJ49" s="477"/>
      <c r="WPK49" s="477"/>
      <c r="WPL49" s="477"/>
      <c r="WPM49" s="477"/>
      <c r="WPN49" s="477" t="s">
        <v>25</v>
      </c>
      <c r="WPO49" s="477"/>
      <c r="WPP49" s="477"/>
      <c r="WPQ49" s="477"/>
      <c r="WPR49" s="477"/>
      <c r="WPS49" s="477"/>
      <c r="WPT49" s="477"/>
      <c r="WPU49" s="477"/>
      <c r="WPV49" s="477"/>
      <c r="WPW49" s="477"/>
      <c r="WPX49" s="477"/>
      <c r="WPY49" s="477"/>
      <c r="WPZ49" s="477"/>
      <c r="WQA49" s="477"/>
      <c r="WQB49" s="477"/>
      <c r="WQC49" s="477"/>
      <c r="WQD49" s="477" t="s">
        <v>25</v>
      </c>
      <c r="WQE49" s="477"/>
      <c r="WQF49" s="477"/>
      <c r="WQG49" s="477"/>
      <c r="WQH49" s="477"/>
      <c r="WQI49" s="477"/>
      <c r="WQJ49" s="477"/>
      <c r="WQK49" s="477"/>
      <c r="WQL49" s="477"/>
      <c r="WQM49" s="477"/>
      <c r="WQN49" s="477"/>
      <c r="WQO49" s="477"/>
      <c r="WQP49" s="477"/>
      <c r="WQQ49" s="477"/>
      <c r="WQR49" s="477"/>
      <c r="WQS49" s="477"/>
      <c r="WQT49" s="477" t="s">
        <v>25</v>
      </c>
      <c r="WQU49" s="477"/>
      <c r="WQV49" s="477"/>
      <c r="WQW49" s="477"/>
      <c r="WQX49" s="477"/>
      <c r="WQY49" s="477"/>
      <c r="WQZ49" s="477"/>
      <c r="WRA49" s="477"/>
      <c r="WRB49" s="477"/>
      <c r="WRC49" s="477"/>
      <c r="WRD49" s="477"/>
      <c r="WRE49" s="477"/>
      <c r="WRF49" s="477"/>
      <c r="WRG49" s="477"/>
      <c r="WRH49" s="477"/>
      <c r="WRI49" s="477"/>
      <c r="WRJ49" s="477" t="s">
        <v>25</v>
      </c>
      <c r="WRK49" s="477"/>
      <c r="WRL49" s="477"/>
      <c r="WRM49" s="477"/>
      <c r="WRN49" s="477"/>
      <c r="WRO49" s="477"/>
      <c r="WRP49" s="477"/>
      <c r="WRQ49" s="477"/>
      <c r="WRR49" s="477"/>
      <c r="WRS49" s="477"/>
      <c r="WRT49" s="477"/>
      <c r="WRU49" s="477"/>
      <c r="WRV49" s="477"/>
      <c r="WRW49" s="477"/>
      <c r="WRX49" s="477"/>
      <c r="WRY49" s="477"/>
      <c r="WRZ49" s="477" t="s">
        <v>25</v>
      </c>
      <c r="WSA49" s="477"/>
      <c r="WSB49" s="477"/>
      <c r="WSC49" s="477"/>
      <c r="WSD49" s="477"/>
      <c r="WSE49" s="477"/>
      <c r="WSF49" s="477"/>
      <c r="WSG49" s="477"/>
      <c r="WSH49" s="477"/>
      <c r="WSI49" s="477"/>
      <c r="WSJ49" s="477"/>
      <c r="WSK49" s="477"/>
      <c r="WSL49" s="477"/>
      <c r="WSM49" s="477"/>
      <c r="WSN49" s="477"/>
      <c r="WSO49" s="477"/>
      <c r="WSP49" s="477" t="s">
        <v>25</v>
      </c>
      <c r="WSQ49" s="477"/>
      <c r="WSR49" s="477"/>
      <c r="WSS49" s="477"/>
      <c r="WST49" s="477"/>
      <c r="WSU49" s="477"/>
      <c r="WSV49" s="477"/>
      <c r="WSW49" s="477"/>
      <c r="WSX49" s="477"/>
      <c r="WSY49" s="477"/>
      <c r="WSZ49" s="477"/>
      <c r="WTA49" s="477"/>
      <c r="WTB49" s="477"/>
      <c r="WTC49" s="477"/>
      <c r="WTD49" s="477"/>
      <c r="WTE49" s="477"/>
      <c r="WTF49" s="477" t="s">
        <v>25</v>
      </c>
      <c r="WTG49" s="477"/>
      <c r="WTH49" s="477"/>
      <c r="WTI49" s="477"/>
      <c r="WTJ49" s="477"/>
      <c r="WTK49" s="477"/>
      <c r="WTL49" s="477"/>
      <c r="WTM49" s="477"/>
      <c r="WTN49" s="477"/>
      <c r="WTO49" s="477"/>
      <c r="WTP49" s="477"/>
      <c r="WTQ49" s="477"/>
      <c r="WTR49" s="477"/>
      <c r="WTS49" s="477"/>
      <c r="WTT49" s="477"/>
      <c r="WTU49" s="477"/>
      <c r="WTV49" s="477" t="s">
        <v>25</v>
      </c>
      <c r="WTW49" s="477"/>
      <c r="WTX49" s="477"/>
      <c r="WTY49" s="477"/>
      <c r="WTZ49" s="477"/>
      <c r="WUA49" s="477"/>
      <c r="WUB49" s="477"/>
      <c r="WUC49" s="477"/>
      <c r="WUD49" s="477"/>
      <c r="WUE49" s="477"/>
      <c r="WUF49" s="477"/>
      <c r="WUG49" s="477"/>
      <c r="WUH49" s="477"/>
      <c r="WUI49" s="477"/>
      <c r="WUJ49" s="477"/>
      <c r="WUK49" s="477"/>
      <c r="WUL49" s="477" t="s">
        <v>25</v>
      </c>
      <c r="WUM49" s="477"/>
      <c r="WUN49" s="477"/>
      <c r="WUO49" s="477"/>
      <c r="WUP49" s="477"/>
      <c r="WUQ49" s="477"/>
      <c r="WUR49" s="477"/>
      <c r="WUS49" s="477"/>
      <c r="WUT49" s="477"/>
      <c r="WUU49" s="477"/>
      <c r="WUV49" s="477"/>
      <c r="WUW49" s="477"/>
      <c r="WUX49" s="477"/>
      <c r="WUY49" s="477"/>
      <c r="WUZ49" s="477"/>
      <c r="WVA49" s="477"/>
      <c r="WVB49" s="477" t="s">
        <v>25</v>
      </c>
      <c r="WVC49" s="477"/>
      <c r="WVD49" s="477"/>
      <c r="WVE49" s="477"/>
      <c r="WVF49" s="477"/>
      <c r="WVG49" s="477"/>
      <c r="WVH49" s="477"/>
      <c r="WVI49" s="477"/>
      <c r="WVJ49" s="477"/>
      <c r="WVK49" s="477"/>
      <c r="WVL49" s="477"/>
      <c r="WVM49" s="477"/>
      <c r="WVN49" s="477"/>
      <c r="WVO49" s="477"/>
      <c r="WVP49" s="477"/>
      <c r="WVQ49" s="477"/>
      <c r="WVR49" s="477" t="s">
        <v>25</v>
      </c>
      <c r="WVS49" s="477"/>
      <c r="WVT49" s="477"/>
      <c r="WVU49" s="477"/>
      <c r="WVV49" s="477"/>
      <c r="WVW49" s="477"/>
      <c r="WVX49" s="477"/>
      <c r="WVY49" s="477"/>
      <c r="WVZ49" s="477"/>
      <c r="WWA49" s="477"/>
      <c r="WWB49" s="477"/>
      <c r="WWC49" s="477"/>
      <c r="WWD49" s="477"/>
      <c r="WWE49" s="477"/>
      <c r="WWF49" s="477"/>
      <c r="WWG49" s="477"/>
      <c r="WWH49" s="477" t="s">
        <v>25</v>
      </c>
      <c r="WWI49" s="477"/>
      <c r="WWJ49" s="477"/>
      <c r="WWK49" s="477"/>
      <c r="WWL49" s="477"/>
      <c r="WWM49" s="477"/>
      <c r="WWN49" s="477"/>
      <c r="WWO49" s="477"/>
      <c r="WWP49" s="477"/>
      <c r="WWQ49" s="477"/>
      <c r="WWR49" s="477"/>
      <c r="WWS49" s="477"/>
      <c r="WWT49" s="477"/>
      <c r="WWU49" s="477"/>
      <c r="WWV49" s="477"/>
      <c r="WWW49" s="477"/>
      <c r="WWX49" s="477" t="s">
        <v>25</v>
      </c>
      <c r="WWY49" s="477"/>
      <c r="WWZ49" s="477"/>
      <c r="WXA49" s="477"/>
      <c r="WXB49" s="477"/>
      <c r="WXC49" s="477"/>
      <c r="WXD49" s="477"/>
      <c r="WXE49" s="477"/>
      <c r="WXF49" s="477"/>
      <c r="WXG49" s="477"/>
      <c r="WXH49" s="477"/>
      <c r="WXI49" s="477"/>
      <c r="WXJ49" s="477"/>
      <c r="WXK49" s="477"/>
      <c r="WXL49" s="477"/>
      <c r="WXM49" s="477"/>
      <c r="WXN49" s="477" t="s">
        <v>25</v>
      </c>
      <c r="WXO49" s="477"/>
      <c r="WXP49" s="477"/>
      <c r="WXQ49" s="477"/>
      <c r="WXR49" s="477"/>
      <c r="WXS49" s="477"/>
      <c r="WXT49" s="477"/>
      <c r="WXU49" s="477"/>
      <c r="WXV49" s="477"/>
      <c r="WXW49" s="477"/>
      <c r="WXX49" s="477"/>
      <c r="WXY49" s="477"/>
      <c r="WXZ49" s="477"/>
      <c r="WYA49" s="477"/>
      <c r="WYB49" s="477"/>
      <c r="WYC49" s="477"/>
      <c r="WYD49" s="477" t="s">
        <v>25</v>
      </c>
      <c r="WYE49" s="477"/>
      <c r="WYF49" s="477"/>
      <c r="WYG49" s="477"/>
      <c r="WYH49" s="477"/>
      <c r="WYI49" s="477"/>
      <c r="WYJ49" s="477"/>
      <c r="WYK49" s="477"/>
      <c r="WYL49" s="477"/>
      <c r="WYM49" s="477"/>
      <c r="WYN49" s="477"/>
      <c r="WYO49" s="477"/>
      <c r="WYP49" s="477"/>
      <c r="WYQ49" s="477"/>
      <c r="WYR49" s="477"/>
      <c r="WYS49" s="477"/>
      <c r="WYT49" s="477" t="s">
        <v>25</v>
      </c>
      <c r="WYU49" s="477"/>
      <c r="WYV49" s="477"/>
      <c r="WYW49" s="477"/>
      <c r="WYX49" s="477"/>
      <c r="WYY49" s="477"/>
      <c r="WYZ49" s="477"/>
      <c r="WZA49" s="477"/>
      <c r="WZB49" s="477"/>
      <c r="WZC49" s="477"/>
      <c r="WZD49" s="477"/>
      <c r="WZE49" s="477"/>
      <c r="WZF49" s="477"/>
      <c r="WZG49" s="477"/>
      <c r="WZH49" s="477"/>
      <c r="WZI49" s="477"/>
      <c r="WZJ49" s="477" t="s">
        <v>25</v>
      </c>
      <c r="WZK49" s="477"/>
      <c r="WZL49" s="477"/>
      <c r="WZM49" s="477"/>
      <c r="WZN49" s="477"/>
      <c r="WZO49" s="477"/>
      <c r="WZP49" s="477"/>
      <c r="WZQ49" s="477"/>
      <c r="WZR49" s="477"/>
      <c r="WZS49" s="477"/>
      <c r="WZT49" s="477"/>
      <c r="WZU49" s="477"/>
      <c r="WZV49" s="477"/>
      <c r="WZW49" s="477"/>
      <c r="WZX49" s="477"/>
      <c r="WZY49" s="477"/>
      <c r="WZZ49" s="477" t="s">
        <v>25</v>
      </c>
      <c r="XAA49" s="477"/>
      <c r="XAB49" s="477"/>
      <c r="XAC49" s="477"/>
      <c r="XAD49" s="477"/>
      <c r="XAE49" s="477"/>
      <c r="XAF49" s="477"/>
      <c r="XAG49" s="477"/>
      <c r="XAH49" s="477"/>
      <c r="XAI49" s="477"/>
      <c r="XAJ49" s="477"/>
      <c r="XAK49" s="477"/>
      <c r="XAL49" s="477"/>
      <c r="XAM49" s="477"/>
      <c r="XAN49" s="477"/>
      <c r="XAO49" s="477"/>
      <c r="XAP49" s="477" t="s">
        <v>25</v>
      </c>
      <c r="XAQ49" s="477"/>
      <c r="XAR49" s="477"/>
      <c r="XAS49" s="477"/>
      <c r="XAT49" s="477"/>
      <c r="XAU49" s="477"/>
      <c r="XAV49" s="477"/>
      <c r="XAW49" s="477"/>
      <c r="XAX49" s="477"/>
      <c r="XAY49" s="477"/>
      <c r="XAZ49" s="477"/>
      <c r="XBA49" s="477"/>
      <c r="XBB49" s="477"/>
      <c r="XBC49" s="477"/>
      <c r="XBD49" s="477"/>
      <c r="XBE49" s="477"/>
      <c r="XBF49" s="477" t="s">
        <v>25</v>
      </c>
      <c r="XBG49" s="477"/>
      <c r="XBH49" s="477"/>
      <c r="XBI49" s="477"/>
      <c r="XBJ49" s="477"/>
      <c r="XBK49" s="477"/>
      <c r="XBL49" s="477"/>
      <c r="XBM49" s="477"/>
      <c r="XBN49" s="477"/>
      <c r="XBO49" s="477"/>
      <c r="XBP49" s="477"/>
      <c r="XBQ49" s="477"/>
      <c r="XBR49" s="477"/>
      <c r="XBS49" s="477"/>
      <c r="XBT49" s="477"/>
      <c r="XBU49" s="477"/>
      <c r="XBV49" s="477" t="s">
        <v>25</v>
      </c>
      <c r="XBW49" s="477"/>
      <c r="XBX49" s="477"/>
      <c r="XBY49" s="477"/>
      <c r="XBZ49" s="477"/>
      <c r="XCA49" s="477"/>
      <c r="XCB49" s="477"/>
      <c r="XCC49" s="477"/>
      <c r="XCD49" s="477"/>
      <c r="XCE49" s="477"/>
      <c r="XCF49" s="477"/>
      <c r="XCG49" s="477"/>
      <c r="XCH49" s="477"/>
      <c r="XCI49" s="477"/>
      <c r="XCJ49" s="477"/>
      <c r="XCK49" s="477"/>
      <c r="XCL49" s="477" t="s">
        <v>25</v>
      </c>
      <c r="XCM49" s="477"/>
      <c r="XCN49" s="477"/>
      <c r="XCO49" s="477"/>
      <c r="XCP49" s="477"/>
      <c r="XCQ49" s="477"/>
      <c r="XCR49" s="477"/>
      <c r="XCS49" s="477"/>
      <c r="XCT49" s="477"/>
      <c r="XCU49" s="477"/>
      <c r="XCV49" s="477"/>
      <c r="XCW49" s="477"/>
      <c r="XCX49" s="477"/>
      <c r="XCY49" s="477"/>
      <c r="XCZ49" s="477"/>
      <c r="XDA49" s="477"/>
      <c r="XDB49" s="477" t="s">
        <v>25</v>
      </c>
      <c r="XDC49" s="477"/>
      <c r="XDD49" s="477"/>
      <c r="XDE49" s="477"/>
      <c r="XDF49" s="477"/>
      <c r="XDG49" s="477"/>
      <c r="XDH49" s="477"/>
      <c r="XDI49" s="477"/>
      <c r="XDJ49" s="477"/>
      <c r="XDK49" s="477"/>
      <c r="XDL49" s="477"/>
      <c r="XDM49" s="477"/>
      <c r="XDN49" s="477"/>
      <c r="XDO49" s="477"/>
      <c r="XDP49" s="477"/>
      <c r="XDQ49" s="477"/>
      <c r="XDR49" s="477" t="s">
        <v>25</v>
      </c>
      <c r="XDS49" s="477"/>
      <c r="XDT49" s="477"/>
      <c r="XDU49" s="477"/>
      <c r="XDV49" s="477"/>
      <c r="XDW49" s="477"/>
      <c r="XDX49" s="477"/>
      <c r="XDY49" s="477"/>
      <c r="XDZ49" s="477"/>
      <c r="XEA49" s="477"/>
      <c r="XEB49" s="477"/>
      <c r="XEC49" s="477"/>
      <c r="XED49" s="477"/>
      <c r="XEE49" s="477"/>
      <c r="XEF49" s="477"/>
      <c r="XEG49" s="477"/>
      <c r="XEH49" s="477" t="s">
        <v>25</v>
      </c>
      <c r="XEI49" s="477"/>
      <c r="XEJ49" s="477"/>
      <c r="XEK49" s="477"/>
      <c r="XEL49" s="477"/>
      <c r="XEM49" s="477"/>
      <c r="XEN49" s="477"/>
      <c r="XEO49" s="477"/>
      <c r="XEP49" s="477"/>
      <c r="XEQ49" s="477"/>
      <c r="XER49" s="477"/>
      <c r="XES49" s="477"/>
      <c r="XET49" s="477"/>
      <c r="XEU49" s="477"/>
      <c r="XEV49" s="477"/>
      <c r="XEW49" s="477"/>
    </row>
    <row r="50" spans="1:16377" s="28" customFormat="1" ht="12" x14ac:dyDescent="0.75">
      <c r="A50" s="477" t="s">
        <v>25</v>
      </c>
      <c r="B50" s="477"/>
      <c r="C50" s="477"/>
      <c r="D50" s="477"/>
      <c r="E50" s="477"/>
      <c r="F50" s="477"/>
      <c r="G50" s="477"/>
      <c r="H50" s="477"/>
      <c r="I50" s="477"/>
      <c r="J50" s="477"/>
      <c r="K50" s="477"/>
      <c r="L50" s="477"/>
      <c r="M50" s="477"/>
      <c r="N50" s="29"/>
      <c r="O50" s="30"/>
      <c r="P50" s="29"/>
      <c r="Q50" s="29"/>
      <c r="R50" s="29"/>
      <c r="S50" s="29"/>
      <c r="T50" s="29"/>
      <c r="U50" s="29"/>
      <c r="V50" s="29"/>
      <c r="W50" s="29"/>
      <c r="X50" s="29"/>
      <c r="Y50" s="29"/>
    </row>
    <row r="51" spans="1:16377" s="28" customFormat="1" ht="12" x14ac:dyDescent="0.75">
      <c r="A51" s="477" t="s">
        <v>77</v>
      </c>
      <c r="B51" s="477"/>
      <c r="C51" s="477"/>
      <c r="D51" s="477"/>
      <c r="E51" s="477"/>
      <c r="F51" s="477"/>
      <c r="G51" s="477"/>
      <c r="H51" s="477"/>
      <c r="I51" s="477"/>
      <c r="J51" s="477"/>
      <c r="K51" s="477"/>
      <c r="L51" s="477"/>
      <c r="M51" s="477"/>
      <c r="N51" s="29"/>
      <c r="O51" s="30"/>
      <c r="P51" s="29"/>
      <c r="Q51" s="29"/>
      <c r="R51" s="29"/>
      <c r="S51" s="29"/>
      <c r="T51" s="29"/>
      <c r="U51" s="29"/>
      <c r="V51" s="29"/>
      <c r="W51" s="29"/>
      <c r="X51" s="29"/>
      <c r="Y51" s="29"/>
    </row>
    <row r="52" spans="1:16377" s="28" customFormat="1" ht="12" x14ac:dyDescent="0.75">
      <c r="A52" s="477"/>
      <c r="B52" s="477"/>
      <c r="C52" s="477"/>
      <c r="D52" s="477"/>
      <c r="E52" s="477"/>
      <c r="F52" s="477"/>
      <c r="G52" s="477"/>
      <c r="H52" s="477"/>
      <c r="I52" s="477"/>
      <c r="J52" s="477"/>
      <c r="K52" s="477"/>
      <c r="L52" s="477"/>
      <c r="M52" s="477"/>
      <c r="N52" s="29"/>
      <c r="O52" s="30"/>
      <c r="P52" s="29"/>
      <c r="Q52" s="29"/>
      <c r="R52" s="29"/>
      <c r="S52" s="29"/>
      <c r="T52" s="29"/>
      <c r="U52" s="29"/>
      <c r="V52" s="29"/>
      <c r="W52" s="29"/>
      <c r="X52" s="29"/>
      <c r="Y52" s="29"/>
    </row>
    <row r="53" spans="1:16377" s="64" customFormat="1" ht="36.950000000000003" customHeight="1" x14ac:dyDescent="0.75">
      <c r="A53" s="501" t="s">
        <v>28</v>
      </c>
      <c r="B53" s="501" t="s">
        <v>29</v>
      </c>
      <c r="C53" s="501" t="s">
        <v>30</v>
      </c>
      <c r="D53" s="485" t="s">
        <v>5</v>
      </c>
      <c r="E53" s="485"/>
      <c r="F53" s="485"/>
      <c r="G53" s="485" t="s">
        <v>31</v>
      </c>
      <c r="H53" s="503"/>
      <c r="I53" s="485"/>
      <c r="J53" s="487" t="s">
        <v>32</v>
      </c>
      <c r="K53" s="501" t="s">
        <v>33</v>
      </c>
      <c r="L53" s="501" t="s">
        <v>34</v>
      </c>
      <c r="M53" s="501" t="s">
        <v>35</v>
      </c>
      <c r="O53" s="65"/>
    </row>
    <row r="54" spans="1:16377" s="64" customFormat="1" ht="36.950000000000003" customHeight="1" x14ac:dyDescent="0.75">
      <c r="A54" s="501"/>
      <c r="B54" s="501"/>
      <c r="C54" s="501"/>
      <c r="D54" s="509" t="s">
        <v>36</v>
      </c>
      <c r="E54" s="485" t="s">
        <v>37</v>
      </c>
      <c r="F54" s="509" t="s">
        <v>38</v>
      </c>
      <c r="G54" s="511" t="s">
        <v>39</v>
      </c>
      <c r="H54" s="511" t="s">
        <v>40</v>
      </c>
      <c r="I54" s="485" t="s">
        <v>13</v>
      </c>
      <c r="J54" s="504"/>
      <c r="K54" s="501"/>
      <c r="L54" s="501"/>
      <c r="M54" s="501"/>
      <c r="O54" s="65"/>
    </row>
    <row r="55" spans="1:16377" s="64" customFormat="1" x14ac:dyDescent="0.75">
      <c r="A55" s="502"/>
      <c r="B55" s="502"/>
      <c r="C55" s="502"/>
      <c r="D55" s="510"/>
      <c r="E55" s="503"/>
      <c r="F55" s="510"/>
      <c r="G55" s="512"/>
      <c r="H55" s="511"/>
      <c r="I55" s="485"/>
      <c r="J55" s="504"/>
      <c r="K55" s="502"/>
      <c r="L55" s="502"/>
      <c r="M55" s="502"/>
      <c r="O55" s="65"/>
    </row>
    <row r="56" spans="1:16377" s="64" customFormat="1" ht="86.25" customHeight="1" x14ac:dyDescent="0.75">
      <c r="A56" s="66" t="s">
        <v>78</v>
      </c>
      <c r="B56" s="67" t="s">
        <v>79</v>
      </c>
      <c r="C56" s="68">
        <v>0.97</v>
      </c>
      <c r="D56" s="373" t="s">
        <v>80</v>
      </c>
      <c r="E56" s="341">
        <v>0.95599999999999996</v>
      </c>
      <c r="F56" s="375" t="s">
        <v>81</v>
      </c>
      <c r="G56" s="246">
        <v>1502.96</v>
      </c>
      <c r="H56" s="246">
        <v>1108.93</v>
      </c>
      <c r="I56" s="248">
        <v>0.95599999999999996</v>
      </c>
      <c r="J56" s="220" t="s">
        <v>82</v>
      </c>
      <c r="K56" s="260" t="s">
        <v>83</v>
      </c>
      <c r="L56" s="258" t="s">
        <v>84</v>
      </c>
      <c r="M56" s="293" t="s">
        <v>85</v>
      </c>
      <c r="O56" s="65"/>
    </row>
    <row r="57" spans="1:16377" s="64" customFormat="1" ht="93" customHeight="1" x14ac:dyDescent="0.75">
      <c r="A57" s="513" t="s">
        <v>86</v>
      </c>
      <c r="B57" s="67" t="s">
        <v>87</v>
      </c>
      <c r="C57" s="70" t="s">
        <v>88</v>
      </c>
      <c r="D57" s="373" t="s">
        <v>80</v>
      </c>
      <c r="E57" s="332" t="s">
        <v>89</v>
      </c>
      <c r="F57" s="376">
        <v>0.98399999999999999</v>
      </c>
      <c r="G57" s="246">
        <v>22923.360000000001</v>
      </c>
      <c r="H57" s="246">
        <v>18010.52</v>
      </c>
      <c r="I57" s="248">
        <v>0.96499999999999997</v>
      </c>
      <c r="J57" s="286" t="s">
        <v>90</v>
      </c>
      <c r="K57" s="259" t="s">
        <v>83</v>
      </c>
      <c r="L57" s="258" t="s">
        <v>84</v>
      </c>
      <c r="M57" s="294" t="s">
        <v>85</v>
      </c>
      <c r="O57" s="65"/>
    </row>
    <row r="58" spans="1:16377" s="64" customFormat="1" ht="55.5" customHeight="1" x14ac:dyDescent="0.75">
      <c r="A58" s="514"/>
      <c r="B58" s="67" t="s">
        <v>91</v>
      </c>
      <c r="C58" s="68">
        <v>0.6</v>
      </c>
      <c r="D58" s="71">
        <v>0.8</v>
      </c>
      <c r="E58" s="422">
        <v>0.8</v>
      </c>
      <c r="F58" s="423">
        <v>1</v>
      </c>
      <c r="G58" s="246">
        <v>620.83000000000004</v>
      </c>
      <c r="H58" s="246">
        <v>307.04000000000002</v>
      </c>
      <c r="I58" s="248">
        <f>+H58/G58</f>
        <v>0.4945637292012306</v>
      </c>
      <c r="J58" s="290" t="s">
        <v>92</v>
      </c>
      <c r="K58" s="260" t="s">
        <v>83</v>
      </c>
      <c r="L58" s="286" t="s">
        <v>93</v>
      </c>
      <c r="M58" s="294" t="s">
        <v>94</v>
      </c>
      <c r="O58" s="65"/>
    </row>
    <row r="59" spans="1:16377" s="64" customFormat="1" ht="86.25" customHeight="1" x14ac:dyDescent="0.75">
      <c r="A59" s="515"/>
      <c r="B59" s="67" t="s">
        <v>95</v>
      </c>
      <c r="C59" s="68" t="s">
        <v>96</v>
      </c>
      <c r="D59" s="374">
        <v>38.840000000000003</v>
      </c>
      <c r="E59" s="373" t="s">
        <v>80</v>
      </c>
      <c r="F59" s="274">
        <v>0</v>
      </c>
      <c r="G59" s="246">
        <v>4654.63</v>
      </c>
      <c r="H59" s="246">
        <v>818.27</v>
      </c>
      <c r="I59" s="248">
        <f>+H59/G59</f>
        <v>0.17579700212476609</v>
      </c>
      <c r="J59" s="377" t="s">
        <v>97</v>
      </c>
      <c r="K59" s="66" t="s">
        <v>98</v>
      </c>
      <c r="L59" s="66" t="s">
        <v>99</v>
      </c>
      <c r="M59" s="294" t="s">
        <v>100</v>
      </c>
      <c r="O59" s="65"/>
    </row>
    <row r="60" spans="1:16377" s="64" customFormat="1" ht="75" customHeight="1" x14ac:dyDescent="0.75">
      <c r="A60" s="590" t="s">
        <v>101</v>
      </c>
      <c r="B60" s="73" t="s">
        <v>102</v>
      </c>
      <c r="C60" s="68" t="s">
        <v>103</v>
      </c>
      <c r="D60" s="373" t="s">
        <v>80</v>
      </c>
      <c r="E60" s="373" t="s">
        <v>80</v>
      </c>
      <c r="F60" s="274">
        <v>0</v>
      </c>
      <c r="G60" s="246">
        <v>4160.8900000000003</v>
      </c>
      <c r="H60" s="246">
        <v>0</v>
      </c>
      <c r="I60" s="248" t="s">
        <v>93</v>
      </c>
      <c r="J60" s="66" t="s">
        <v>97</v>
      </c>
      <c r="K60" s="66" t="s">
        <v>98</v>
      </c>
      <c r="L60" s="66" t="s">
        <v>99</v>
      </c>
      <c r="M60" s="294" t="s">
        <v>104</v>
      </c>
      <c r="N60" s="74"/>
      <c r="O60" s="65"/>
    </row>
    <row r="61" spans="1:16377" s="64" customFormat="1" ht="114.75" customHeight="1" x14ac:dyDescent="0.75">
      <c r="A61" s="591"/>
      <c r="B61" s="73" t="s">
        <v>105</v>
      </c>
      <c r="C61" s="68" t="s">
        <v>106</v>
      </c>
      <c r="D61" s="273">
        <v>59.9</v>
      </c>
      <c r="E61" s="272">
        <v>71.5</v>
      </c>
      <c r="F61" s="274">
        <v>0</v>
      </c>
      <c r="G61" s="246">
        <v>16.850000000000001</v>
      </c>
      <c r="H61" s="246">
        <v>12.43</v>
      </c>
      <c r="I61" s="248">
        <f>+H61/G61</f>
        <v>0.73768545994065271</v>
      </c>
      <c r="J61" s="291" t="s">
        <v>107</v>
      </c>
      <c r="K61" s="291" t="s">
        <v>108</v>
      </c>
      <c r="L61" s="429" t="s">
        <v>46</v>
      </c>
      <c r="M61" s="294" t="s">
        <v>104</v>
      </c>
      <c r="N61" s="74"/>
      <c r="O61" s="65"/>
    </row>
    <row r="62" spans="1:16377" s="64" customFormat="1" ht="79.5" customHeight="1" x14ac:dyDescent="0.75">
      <c r="A62" s="591"/>
      <c r="B62" s="73" t="s">
        <v>109</v>
      </c>
      <c r="C62" s="75">
        <v>1</v>
      </c>
      <c r="D62" s="75" t="s">
        <v>110</v>
      </c>
      <c r="E62" s="75" t="s">
        <v>111</v>
      </c>
      <c r="F62" s="75">
        <v>1</v>
      </c>
      <c r="G62" s="246">
        <v>9550.43</v>
      </c>
      <c r="H62" s="246">
        <v>7728.02</v>
      </c>
      <c r="I62" s="248">
        <f>+H62/G62</f>
        <v>0.80918031962958736</v>
      </c>
      <c r="J62" s="291" t="s">
        <v>112</v>
      </c>
      <c r="K62" s="291" t="s">
        <v>113</v>
      </c>
      <c r="L62" s="430" t="s">
        <v>46</v>
      </c>
      <c r="M62" s="262" t="s">
        <v>104</v>
      </c>
      <c r="N62" s="74"/>
      <c r="O62" s="65"/>
    </row>
    <row r="63" spans="1:16377" s="64" customFormat="1" ht="76.400000000000006" customHeight="1" x14ac:dyDescent="0.75">
      <c r="A63" s="592"/>
      <c r="B63" s="73" t="s">
        <v>114</v>
      </c>
      <c r="C63" s="32" t="s">
        <v>115</v>
      </c>
      <c r="D63" s="373">
        <v>0.98970000000000002</v>
      </c>
      <c r="E63" s="373">
        <v>0.98980000000000001</v>
      </c>
      <c r="F63" s="274">
        <v>1</v>
      </c>
      <c r="G63" s="246">
        <v>1472.49</v>
      </c>
      <c r="H63" s="246">
        <v>1344.83</v>
      </c>
      <c r="I63" s="248">
        <f>+H63/G63</f>
        <v>0.9133033161515528</v>
      </c>
      <c r="J63" s="413" t="s">
        <v>116</v>
      </c>
      <c r="K63" s="413" t="s">
        <v>93</v>
      </c>
      <c r="L63" s="325" t="s">
        <v>93</v>
      </c>
      <c r="M63" s="294" t="s">
        <v>104</v>
      </c>
      <c r="N63" s="74"/>
      <c r="O63" s="65"/>
    </row>
    <row r="64" spans="1:16377" s="64" customFormat="1" ht="18.649999999999999" customHeight="1" x14ac:dyDescent="0.75">
      <c r="A64" s="379"/>
      <c r="B64" s="380"/>
      <c r="C64" s="381"/>
      <c r="D64" s="382"/>
      <c r="E64" s="383"/>
      <c r="F64" s="383"/>
      <c r="G64" s="76">
        <f>SUM(G56:G63)</f>
        <v>44902.44</v>
      </c>
      <c r="H64" s="76">
        <f>SUM(H56:H63)</f>
        <v>29330.04</v>
      </c>
      <c r="I64" s="284">
        <f>+H64/G64</f>
        <v>0.65319479297784266</v>
      </c>
      <c r="J64" s="384"/>
      <c r="K64" s="384"/>
      <c r="L64" s="384"/>
      <c r="M64" s="384"/>
      <c r="O64" s="65"/>
    </row>
    <row r="65" spans="1:15" s="64" customFormat="1" x14ac:dyDescent="0.75">
      <c r="A65" s="77" t="s">
        <v>117</v>
      </c>
      <c r="C65" s="78"/>
      <c r="D65" s="78"/>
      <c r="O65" s="65"/>
    </row>
    <row r="66" spans="1:15" x14ac:dyDescent="0.75">
      <c r="C66" s="12"/>
      <c r="D66" s="12"/>
      <c r="G66" s="50"/>
      <c r="H66" s="50"/>
    </row>
    <row r="67" spans="1:15" x14ac:dyDescent="0.75">
      <c r="C67" s="12"/>
      <c r="D67" s="12"/>
      <c r="H67" s="50"/>
    </row>
    <row r="68" spans="1:15" s="80" customFormat="1" ht="24.95" customHeight="1" x14ac:dyDescent="0.75">
      <c r="A68" s="487" t="s">
        <v>28</v>
      </c>
      <c r="B68" s="487" t="s">
        <v>29</v>
      </c>
      <c r="C68" s="487" t="s">
        <v>30</v>
      </c>
      <c r="D68" s="551" t="s">
        <v>5</v>
      </c>
      <c r="E68" s="551"/>
      <c r="F68" s="551"/>
      <c r="G68" s="571" t="s">
        <v>31</v>
      </c>
      <c r="H68" s="572"/>
      <c r="I68" s="79"/>
      <c r="J68" s="493" t="s">
        <v>32</v>
      </c>
      <c r="K68" s="593" t="s">
        <v>118</v>
      </c>
      <c r="L68" s="478" t="s">
        <v>119</v>
      </c>
      <c r="M68" s="478" t="s">
        <v>120</v>
      </c>
      <c r="O68" s="81"/>
    </row>
    <row r="69" spans="1:15" s="80" customFormat="1" ht="24.95" customHeight="1" x14ac:dyDescent="0.75">
      <c r="A69" s="487"/>
      <c r="B69" s="487"/>
      <c r="C69" s="487"/>
      <c r="D69" s="480" t="s">
        <v>36</v>
      </c>
      <c r="E69" s="481" t="s">
        <v>37</v>
      </c>
      <c r="F69" s="483" t="s">
        <v>38</v>
      </c>
      <c r="G69" s="481" t="s">
        <v>39</v>
      </c>
      <c r="H69" s="485" t="s">
        <v>40</v>
      </c>
      <c r="I69" s="485" t="s">
        <v>13</v>
      </c>
      <c r="J69" s="494"/>
      <c r="K69" s="478"/>
      <c r="L69" s="479"/>
      <c r="M69" s="479"/>
      <c r="O69" s="81"/>
    </row>
    <row r="70" spans="1:15" s="80" customFormat="1" ht="17.45" customHeight="1" x14ac:dyDescent="0.75">
      <c r="A70" s="487"/>
      <c r="B70" s="487"/>
      <c r="C70" s="487"/>
      <c r="D70" s="480"/>
      <c r="E70" s="482"/>
      <c r="F70" s="484"/>
      <c r="G70" s="482"/>
      <c r="H70" s="485"/>
      <c r="I70" s="485"/>
      <c r="J70" s="495"/>
      <c r="K70" s="82"/>
      <c r="L70" s="82"/>
      <c r="M70" s="82"/>
      <c r="O70" s="81"/>
    </row>
    <row r="71" spans="1:15" s="80" customFormat="1" ht="142.5" customHeight="1" x14ac:dyDescent="0.75">
      <c r="A71" s="25" t="s">
        <v>121</v>
      </c>
      <c r="B71" s="25" t="s">
        <v>122</v>
      </c>
      <c r="C71" s="275">
        <v>0.97</v>
      </c>
      <c r="D71" s="276">
        <v>0.95599999999999996</v>
      </c>
      <c r="E71" s="276">
        <v>0.97</v>
      </c>
      <c r="F71" s="414">
        <f>+E71/C71</f>
        <v>1</v>
      </c>
      <c r="G71" s="415">
        <v>2817.2</v>
      </c>
      <c r="H71" s="415">
        <v>2574.89</v>
      </c>
      <c r="I71" s="416">
        <f>+H71/G71</f>
        <v>0.91398906715888117</v>
      </c>
      <c r="J71" s="424" t="s">
        <v>123</v>
      </c>
      <c r="K71" s="83" t="s">
        <v>46</v>
      </c>
      <c r="L71" s="83" t="s">
        <v>46</v>
      </c>
      <c r="M71" s="84" t="s">
        <v>124</v>
      </c>
      <c r="O71" s="81"/>
    </row>
    <row r="72" spans="1:15" s="80" customFormat="1" ht="154.5" customHeight="1" x14ac:dyDescent="0.75">
      <c r="A72" s="25" t="s">
        <v>125</v>
      </c>
      <c r="B72" s="25" t="s">
        <v>126</v>
      </c>
      <c r="C72" s="276">
        <v>0.98</v>
      </c>
      <c r="D72" s="277">
        <v>0.99199999999999999</v>
      </c>
      <c r="E72" s="276">
        <v>0.998</v>
      </c>
      <c r="F72" s="85">
        <v>1</v>
      </c>
      <c r="G72" s="417">
        <v>25881.119999999999</v>
      </c>
      <c r="H72" s="417">
        <v>24054.78</v>
      </c>
      <c r="I72" s="416">
        <f>+H72/G72</f>
        <v>0.92943350210500941</v>
      </c>
      <c r="J72" s="425" t="s">
        <v>127</v>
      </c>
      <c r="K72" s="83" t="s">
        <v>46</v>
      </c>
      <c r="L72" s="418" t="s">
        <v>46</v>
      </c>
      <c r="M72" s="87" t="s">
        <v>128</v>
      </c>
      <c r="O72" s="81"/>
    </row>
    <row r="73" spans="1:15" s="80" customFormat="1" ht="159" customHeight="1" x14ac:dyDescent="0.75">
      <c r="A73" s="25" t="s">
        <v>129</v>
      </c>
      <c r="B73" s="25" t="s">
        <v>130</v>
      </c>
      <c r="C73" s="275">
        <v>1</v>
      </c>
      <c r="D73" s="278">
        <v>1</v>
      </c>
      <c r="E73" s="276">
        <v>1.0474000000000001</v>
      </c>
      <c r="F73" s="419">
        <v>1</v>
      </c>
      <c r="G73" s="417">
        <v>3624.71</v>
      </c>
      <c r="H73" s="417">
        <v>3312.91</v>
      </c>
      <c r="I73" s="416">
        <f>+H73/G73</f>
        <v>0.91397932524257108</v>
      </c>
      <c r="J73" s="426" t="s">
        <v>131</v>
      </c>
      <c r="K73" s="83" t="s">
        <v>46</v>
      </c>
      <c r="L73" s="418" t="s">
        <v>46</v>
      </c>
      <c r="M73" s="88" t="s">
        <v>132</v>
      </c>
      <c r="O73" s="81"/>
    </row>
    <row r="74" spans="1:15" s="80" customFormat="1" ht="157.5" customHeight="1" x14ac:dyDescent="0.75">
      <c r="A74" s="25" t="s">
        <v>129</v>
      </c>
      <c r="B74" s="25" t="s">
        <v>133</v>
      </c>
      <c r="C74" s="275">
        <v>0.98799999999999999</v>
      </c>
      <c r="D74" s="279">
        <v>0.98609999999999998</v>
      </c>
      <c r="E74" s="276">
        <v>0.98619999999999997</v>
      </c>
      <c r="F74" s="420">
        <v>1</v>
      </c>
      <c r="G74" s="421">
        <v>5170.3999999999996</v>
      </c>
      <c r="H74" s="421">
        <v>4325.63</v>
      </c>
      <c r="I74" s="416">
        <f>+H74/G74</f>
        <v>0.83661418845737279</v>
      </c>
      <c r="J74" s="426" t="s">
        <v>134</v>
      </c>
      <c r="K74" s="83" t="s">
        <v>46</v>
      </c>
      <c r="L74" s="418" t="s">
        <v>46</v>
      </c>
      <c r="M74" s="88" t="s">
        <v>132</v>
      </c>
      <c r="O74" s="81"/>
    </row>
    <row r="75" spans="1:15" s="80" customFormat="1" x14ac:dyDescent="0.75">
      <c r="A75" s="89"/>
      <c r="B75" s="89"/>
      <c r="C75" s="89"/>
      <c r="D75" s="89"/>
      <c r="E75" s="89"/>
      <c r="F75" s="89"/>
      <c r="G75" s="212">
        <f>SUM(G71:G74)</f>
        <v>37493.43</v>
      </c>
      <c r="H75" s="212">
        <f>SUM(H71:H74)</f>
        <v>34268.21</v>
      </c>
      <c r="I75" s="285">
        <f>+H75/G75</f>
        <v>0.91397906246507721</v>
      </c>
      <c r="J75" s="89"/>
      <c r="K75" s="89"/>
      <c r="L75" s="89"/>
      <c r="M75" s="89"/>
      <c r="O75" s="81"/>
    </row>
    <row r="76" spans="1:15" s="80" customFormat="1" ht="20.9" customHeight="1" x14ac:dyDescent="0.75">
      <c r="A76" s="486" t="s">
        <v>135</v>
      </c>
      <c r="B76" s="486"/>
      <c r="C76" s="486"/>
      <c r="D76" s="486"/>
      <c r="E76" s="486"/>
      <c r="F76" s="486"/>
      <c r="G76" s="486"/>
      <c r="H76" s="486"/>
      <c r="I76" s="486"/>
      <c r="J76" s="486"/>
      <c r="K76" s="486"/>
      <c r="L76" s="486"/>
      <c r="M76" s="486"/>
      <c r="O76" s="81"/>
    </row>
    <row r="77" spans="1:15" s="80" customFormat="1" ht="20.9" customHeight="1" x14ac:dyDescent="0.75">
      <c r="A77" s="90"/>
      <c r="B77" s="90"/>
      <c r="C77" s="90"/>
      <c r="D77" s="90"/>
      <c r="E77" s="90"/>
      <c r="F77" s="90"/>
      <c r="G77" s="90"/>
      <c r="H77" s="90"/>
      <c r="I77" s="90"/>
      <c r="J77" s="90"/>
      <c r="K77" s="90"/>
      <c r="L77" s="90"/>
      <c r="M77" s="90"/>
      <c r="O77" s="81"/>
    </row>
    <row r="78" spans="1:15" ht="36" customHeight="1" x14ac:dyDescent="0.75">
      <c r="A78" s="487" t="s">
        <v>28</v>
      </c>
      <c r="B78" s="488" t="s">
        <v>29</v>
      </c>
      <c r="C78" s="488" t="s">
        <v>30</v>
      </c>
      <c r="D78" s="489" t="s">
        <v>5</v>
      </c>
      <c r="E78" s="489"/>
      <c r="F78" s="489"/>
      <c r="G78" s="490" t="s">
        <v>31</v>
      </c>
      <c r="H78" s="491"/>
      <c r="I78" s="492"/>
      <c r="J78" s="493" t="s">
        <v>32</v>
      </c>
      <c r="K78" s="488" t="s">
        <v>33</v>
      </c>
      <c r="L78" s="488" t="s">
        <v>119</v>
      </c>
      <c r="M78" s="488" t="s">
        <v>35</v>
      </c>
    </row>
    <row r="79" spans="1:15" ht="36" customHeight="1" x14ac:dyDescent="0.75">
      <c r="A79" s="487"/>
      <c r="B79" s="488"/>
      <c r="C79" s="488"/>
      <c r="D79" s="496" t="s">
        <v>36</v>
      </c>
      <c r="E79" s="497" t="s">
        <v>37</v>
      </c>
      <c r="F79" s="499" t="s">
        <v>38</v>
      </c>
      <c r="G79" s="489" t="s">
        <v>39</v>
      </c>
      <c r="H79" s="481" t="s">
        <v>40</v>
      </c>
      <c r="I79" s="497" t="s">
        <v>13</v>
      </c>
      <c r="J79" s="494"/>
      <c r="K79" s="488"/>
      <c r="L79" s="488"/>
      <c r="M79" s="488"/>
    </row>
    <row r="80" spans="1:15" x14ac:dyDescent="0.75">
      <c r="A80" s="487"/>
      <c r="B80" s="488"/>
      <c r="C80" s="488"/>
      <c r="D80" s="496"/>
      <c r="E80" s="498"/>
      <c r="F80" s="500"/>
      <c r="G80" s="489"/>
      <c r="H80" s="482"/>
      <c r="I80" s="498"/>
      <c r="J80" s="495"/>
      <c r="K80" s="488"/>
      <c r="L80" s="488"/>
      <c r="M80" s="488"/>
    </row>
    <row r="81" spans="1:16377" ht="72.2" customHeight="1" x14ac:dyDescent="0.75">
      <c r="A81" s="520" t="s">
        <v>136</v>
      </c>
      <c r="B81" s="270" t="s">
        <v>137</v>
      </c>
      <c r="C81" s="280">
        <v>1</v>
      </c>
      <c r="D81" s="281">
        <v>1</v>
      </c>
      <c r="E81" s="282">
        <v>1</v>
      </c>
      <c r="F81" s="282">
        <v>1</v>
      </c>
      <c r="G81" s="92">
        <v>736.97</v>
      </c>
      <c r="H81" s="92">
        <v>679.28</v>
      </c>
      <c r="I81" s="247">
        <f>+H81/G81</f>
        <v>0.92172001574012508</v>
      </c>
      <c r="J81" s="93" t="s">
        <v>138</v>
      </c>
      <c r="K81" s="289" t="s">
        <v>139</v>
      </c>
      <c r="L81" s="94" t="s">
        <v>46</v>
      </c>
      <c r="M81" s="523" t="s">
        <v>140</v>
      </c>
    </row>
    <row r="82" spans="1:16377" ht="83.25" customHeight="1" x14ac:dyDescent="0.75">
      <c r="A82" s="521"/>
      <c r="B82" s="270" t="s">
        <v>141</v>
      </c>
      <c r="C82" s="271">
        <v>35</v>
      </c>
      <c r="D82" s="283">
        <v>0</v>
      </c>
      <c r="E82" s="283">
        <v>0</v>
      </c>
      <c r="F82" s="108">
        <v>0</v>
      </c>
      <c r="G82" s="92">
        <v>884.36</v>
      </c>
      <c r="H82" s="92">
        <v>815.13</v>
      </c>
      <c r="I82" s="247">
        <f t="shared" ref="I82:I84" si="1">+H82/G82</f>
        <v>0.92171740015378356</v>
      </c>
      <c r="J82" s="93" t="s">
        <v>142</v>
      </c>
      <c r="K82" s="289" t="s">
        <v>143</v>
      </c>
      <c r="L82" s="94" t="s">
        <v>144</v>
      </c>
      <c r="M82" s="524"/>
    </row>
    <row r="83" spans="1:16377" ht="92.15" customHeight="1" x14ac:dyDescent="0.75">
      <c r="A83" s="521"/>
      <c r="B83" s="270" t="s">
        <v>145</v>
      </c>
      <c r="C83" s="91">
        <v>1</v>
      </c>
      <c r="D83" s="91">
        <v>1</v>
      </c>
      <c r="E83" s="96">
        <v>1</v>
      </c>
      <c r="F83" s="282">
        <v>1</v>
      </c>
      <c r="G83" s="92">
        <v>921.21</v>
      </c>
      <c r="H83" s="92">
        <v>849.08</v>
      </c>
      <c r="I83" s="247">
        <f t="shared" si="1"/>
        <v>0.92170080654790987</v>
      </c>
      <c r="J83" s="93" t="s">
        <v>146</v>
      </c>
      <c r="K83" s="289" t="s">
        <v>139</v>
      </c>
      <c r="L83" s="94" t="s">
        <v>46</v>
      </c>
      <c r="M83" s="524"/>
    </row>
    <row r="84" spans="1:16377" ht="114" customHeight="1" x14ac:dyDescent="0.75">
      <c r="A84" s="522"/>
      <c r="B84" s="102" t="s">
        <v>147</v>
      </c>
      <c r="C84" s="261">
        <v>10</v>
      </c>
      <c r="D84" s="95">
        <v>4</v>
      </c>
      <c r="E84" s="45" t="s">
        <v>148</v>
      </c>
      <c r="F84" s="282">
        <v>1</v>
      </c>
      <c r="G84" s="92">
        <v>1065.8900000000001</v>
      </c>
      <c r="H84" s="92">
        <v>982.45</v>
      </c>
      <c r="I84" s="247">
        <f t="shared" si="1"/>
        <v>0.92171800091941936</v>
      </c>
      <c r="J84" s="93" t="s">
        <v>149</v>
      </c>
      <c r="K84" s="289" t="s">
        <v>139</v>
      </c>
      <c r="L84" s="94" t="s">
        <v>46</v>
      </c>
      <c r="M84" s="524"/>
    </row>
    <row r="85" spans="1:16377" s="80" customFormat="1" x14ac:dyDescent="0.75">
      <c r="A85" s="89"/>
      <c r="B85" s="89"/>
      <c r="C85" s="89"/>
      <c r="D85" s="89"/>
      <c r="E85" s="89"/>
      <c r="F85" s="89"/>
      <c r="G85" s="41">
        <f>SUM(G81:G84)</f>
        <v>3608.4300000000003</v>
      </c>
      <c r="H85" s="41">
        <f>SUM(H81:H84)</f>
        <v>3325.9399999999996</v>
      </c>
      <c r="I85" s="285">
        <f>+H85/G85</f>
        <v>0.92171387556361062</v>
      </c>
      <c r="J85" s="89"/>
      <c r="K85" s="89"/>
      <c r="L85" s="89"/>
      <c r="M85" s="89"/>
      <c r="O85" s="81"/>
    </row>
    <row r="86" spans="1:16377" x14ac:dyDescent="0.75">
      <c r="B86" s="29"/>
      <c r="C86" s="29"/>
      <c r="D86" s="29"/>
      <c r="E86" s="29"/>
      <c r="F86" s="29"/>
      <c r="G86" s="29"/>
      <c r="H86" s="29"/>
      <c r="I86" s="29"/>
      <c r="J86" s="29"/>
      <c r="K86" s="29"/>
      <c r="L86" s="29"/>
      <c r="M86" s="29"/>
      <c r="N86" s="29"/>
      <c r="O86" s="30"/>
      <c r="P86" s="29"/>
      <c r="Q86" s="29"/>
      <c r="R86" s="29"/>
      <c r="S86" s="29"/>
      <c r="T86" s="29"/>
      <c r="U86" s="29"/>
      <c r="V86" s="29"/>
      <c r="W86" s="29"/>
      <c r="X86" s="29"/>
      <c r="Y86" s="29"/>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28"/>
      <c r="CS86" s="28"/>
      <c r="CT86" s="28"/>
      <c r="CU86" s="28"/>
      <c r="CV86" s="28"/>
      <c r="CW86" s="28"/>
      <c r="CX86" s="28"/>
      <c r="CY86" s="28"/>
      <c r="CZ86" s="28"/>
      <c r="DA86" s="28"/>
      <c r="DB86" s="28"/>
      <c r="DC86" s="28"/>
      <c r="DD86" s="28"/>
      <c r="DE86" s="28"/>
      <c r="DF86" s="28"/>
      <c r="DG86" s="28"/>
      <c r="DH86" s="28"/>
      <c r="DI86" s="28"/>
      <c r="DJ86" s="28"/>
      <c r="DK86" s="28"/>
      <c r="DL86" s="28"/>
      <c r="DM86" s="28"/>
      <c r="DN86" s="28"/>
      <c r="DO86" s="28"/>
      <c r="DP86" s="28"/>
      <c r="DQ86" s="28"/>
      <c r="DR86" s="28"/>
      <c r="DS86" s="28"/>
      <c r="DT86" s="28"/>
      <c r="DU86" s="28"/>
      <c r="DV86" s="28"/>
      <c r="DW86" s="28"/>
      <c r="DX86" s="28"/>
      <c r="DY86" s="28"/>
      <c r="DZ86" s="28"/>
      <c r="EA86" s="28"/>
      <c r="EB86" s="28"/>
      <c r="EC86" s="28"/>
      <c r="ED86" s="28"/>
      <c r="EE86" s="28"/>
      <c r="EF86" s="28"/>
      <c r="EG86" s="28"/>
      <c r="EH86" s="28"/>
      <c r="EI86" s="28"/>
      <c r="EJ86" s="28"/>
      <c r="EK86" s="28"/>
      <c r="EL86" s="28"/>
      <c r="EM86" s="28"/>
      <c r="EN86" s="28"/>
      <c r="EO86" s="28"/>
      <c r="EP86" s="28"/>
      <c r="EQ86" s="28"/>
      <c r="ER86" s="28"/>
      <c r="ES86" s="28"/>
      <c r="ET86" s="28"/>
      <c r="EU86" s="28"/>
      <c r="EV86" s="28"/>
      <c r="EW86" s="28"/>
      <c r="EX86" s="28"/>
      <c r="EY86" s="28"/>
      <c r="EZ86" s="28"/>
      <c r="FA86" s="28"/>
      <c r="FB86" s="28"/>
      <c r="FC86" s="28"/>
      <c r="FD86" s="28"/>
      <c r="FE86" s="28"/>
      <c r="FF86" s="28"/>
      <c r="FG86" s="28"/>
      <c r="FH86" s="28"/>
      <c r="FI86" s="28"/>
      <c r="FJ86" s="28"/>
      <c r="FK86" s="28"/>
      <c r="FL86" s="28"/>
      <c r="FM86" s="28"/>
      <c r="FN86" s="28"/>
      <c r="FO86" s="28"/>
      <c r="FP86" s="28"/>
      <c r="FQ86" s="28"/>
      <c r="FR86" s="28"/>
      <c r="FS86" s="28"/>
      <c r="FT86" s="28"/>
      <c r="FU86" s="28"/>
      <c r="FV86" s="28"/>
      <c r="FW86" s="28"/>
      <c r="FX86" s="28"/>
      <c r="FY86" s="28"/>
      <c r="FZ86" s="28"/>
      <c r="GA86" s="28"/>
      <c r="GB86" s="28"/>
      <c r="GC86" s="28"/>
      <c r="GD86" s="28"/>
      <c r="GE86" s="28"/>
      <c r="GF86" s="28"/>
      <c r="GG86" s="28"/>
      <c r="GH86" s="28"/>
      <c r="GI86" s="28"/>
      <c r="GJ86" s="28"/>
      <c r="GK86" s="28"/>
      <c r="GL86" s="28"/>
      <c r="GM86" s="28"/>
      <c r="GN86" s="28"/>
      <c r="GO86" s="28"/>
      <c r="GP86" s="28"/>
      <c r="GQ86" s="28"/>
      <c r="GR86" s="28"/>
      <c r="GS86" s="28"/>
      <c r="GT86" s="28"/>
      <c r="GU86" s="28"/>
      <c r="GV86" s="28"/>
      <c r="GW86" s="28"/>
      <c r="GX86" s="28"/>
      <c r="GY86" s="28"/>
      <c r="GZ86" s="28"/>
      <c r="HA86" s="28"/>
      <c r="HB86" s="28"/>
      <c r="HC86" s="28"/>
      <c r="HD86" s="28"/>
      <c r="HE86" s="28"/>
      <c r="HF86" s="28"/>
      <c r="HG86" s="28"/>
      <c r="HH86" s="28"/>
      <c r="HI86" s="28"/>
      <c r="HJ86" s="28"/>
      <c r="HK86" s="28"/>
      <c r="HL86" s="28"/>
      <c r="HM86" s="28"/>
      <c r="HN86" s="28"/>
      <c r="HO86" s="28"/>
      <c r="HP86" s="28"/>
      <c r="HQ86" s="28"/>
      <c r="HR86" s="28"/>
      <c r="HS86" s="28"/>
      <c r="HT86" s="28"/>
      <c r="HU86" s="28"/>
      <c r="HV86" s="28"/>
      <c r="HW86" s="28"/>
      <c r="HX86" s="28"/>
      <c r="HY86" s="28"/>
      <c r="HZ86" s="28"/>
      <c r="IA86" s="28"/>
      <c r="IB86" s="28"/>
      <c r="IC86" s="28"/>
      <c r="ID86" s="28"/>
      <c r="IE86" s="28"/>
      <c r="IF86" s="28"/>
      <c r="IG86" s="28"/>
      <c r="IH86" s="28"/>
      <c r="II86" s="28"/>
      <c r="IJ86" s="28"/>
      <c r="IK86" s="28"/>
      <c r="IL86" s="28"/>
      <c r="IM86" s="28"/>
      <c r="IN86" s="28"/>
      <c r="IO86" s="28"/>
      <c r="IP86" s="28"/>
      <c r="IQ86" s="28"/>
      <c r="IR86" s="28"/>
      <c r="IS86" s="28"/>
      <c r="IT86" s="28"/>
      <c r="IU86" s="28"/>
      <c r="IV86" s="28"/>
      <c r="IW86" s="28"/>
      <c r="IX86" s="28"/>
      <c r="IY86" s="28"/>
      <c r="IZ86" s="28"/>
      <c r="JA86" s="28"/>
      <c r="JB86" s="28"/>
      <c r="JC86" s="28"/>
      <c r="JD86" s="28"/>
      <c r="JE86" s="28"/>
      <c r="JF86" s="28"/>
      <c r="JG86" s="28"/>
      <c r="JH86" s="28"/>
      <c r="JI86" s="28"/>
      <c r="JJ86" s="28"/>
      <c r="JK86" s="28"/>
      <c r="JL86" s="28"/>
      <c r="JM86" s="28"/>
      <c r="JN86" s="28"/>
      <c r="JO86" s="28"/>
      <c r="JP86" s="28"/>
      <c r="JQ86" s="28"/>
      <c r="JR86" s="28"/>
      <c r="JS86" s="28"/>
      <c r="JT86" s="28"/>
      <c r="JU86" s="28"/>
      <c r="JV86" s="28"/>
      <c r="JW86" s="28"/>
      <c r="JX86" s="28"/>
      <c r="JY86" s="28"/>
      <c r="JZ86" s="28"/>
      <c r="KA86" s="28"/>
      <c r="KB86" s="28"/>
      <c r="KC86" s="28"/>
      <c r="KD86" s="28"/>
      <c r="KE86" s="28"/>
      <c r="KF86" s="28"/>
      <c r="KG86" s="28"/>
      <c r="KH86" s="28"/>
      <c r="KI86" s="28"/>
      <c r="KJ86" s="28"/>
      <c r="KK86" s="28"/>
      <c r="KL86" s="28"/>
      <c r="KM86" s="28"/>
      <c r="KN86" s="28"/>
      <c r="KO86" s="28"/>
      <c r="KP86" s="28"/>
      <c r="KQ86" s="28"/>
      <c r="KR86" s="28"/>
      <c r="KS86" s="28"/>
      <c r="KT86" s="28"/>
      <c r="KU86" s="28"/>
      <c r="KV86" s="28"/>
      <c r="KW86" s="28"/>
      <c r="KX86" s="28"/>
      <c r="KY86" s="28"/>
      <c r="KZ86" s="28"/>
      <c r="LA86" s="28"/>
      <c r="LB86" s="28"/>
      <c r="LC86" s="28"/>
      <c r="LD86" s="28"/>
      <c r="LE86" s="28"/>
      <c r="LF86" s="28"/>
      <c r="LG86" s="28"/>
      <c r="LH86" s="28"/>
      <c r="LI86" s="28"/>
      <c r="LJ86" s="28"/>
      <c r="LK86" s="28"/>
      <c r="LL86" s="28"/>
      <c r="LM86" s="28"/>
      <c r="LN86" s="28"/>
      <c r="LO86" s="28"/>
      <c r="LP86" s="28"/>
      <c r="LQ86" s="28"/>
      <c r="LR86" s="28"/>
      <c r="LS86" s="28"/>
      <c r="LT86" s="28"/>
      <c r="LU86" s="28"/>
      <c r="LV86" s="28"/>
      <c r="LW86" s="28"/>
      <c r="LX86" s="28"/>
      <c r="LY86" s="28"/>
      <c r="LZ86" s="28"/>
      <c r="MA86" s="28"/>
      <c r="MB86" s="28"/>
      <c r="MC86" s="28"/>
      <c r="MD86" s="28"/>
      <c r="ME86" s="28"/>
      <c r="MF86" s="28"/>
      <c r="MG86" s="28"/>
      <c r="MH86" s="28"/>
      <c r="MI86" s="28"/>
      <c r="MJ86" s="28"/>
      <c r="MK86" s="28"/>
      <c r="ML86" s="28"/>
      <c r="MM86" s="28"/>
      <c r="MN86" s="28"/>
      <c r="MO86" s="28"/>
      <c r="MP86" s="28"/>
      <c r="MQ86" s="28"/>
      <c r="MR86" s="28"/>
      <c r="MS86" s="28"/>
      <c r="MT86" s="28"/>
      <c r="MU86" s="28"/>
      <c r="MV86" s="28"/>
      <c r="MW86" s="28"/>
      <c r="MX86" s="28"/>
      <c r="MY86" s="28"/>
      <c r="MZ86" s="28"/>
      <c r="NA86" s="28"/>
      <c r="NB86" s="28"/>
      <c r="NC86" s="28"/>
      <c r="ND86" s="28"/>
      <c r="NE86" s="28"/>
      <c r="NF86" s="28"/>
      <c r="NG86" s="28"/>
      <c r="NH86" s="28"/>
      <c r="NI86" s="28"/>
      <c r="NJ86" s="28"/>
      <c r="NK86" s="28"/>
      <c r="NL86" s="28"/>
      <c r="NM86" s="28"/>
      <c r="NN86" s="28"/>
      <c r="NO86" s="28"/>
      <c r="NP86" s="28"/>
      <c r="NQ86" s="28"/>
      <c r="NR86" s="28"/>
      <c r="NS86" s="28"/>
      <c r="NT86" s="28"/>
      <c r="NU86" s="28"/>
      <c r="NV86" s="28"/>
      <c r="NW86" s="28"/>
      <c r="NX86" s="28"/>
      <c r="NY86" s="28"/>
      <c r="NZ86" s="28"/>
      <c r="OA86" s="28"/>
      <c r="OB86" s="28"/>
      <c r="OC86" s="28"/>
      <c r="OD86" s="28"/>
      <c r="OE86" s="28"/>
      <c r="OF86" s="28"/>
      <c r="OG86" s="28"/>
      <c r="OH86" s="28"/>
      <c r="OI86" s="28"/>
      <c r="OJ86" s="28"/>
      <c r="OK86" s="28"/>
      <c r="OL86" s="28"/>
      <c r="OM86" s="28"/>
      <c r="ON86" s="28"/>
      <c r="OO86" s="28"/>
      <c r="OP86" s="28"/>
      <c r="OQ86" s="28"/>
      <c r="OR86" s="28"/>
      <c r="OS86" s="28"/>
      <c r="OT86" s="28"/>
      <c r="OU86" s="28"/>
      <c r="OV86" s="28"/>
      <c r="OW86" s="28"/>
      <c r="OX86" s="28"/>
      <c r="OY86" s="28"/>
      <c r="OZ86" s="28"/>
      <c r="PA86" s="28"/>
      <c r="PB86" s="28"/>
      <c r="PC86" s="28"/>
      <c r="PD86" s="28"/>
      <c r="PE86" s="28"/>
      <c r="PF86" s="28"/>
      <c r="PG86" s="28"/>
      <c r="PH86" s="28"/>
      <c r="PI86" s="28"/>
      <c r="PJ86" s="28"/>
      <c r="PK86" s="28"/>
      <c r="PL86" s="28"/>
      <c r="PM86" s="28"/>
      <c r="PN86" s="28"/>
      <c r="PO86" s="28"/>
      <c r="PP86" s="28"/>
      <c r="PQ86" s="28"/>
      <c r="PR86" s="28"/>
      <c r="PS86" s="28"/>
      <c r="PT86" s="28"/>
      <c r="PU86" s="28"/>
      <c r="PV86" s="28"/>
      <c r="PW86" s="28"/>
      <c r="PX86" s="28"/>
      <c r="PY86" s="28"/>
      <c r="PZ86" s="28"/>
      <c r="QA86" s="28"/>
      <c r="QB86" s="28"/>
      <c r="QC86" s="28"/>
      <c r="QD86" s="28"/>
      <c r="QE86" s="28"/>
      <c r="QF86" s="28"/>
      <c r="QG86" s="28"/>
      <c r="QH86" s="28"/>
      <c r="QI86" s="28"/>
      <c r="QJ86" s="28"/>
      <c r="QK86" s="28"/>
      <c r="QL86" s="28"/>
      <c r="QM86" s="28"/>
      <c r="QN86" s="28"/>
      <c r="QO86" s="28"/>
      <c r="QP86" s="28"/>
      <c r="QQ86" s="28"/>
      <c r="QR86" s="28"/>
      <c r="QS86" s="28"/>
      <c r="QT86" s="28"/>
      <c r="QU86" s="28"/>
      <c r="QV86" s="28"/>
      <c r="QW86" s="28"/>
      <c r="QX86" s="28"/>
      <c r="QY86" s="28"/>
      <c r="QZ86" s="28"/>
      <c r="RA86" s="28"/>
      <c r="RB86" s="28"/>
      <c r="RC86" s="28"/>
      <c r="RD86" s="28"/>
      <c r="RE86" s="28"/>
      <c r="RF86" s="28"/>
      <c r="RG86" s="28"/>
      <c r="RH86" s="28"/>
      <c r="RI86" s="28"/>
      <c r="RJ86" s="28"/>
      <c r="RK86" s="28"/>
      <c r="RL86" s="28"/>
      <c r="RM86" s="28"/>
      <c r="RN86" s="28"/>
      <c r="RO86" s="28"/>
      <c r="RP86" s="28"/>
      <c r="RQ86" s="28"/>
      <c r="RR86" s="28"/>
      <c r="RS86" s="28"/>
      <c r="RT86" s="28"/>
      <c r="RU86" s="28"/>
      <c r="RV86" s="28"/>
      <c r="RW86" s="28"/>
      <c r="RX86" s="28"/>
      <c r="RY86" s="28"/>
      <c r="RZ86" s="28"/>
      <c r="SA86" s="28"/>
      <c r="SB86" s="28"/>
      <c r="SC86" s="28"/>
      <c r="SD86" s="28"/>
      <c r="SE86" s="28"/>
      <c r="SF86" s="28"/>
      <c r="SG86" s="28"/>
      <c r="SH86" s="28"/>
      <c r="SI86" s="28"/>
      <c r="SJ86" s="28"/>
      <c r="SK86" s="28"/>
      <c r="SL86" s="28"/>
      <c r="SM86" s="28"/>
      <c r="SN86" s="28"/>
      <c r="SO86" s="28"/>
      <c r="SP86" s="28"/>
      <c r="SQ86" s="28"/>
      <c r="SR86" s="28"/>
      <c r="SS86" s="28"/>
      <c r="ST86" s="28"/>
      <c r="SU86" s="28"/>
      <c r="SV86" s="28"/>
      <c r="SW86" s="28"/>
      <c r="SX86" s="28"/>
      <c r="SY86" s="28"/>
      <c r="SZ86" s="28"/>
      <c r="TA86" s="28"/>
      <c r="TB86" s="28"/>
      <c r="TC86" s="28"/>
      <c r="TD86" s="28"/>
      <c r="TE86" s="28"/>
      <c r="TF86" s="28"/>
      <c r="TG86" s="28"/>
      <c r="TH86" s="28"/>
      <c r="TI86" s="28"/>
      <c r="TJ86" s="28"/>
      <c r="TK86" s="28"/>
      <c r="TL86" s="28"/>
      <c r="TM86" s="28"/>
      <c r="TN86" s="28"/>
      <c r="TO86" s="28"/>
      <c r="TP86" s="28"/>
      <c r="TQ86" s="28"/>
      <c r="TR86" s="28"/>
      <c r="TS86" s="28"/>
      <c r="TT86" s="28"/>
      <c r="TU86" s="28"/>
      <c r="TV86" s="28"/>
      <c r="TW86" s="28"/>
      <c r="TX86" s="28"/>
      <c r="TY86" s="28"/>
      <c r="TZ86" s="28"/>
      <c r="UA86" s="28"/>
      <c r="UB86" s="28"/>
      <c r="UC86" s="28"/>
      <c r="UD86" s="28"/>
      <c r="UE86" s="28"/>
      <c r="UF86" s="28"/>
      <c r="UG86" s="28"/>
      <c r="UH86" s="28"/>
      <c r="UI86" s="28"/>
      <c r="UJ86" s="28"/>
      <c r="UK86" s="28"/>
      <c r="UL86" s="28"/>
      <c r="UM86" s="28"/>
      <c r="UN86" s="28"/>
      <c r="UO86" s="28"/>
      <c r="UP86" s="28"/>
      <c r="UQ86" s="28"/>
      <c r="UR86" s="28"/>
      <c r="US86" s="28"/>
      <c r="UT86" s="28"/>
      <c r="UU86" s="28"/>
      <c r="UV86" s="28"/>
      <c r="UW86" s="28"/>
      <c r="UX86" s="28"/>
      <c r="UY86" s="28"/>
      <c r="UZ86" s="28"/>
      <c r="VA86" s="28"/>
      <c r="VB86" s="28"/>
      <c r="VC86" s="28"/>
      <c r="VD86" s="28"/>
      <c r="VE86" s="28"/>
      <c r="VF86" s="28"/>
      <c r="VG86" s="28"/>
      <c r="VH86" s="28"/>
      <c r="VI86" s="28"/>
      <c r="VJ86" s="28"/>
      <c r="VK86" s="28"/>
      <c r="VL86" s="28"/>
      <c r="VM86" s="28"/>
      <c r="VN86" s="28"/>
      <c r="VO86" s="28"/>
      <c r="VP86" s="28"/>
      <c r="VQ86" s="28"/>
      <c r="VR86" s="28"/>
      <c r="VS86" s="28"/>
      <c r="VT86" s="28"/>
      <c r="VU86" s="28"/>
      <c r="VV86" s="28"/>
      <c r="VW86" s="28"/>
      <c r="VX86" s="28"/>
      <c r="VY86" s="28"/>
      <c r="VZ86" s="28"/>
      <c r="WA86" s="28"/>
      <c r="WB86" s="28"/>
      <c r="WC86" s="28"/>
      <c r="WD86" s="28"/>
      <c r="WE86" s="28"/>
      <c r="WF86" s="28"/>
      <c r="WG86" s="28"/>
      <c r="WH86" s="28"/>
      <c r="WI86" s="28"/>
      <c r="WJ86" s="28"/>
      <c r="WK86" s="28"/>
      <c r="WL86" s="28"/>
      <c r="WM86" s="28"/>
      <c r="WN86" s="28"/>
      <c r="WO86" s="28"/>
      <c r="WP86" s="28"/>
      <c r="WQ86" s="28"/>
      <c r="WR86" s="28"/>
      <c r="WS86" s="28"/>
      <c r="WT86" s="28"/>
      <c r="WU86" s="28"/>
      <c r="WV86" s="28"/>
      <c r="WW86" s="28"/>
      <c r="WX86" s="28"/>
      <c r="WY86" s="28"/>
      <c r="WZ86" s="28"/>
      <c r="XA86" s="28"/>
      <c r="XB86" s="28"/>
      <c r="XC86" s="28"/>
      <c r="XD86" s="28"/>
      <c r="XE86" s="28"/>
      <c r="XF86" s="28"/>
      <c r="XG86" s="28"/>
      <c r="XH86" s="28"/>
      <c r="XI86" s="28"/>
      <c r="XJ86" s="28"/>
      <c r="XK86" s="28"/>
      <c r="XL86" s="28"/>
      <c r="XM86" s="28"/>
      <c r="XN86" s="28"/>
      <c r="XO86" s="28"/>
      <c r="XP86" s="28"/>
      <c r="XQ86" s="28"/>
      <c r="XR86" s="28"/>
      <c r="XS86" s="28"/>
      <c r="XT86" s="28"/>
      <c r="XU86" s="28"/>
      <c r="XV86" s="28"/>
      <c r="XW86" s="28"/>
      <c r="XX86" s="28"/>
      <c r="XY86" s="28"/>
      <c r="XZ86" s="28"/>
      <c r="YA86" s="28"/>
      <c r="YB86" s="28"/>
      <c r="YC86" s="28"/>
      <c r="YD86" s="28"/>
      <c r="YE86" s="28"/>
      <c r="YF86" s="28"/>
      <c r="YG86" s="28"/>
      <c r="YH86" s="28"/>
      <c r="YI86" s="28"/>
      <c r="YJ86" s="28"/>
      <c r="YK86" s="28"/>
      <c r="YL86" s="28"/>
      <c r="YM86" s="28"/>
      <c r="YN86" s="28"/>
      <c r="YO86" s="28"/>
      <c r="YP86" s="28"/>
      <c r="YQ86" s="28"/>
      <c r="YR86" s="28"/>
      <c r="YS86" s="28"/>
      <c r="YT86" s="28"/>
      <c r="YU86" s="28"/>
      <c r="YV86" s="28"/>
      <c r="YW86" s="28"/>
      <c r="YX86" s="28"/>
      <c r="YY86" s="28"/>
      <c r="YZ86" s="28"/>
      <c r="ZA86" s="28"/>
      <c r="ZB86" s="28"/>
      <c r="ZC86" s="28"/>
      <c r="ZD86" s="28"/>
      <c r="ZE86" s="28"/>
      <c r="ZF86" s="28"/>
      <c r="ZG86" s="28"/>
      <c r="ZH86" s="28"/>
      <c r="ZI86" s="28"/>
      <c r="ZJ86" s="28"/>
      <c r="ZK86" s="28"/>
      <c r="ZL86" s="28"/>
      <c r="ZM86" s="28"/>
      <c r="ZN86" s="28"/>
      <c r="ZO86" s="28"/>
      <c r="ZP86" s="28"/>
      <c r="ZQ86" s="28"/>
      <c r="ZR86" s="28"/>
      <c r="ZS86" s="28"/>
      <c r="ZT86" s="28"/>
      <c r="ZU86" s="28"/>
      <c r="ZV86" s="28"/>
      <c r="ZW86" s="28"/>
      <c r="ZX86" s="28"/>
      <c r="ZY86" s="28"/>
      <c r="ZZ86" s="28"/>
      <c r="AAA86" s="28"/>
      <c r="AAB86" s="28"/>
      <c r="AAC86" s="28"/>
      <c r="AAD86" s="28"/>
      <c r="AAE86" s="28"/>
      <c r="AAF86" s="28"/>
      <c r="AAG86" s="28"/>
      <c r="AAH86" s="28"/>
      <c r="AAI86" s="28"/>
      <c r="AAJ86" s="28"/>
      <c r="AAK86" s="28"/>
      <c r="AAL86" s="28"/>
      <c r="AAM86" s="28"/>
      <c r="AAN86" s="28"/>
      <c r="AAO86" s="28"/>
      <c r="AAP86" s="28"/>
      <c r="AAQ86" s="28"/>
      <c r="AAR86" s="28"/>
      <c r="AAS86" s="28"/>
      <c r="AAT86" s="28"/>
      <c r="AAU86" s="28"/>
      <c r="AAV86" s="28"/>
      <c r="AAW86" s="28"/>
      <c r="AAX86" s="28"/>
      <c r="AAY86" s="28"/>
      <c r="AAZ86" s="28"/>
      <c r="ABA86" s="28"/>
      <c r="ABB86" s="28"/>
      <c r="ABC86" s="28"/>
      <c r="ABD86" s="28"/>
      <c r="ABE86" s="28"/>
      <c r="ABF86" s="28"/>
      <c r="ABG86" s="28"/>
      <c r="ABH86" s="28"/>
      <c r="ABI86" s="28"/>
      <c r="ABJ86" s="28"/>
      <c r="ABK86" s="28"/>
      <c r="ABL86" s="28"/>
      <c r="ABM86" s="28"/>
      <c r="ABN86" s="28"/>
      <c r="ABO86" s="28"/>
      <c r="ABP86" s="28"/>
      <c r="ABQ86" s="28"/>
      <c r="ABR86" s="28"/>
      <c r="ABS86" s="28"/>
      <c r="ABT86" s="28"/>
      <c r="ABU86" s="28"/>
      <c r="ABV86" s="28"/>
      <c r="ABW86" s="28"/>
      <c r="ABX86" s="28"/>
      <c r="ABY86" s="28"/>
      <c r="ABZ86" s="28"/>
      <c r="ACA86" s="28"/>
      <c r="ACB86" s="28"/>
      <c r="ACC86" s="28"/>
      <c r="ACD86" s="28"/>
      <c r="ACE86" s="28"/>
      <c r="ACF86" s="28"/>
      <c r="ACG86" s="28"/>
      <c r="ACH86" s="28"/>
      <c r="ACI86" s="28"/>
      <c r="ACJ86" s="28"/>
      <c r="ACK86" s="28"/>
      <c r="ACL86" s="28"/>
      <c r="ACM86" s="28"/>
      <c r="ACN86" s="28"/>
      <c r="ACO86" s="28"/>
      <c r="ACP86" s="28"/>
      <c r="ACQ86" s="28"/>
      <c r="ACR86" s="28"/>
      <c r="ACS86" s="28"/>
      <c r="ACT86" s="28"/>
      <c r="ACU86" s="28"/>
      <c r="ACV86" s="28"/>
      <c r="ACW86" s="28"/>
      <c r="ACX86" s="28"/>
      <c r="ACY86" s="28"/>
      <c r="ACZ86" s="28"/>
      <c r="ADA86" s="28"/>
      <c r="ADB86" s="28"/>
      <c r="ADC86" s="28"/>
      <c r="ADD86" s="28"/>
      <c r="ADE86" s="28"/>
      <c r="ADF86" s="28"/>
      <c r="ADG86" s="28"/>
      <c r="ADH86" s="28"/>
      <c r="ADI86" s="28"/>
      <c r="ADJ86" s="28"/>
      <c r="ADK86" s="28"/>
      <c r="ADL86" s="28"/>
      <c r="ADM86" s="28"/>
      <c r="ADN86" s="28"/>
      <c r="ADO86" s="28"/>
      <c r="ADP86" s="28"/>
      <c r="ADQ86" s="28"/>
      <c r="ADR86" s="28"/>
      <c r="ADS86" s="28"/>
      <c r="ADT86" s="28"/>
      <c r="ADU86" s="28"/>
      <c r="ADV86" s="28"/>
      <c r="ADW86" s="28"/>
      <c r="ADX86" s="28"/>
      <c r="ADY86" s="28"/>
      <c r="ADZ86" s="28"/>
      <c r="AEA86" s="28"/>
      <c r="AEB86" s="28"/>
      <c r="AEC86" s="28"/>
      <c r="AED86" s="28"/>
      <c r="AEE86" s="28"/>
      <c r="AEF86" s="28"/>
      <c r="AEG86" s="28"/>
      <c r="AEH86" s="28"/>
      <c r="AEI86" s="28"/>
      <c r="AEJ86" s="28"/>
      <c r="AEK86" s="28"/>
      <c r="AEL86" s="28"/>
      <c r="AEM86" s="28"/>
      <c r="AEN86" s="28"/>
      <c r="AEO86" s="28"/>
      <c r="AEP86" s="28"/>
      <c r="AEQ86" s="28"/>
      <c r="AER86" s="28"/>
      <c r="AES86" s="28"/>
      <c r="AET86" s="28"/>
      <c r="AEU86" s="28"/>
      <c r="AEV86" s="28"/>
      <c r="AEW86" s="28"/>
      <c r="AEX86" s="28"/>
      <c r="AEY86" s="28"/>
      <c r="AEZ86" s="28"/>
      <c r="AFA86" s="28"/>
      <c r="AFB86" s="28"/>
      <c r="AFC86" s="28"/>
      <c r="AFD86" s="28"/>
      <c r="AFE86" s="28"/>
      <c r="AFF86" s="28"/>
      <c r="AFG86" s="28"/>
      <c r="AFH86" s="28"/>
      <c r="AFI86" s="28"/>
      <c r="AFJ86" s="28"/>
      <c r="AFK86" s="28"/>
      <c r="AFL86" s="28"/>
      <c r="AFM86" s="28"/>
      <c r="AFN86" s="28"/>
      <c r="AFO86" s="28"/>
      <c r="AFP86" s="28"/>
      <c r="AFQ86" s="28"/>
      <c r="AFR86" s="28"/>
      <c r="AFS86" s="28"/>
      <c r="AFT86" s="28"/>
      <c r="AFU86" s="28"/>
      <c r="AFV86" s="28"/>
      <c r="AFW86" s="28"/>
      <c r="AFX86" s="28"/>
      <c r="AFY86" s="28"/>
      <c r="AFZ86" s="28"/>
      <c r="AGA86" s="28"/>
      <c r="AGB86" s="28"/>
      <c r="AGC86" s="28"/>
      <c r="AGD86" s="28"/>
      <c r="AGE86" s="28"/>
      <c r="AGF86" s="28"/>
      <c r="AGG86" s="28"/>
      <c r="AGH86" s="28"/>
      <c r="AGI86" s="28"/>
      <c r="AGJ86" s="28"/>
      <c r="AGK86" s="28"/>
      <c r="AGL86" s="28"/>
      <c r="AGM86" s="28"/>
      <c r="AGN86" s="28"/>
      <c r="AGO86" s="28"/>
      <c r="AGP86" s="28"/>
      <c r="AGQ86" s="28"/>
      <c r="AGR86" s="28"/>
      <c r="AGS86" s="28"/>
      <c r="AGT86" s="28"/>
      <c r="AGU86" s="28"/>
      <c r="AGV86" s="28"/>
      <c r="AGW86" s="28"/>
      <c r="AGX86" s="28"/>
      <c r="AGY86" s="28"/>
      <c r="AGZ86" s="28"/>
      <c r="AHA86" s="28"/>
      <c r="AHB86" s="28"/>
      <c r="AHC86" s="28"/>
      <c r="AHD86" s="28"/>
      <c r="AHE86" s="28"/>
      <c r="AHF86" s="28"/>
      <c r="AHG86" s="28"/>
      <c r="AHH86" s="28"/>
      <c r="AHI86" s="28"/>
      <c r="AHJ86" s="28"/>
      <c r="AHK86" s="28"/>
      <c r="AHL86" s="28"/>
      <c r="AHM86" s="28"/>
      <c r="AHN86" s="28"/>
      <c r="AHO86" s="28"/>
      <c r="AHP86" s="28"/>
      <c r="AHQ86" s="28"/>
      <c r="AHR86" s="28"/>
      <c r="AHS86" s="28"/>
      <c r="AHT86" s="28"/>
      <c r="AHU86" s="28"/>
      <c r="AHV86" s="28"/>
      <c r="AHW86" s="28"/>
      <c r="AHX86" s="28"/>
      <c r="AHY86" s="28"/>
      <c r="AHZ86" s="28"/>
      <c r="AIA86" s="28"/>
      <c r="AIB86" s="28"/>
      <c r="AIC86" s="28"/>
      <c r="AID86" s="28"/>
      <c r="AIE86" s="28"/>
      <c r="AIF86" s="28"/>
      <c r="AIG86" s="28"/>
      <c r="AIH86" s="28"/>
      <c r="AII86" s="28"/>
      <c r="AIJ86" s="28"/>
      <c r="AIK86" s="28"/>
      <c r="AIL86" s="28"/>
      <c r="AIM86" s="28"/>
      <c r="AIN86" s="28"/>
      <c r="AIO86" s="28"/>
      <c r="AIP86" s="28"/>
      <c r="AIQ86" s="28"/>
      <c r="AIR86" s="28"/>
      <c r="AIS86" s="28"/>
      <c r="AIT86" s="28"/>
      <c r="AIU86" s="28"/>
      <c r="AIV86" s="28"/>
      <c r="AIW86" s="28"/>
      <c r="AIX86" s="28"/>
      <c r="AIY86" s="28"/>
      <c r="AIZ86" s="28"/>
      <c r="AJA86" s="28"/>
      <c r="AJB86" s="28"/>
      <c r="AJC86" s="28"/>
      <c r="AJD86" s="28"/>
      <c r="AJE86" s="28"/>
      <c r="AJF86" s="28"/>
      <c r="AJG86" s="28"/>
      <c r="AJH86" s="28"/>
      <c r="AJI86" s="28"/>
      <c r="AJJ86" s="28"/>
      <c r="AJK86" s="28"/>
      <c r="AJL86" s="28"/>
      <c r="AJM86" s="28"/>
      <c r="AJN86" s="28"/>
      <c r="AJO86" s="28"/>
      <c r="AJP86" s="28"/>
      <c r="AJQ86" s="28"/>
      <c r="AJR86" s="28"/>
      <c r="AJS86" s="28"/>
      <c r="AJT86" s="28"/>
      <c r="AJU86" s="28"/>
      <c r="AJV86" s="28"/>
      <c r="AJW86" s="28"/>
      <c r="AJX86" s="28"/>
      <c r="AJY86" s="28"/>
      <c r="AJZ86" s="28"/>
      <c r="AKA86" s="28"/>
      <c r="AKB86" s="28"/>
      <c r="AKC86" s="28"/>
      <c r="AKD86" s="28"/>
      <c r="AKE86" s="28"/>
      <c r="AKF86" s="28"/>
      <c r="AKG86" s="28"/>
      <c r="AKH86" s="28"/>
      <c r="AKI86" s="28"/>
      <c r="AKJ86" s="28"/>
      <c r="AKK86" s="28"/>
      <c r="AKL86" s="28"/>
      <c r="AKM86" s="28"/>
      <c r="AKN86" s="28"/>
      <c r="AKO86" s="28"/>
      <c r="AKP86" s="28"/>
      <c r="AKQ86" s="28"/>
      <c r="AKR86" s="28"/>
      <c r="AKS86" s="28"/>
      <c r="AKT86" s="28"/>
      <c r="AKU86" s="28"/>
      <c r="AKV86" s="28"/>
      <c r="AKW86" s="28"/>
      <c r="AKX86" s="28"/>
      <c r="AKY86" s="28"/>
      <c r="AKZ86" s="28"/>
      <c r="ALA86" s="28"/>
      <c r="ALB86" s="28"/>
      <c r="ALC86" s="28"/>
      <c r="ALD86" s="28"/>
      <c r="ALE86" s="28"/>
      <c r="ALF86" s="28"/>
      <c r="ALG86" s="28"/>
      <c r="ALH86" s="28"/>
      <c r="ALI86" s="28"/>
      <c r="ALJ86" s="28"/>
      <c r="ALK86" s="28"/>
      <c r="ALL86" s="28"/>
      <c r="ALM86" s="28"/>
      <c r="ALN86" s="28"/>
      <c r="ALO86" s="28"/>
      <c r="ALP86" s="28"/>
      <c r="ALQ86" s="28"/>
      <c r="ALR86" s="28"/>
      <c r="ALS86" s="28"/>
      <c r="ALT86" s="28"/>
      <c r="ALU86" s="28"/>
      <c r="ALV86" s="28"/>
      <c r="ALW86" s="28"/>
      <c r="ALX86" s="28"/>
      <c r="ALY86" s="28"/>
      <c r="ALZ86" s="28"/>
      <c r="AMA86" s="28"/>
      <c r="AMB86" s="28"/>
      <c r="AMC86" s="28"/>
      <c r="AMD86" s="28"/>
      <c r="AME86" s="28"/>
      <c r="AMF86" s="28"/>
      <c r="AMG86" s="28"/>
      <c r="AMH86" s="28"/>
      <c r="AMI86" s="28"/>
      <c r="AMJ86" s="28"/>
      <c r="AMK86" s="28"/>
      <c r="AML86" s="28"/>
      <c r="AMM86" s="28"/>
      <c r="AMN86" s="28"/>
      <c r="AMO86" s="28"/>
      <c r="AMP86" s="28"/>
      <c r="AMQ86" s="28"/>
      <c r="AMR86" s="28"/>
      <c r="AMS86" s="28"/>
      <c r="AMT86" s="28"/>
      <c r="AMU86" s="28"/>
      <c r="AMV86" s="28"/>
      <c r="AMW86" s="28"/>
      <c r="AMX86" s="28"/>
      <c r="AMY86" s="28"/>
      <c r="AMZ86" s="28"/>
      <c r="ANA86" s="28"/>
      <c r="ANB86" s="28"/>
      <c r="ANC86" s="28"/>
      <c r="AND86" s="28"/>
      <c r="ANE86" s="28"/>
      <c r="ANF86" s="28"/>
      <c r="ANG86" s="28"/>
      <c r="ANH86" s="28"/>
      <c r="ANI86" s="28"/>
      <c r="ANJ86" s="28"/>
      <c r="ANK86" s="28"/>
      <c r="ANL86" s="28"/>
      <c r="ANM86" s="28"/>
      <c r="ANN86" s="28"/>
      <c r="ANO86" s="28"/>
      <c r="ANP86" s="28"/>
      <c r="ANQ86" s="28"/>
      <c r="ANR86" s="28"/>
      <c r="ANS86" s="28"/>
      <c r="ANT86" s="28"/>
      <c r="ANU86" s="28"/>
      <c r="ANV86" s="28"/>
      <c r="ANW86" s="28"/>
      <c r="ANX86" s="28"/>
      <c r="ANY86" s="28"/>
      <c r="ANZ86" s="28"/>
      <c r="AOA86" s="28"/>
      <c r="AOB86" s="28"/>
      <c r="AOC86" s="28"/>
      <c r="AOD86" s="28"/>
      <c r="AOE86" s="28"/>
      <c r="AOF86" s="28"/>
      <c r="AOG86" s="28"/>
      <c r="AOH86" s="28"/>
      <c r="AOI86" s="28"/>
      <c r="AOJ86" s="28"/>
      <c r="AOK86" s="28"/>
      <c r="AOL86" s="28"/>
      <c r="AOM86" s="28"/>
      <c r="AON86" s="28"/>
      <c r="AOO86" s="28"/>
      <c r="AOP86" s="28"/>
      <c r="AOQ86" s="28"/>
      <c r="AOR86" s="28"/>
      <c r="AOS86" s="28"/>
      <c r="AOT86" s="28"/>
      <c r="AOU86" s="28"/>
      <c r="AOV86" s="28"/>
      <c r="AOW86" s="28"/>
      <c r="AOX86" s="28"/>
      <c r="AOY86" s="28"/>
      <c r="AOZ86" s="28"/>
      <c r="APA86" s="28"/>
      <c r="APB86" s="28"/>
      <c r="APC86" s="28"/>
      <c r="APD86" s="28"/>
      <c r="APE86" s="28"/>
      <c r="APF86" s="28"/>
      <c r="APG86" s="28"/>
      <c r="APH86" s="28"/>
      <c r="API86" s="28"/>
      <c r="APJ86" s="28"/>
      <c r="APK86" s="28"/>
      <c r="APL86" s="28"/>
      <c r="APM86" s="28"/>
      <c r="APN86" s="28"/>
      <c r="APO86" s="28"/>
      <c r="APP86" s="28"/>
      <c r="APQ86" s="28"/>
      <c r="APR86" s="28"/>
      <c r="APS86" s="28"/>
      <c r="APT86" s="28"/>
      <c r="APU86" s="28"/>
      <c r="APV86" s="28"/>
      <c r="APW86" s="28"/>
      <c r="APX86" s="28"/>
      <c r="APY86" s="28"/>
      <c r="APZ86" s="28"/>
      <c r="AQA86" s="28"/>
      <c r="AQB86" s="28"/>
      <c r="AQC86" s="28"/>
      <c r="AQD86" s="28"/>
      <c r="AQE86" s="28"/>
      <c r="AQF86" s="28"/>
      <c r="AQG86" s="28"/>
      <c r="AQH86" s="28"/>
      <c r="AQI86" s="28"/>
      <c r="AQJ86" s="28"/>
      <c r="AQK86" s="28"/>
      <c r="AQL86" s="28"/>
      <c r="AQM86" s="28"/>
      <c r="AQN86" s="28"/>
      <c r="AQO86" s="28"/>
      <c r="AQP86" s="28"/>
      <c r="AQQ86" s="28"/>
      <c r="AQR86" s="28"/>
      <c r="AQS86" s="28"/>
      <c r="AQT86" s="28"/>
      <c r="AQU86" s="28"/>
      <c r="AQV86" s="28"/>
      <c r="AQW86" s="28"/>
      <c r="AQX86" s="28"/>
      <c r="AQY86" s="28"/>
      <c r="AQZ86" s="28"/>
      <c r="ARA86" s="28"/>
      <c r="ARB86" s="28"/>
      <c r="ARC86" s="28"/>
      <c r="ARD86" s="28"/>
      <c r="ARE86" s="28"/>
      <c r="ARF86" s="28"/>
      <c r="ARG86" s="28"/>
      <c r="ARH86" s="28"/>
      <c r="ARI86" s="28"/>
      <c r="ARJ86" s="28"/>
      <c r="ARK86" s="28"/>
      <c r="ARL86" s="28"/>
      <c r="ARM86" s="28"/>
      <c r="ARN86" s="28"/>
      <c r="ARO86" s="28"/>
      <c r="ARP86" s="28"/>
      <c r="ARQ86" s="28"/>
      <c r="ARR86" s="28"/>
      <c r="ARS86" s="28"/>
      <c r="ART86" s="28"/>
      <c r="ARU86" s="28"/>
      <c r="ARV86" s="28"/>
      <c r="ARW86" s="28"/>
      <c r="ARX86" s="28"/>
      <c r="ARY86" s="28"/>
      <c r="ARZ86" s="28"/>
      <c r="ASA86" s="28"/>
      <c r="ASB86" s="28"/>
      <c r="ASC86" s="28"/>
      <c r="ASD86" s="28"/>
      <c r="ASE86" s="28"/>
      <c r="ASF86" s="28"/>
      <c r="ASG86" s="28"/>
      <c r="ASH86" s="28"/>
      <c r="ASI86" s="28"/>
      <c r="ASJ86" s="28"/>
      <c r="ASK86" s="28"/>
      <c r="ASL86" s="28"/>
      <c r="ASM86" s="28"/>
      <c r="ASN86" s="28"/>
      <c r="ASO86" s="28"/>
      <c r="ASP86" s="28"/>
      <c r="ASQ86" s="28"/>
      <c r="ASR86" s="28"/>
      <c r="ASS86" s="28"/>
      <c r="AST86" s="28"/>
      <c r="ASU86" s="28"/>
      <c r="ASV86" s="28"/>
      <c r="ASW86" s="28"/>
      <c r="ASX86" s="28"/>
      <c r="ASY86" s="28"/>
      <c r="ASZ86" s="28"/>
      <c r="ATA86" s="28"/>
      <c r="ATB86" s="28"/>
      <c r="ATC86" s="28"/>
      <c r="ATD86" s="28"/>
      <c r="ATE86" s="28"/>
      <c r="ATF86" s="28"/>
      <c r="ATG86" s="28"/>
      <c r="ATH86" s="28"/>
      <c r="ATI86" s="28"/>
      <c r="ATJ86" s="28"/>
      <c r="ATK86" s="28"/>
      <c r="ATL86" s="28"/>
      <c r="ATM86" s="28"/>
      <c r="ATN86" s="28"/>
      <c r="ATO86" s="28"/>
      <c r="ATP86" s="28"/>
      <c r="ATQ86" s="28"/>
      <c r="ATR86" s="28"/>
      <c r="ATS86" s="28"/>
      <c r="ATT86" s="28"/>
      <c r="ATU86" s="28"/>
      <c r="ATV86" s="28"/>
      <c r="ATW86" s="28"/>
      <c r="ATX86" s="28"/>
      <c r="ATY86" s="28"/>
      <c r="ATZ86" s="28"/>
      <c r="AUA86" s="28"/>
      <c r="AUB86" s="28"/>
      <c r="AUC86" s="28"/>
      <c r="AUD86" s="28"/>
      <c r="AUE86" s="28"/>
      <c r="AUF86" s="28"/>
      <c r="AUG86" s="28"/>
      <c r="AUH86" s="28"/>
      <c r="AUI86" s="28"/>
      <c r="AUJ86" s="28"/>
      <c r="AUK86" s="28"/>
      <c r="AUL86" s="28"/>
      <c r="AUM86" s="28"/>
      <c r="AUN86" s="28"/>
      <c r="AUO86" s="28"/>
      <c r="AUP86" s="28"/>
      <c r="AUQ86" s="28"/>
      <c r="AUR86" s="28"/>
      <c r="AUS86" s="28"/>
      <c r="AUT86" s="28"/>
      <c r="AUU86" s="28"/>
      <c r="AUV86" s="28"/>
      <c r="AUW86" s="28"/>
      <c r="AUX86" s="28"/>
      <c r="AUY86" s="28"/>
      <c r="AUZ86" s="28"/>
      <c r="AVA86" s="28"/>
      <c r="AVB86" s="28"/>
      <c r="AVC86" s="28"/>
      <c r="AVD86" s="28"/>
      <c r="AVE86" s="28"/>
      <c r="AVF86" s="28"/>
      <c r="AVG86" s="28"/>
      <c r="AVH86" s="28"/>
      <c r="AVI86" s="28"/>
      <c r="AVJ86" s="28"/>
      <c r="AVK86" s="28"/>
      <c r="AVL86" s="28"/>
      <c r="AVM86" s="28"/>
      <c r="AVN86" s="28"/>
      <c r="AVO86" s="28"/>
      <c r="AVP86" s="28"/>
      <c r="AVQ86" s="28"/>
      <c r="AVR86" s="28"/>
      <c r="AVS86" s="28"/>
      <c r="AVT86" s="28"/>
      <c r="AVU86" s="28"/>
      <c r="AVV86" s="28"/>
      <c r="AVW86" s="28"/>
      <c r="AVX86" s="28"/>
      <c r="AVY86" s="28"/>
      <c r="AVZ86" s="28"/>
      <c r="AWA86" s="28"/>
      <c r="AWB86" s="28"/>
      <c r="AWC86" s="28"/>
      <c r="AWD86" s="28"/>
      <c r="AWE86" s="28"/>
      <c r="AWF86" s="28"/>
      <c r="AWG86" s="28"/>
      <c r="AWH86" s="28"/>
      <c r="AWI86" s="28"/>
      <c r="AWJ86" s="28"/>
      <c r="AWK86" s="28"/>
      <c r="AWL86" s="28"/>
      <c r="AWM86" s="28"/>
      <c r="AWN86" s="28"/>
      <c r="AWO86" s="28"/>
      <c r="AWP86" s="28"/>
      <c r="AWQ86" s="28"/>
      <c r="AWR86" s="28"/>
      <c r="AWS86" s="28"/>
      <c r="AWT86" s="28"/>
      <c r="AWU86" s="28"/>
      <c r="AWV86" s="28"/>
      <c r="AWW86" s="28"/>
      <c r="AWX86" s="28"/>
      <c r="AWY86" s="28"/>
      <c r="AWZ86" s="28"/>
      <c r="AXA86" s="28"/>
      <c r="AXB86" s="28"/>
      <c r="AXC86" s="28"/>
      <c r="AXD86" s="28"/>
      <c r="AXE86" s="28"/>
      <c r="AXF86" s="28"/>
      <c r="AXG86" s="28"/>
      <c r="AXH86" s="28"/>
      <c r="AXI86" s="28"/>
      <c r="AXJ86" s="28"/>
      <c r="AXK86" s="28"/>
      <c r="AXL86" s="28"/>
      <c r="AXM86" s="28"/>
      <c r="AXN86" s="28"/>
      <c r="AXO86" s="28"/>
      <c r="AXP86" s="28"/>
      <c r="AXQ86" s="28"/>
      <c r="AXR86" s="28"/>
      <c r="AXS86" s="28"/>
      <c r="AXT86" s="28"/>
      <c r="AXU86" s="28"/>
      <c r="AXV86" s="28"/>
      <c r="AXW86" s="28"/>
      <c r="AXX86" s="28"/>
      <c r="AXY86" s="28"/>
      <c r="AXZ86" s="28"/>
      <c r="AYA86" s="28"/>
      <c r="AYB86" s="28"/>
      <c r="AYC86" s="28"/>
      <c r="AYD86" s="28"/>
      <c r="AYE86" s="28"/>
      <c r="AYF86" s="28"/>
      <c r="AYG86" s="28"/>
      <c r="AYH86" s="28"/>
      <c r="AYI86" s="28"/>
      <c r="AYJ86" s="28"/>
      <c r="AYK86" s="28"/>
      <c r="AYL86" s="28"/>
      <c r="AYM86" s="28"/>
      <c r="AYN86" s="28"/>
      <c r="AYO86" s="28"/>
      <c r="AYP86" s="28"/>
      <c r="AYQ86" s="28"/>
      <c r="AYR86" s="28"/>
      <c r="AYS86" s="28"/>
      <c r="AYT86" s="28"/>
      <c r="AYU86" s="28"/>
      <c r="AYV86" s="28"/>
      <c r="AYW86" s="28"/>
      <c r="AYX86" s="28"/>
      <c r="AYY86" s="28"/>
      <c r="AYZ86" s="28"/>
      <c r="AZA86" s="28"/>
      <c r="AZB86" s="28"/>
      <c r="AZC86" s="28"/>
      <c r="AZD86" s="28"/>
      <c r="AZE86" s="28"/>
      <c r="AZF86" s="28"/>
      <c r="AZG86" s="28"/>
      <c r="AZH86" s="28"/>
      <c r="AZI86" s="28"/>
      <c r="AZJ86" s="28"/>
      <c r="AZK86" s="28"/>
      <c r="AZL86" s="28"/>
      <c r="AZM86" s="28"/>
      <c r="AZN86" s="28"/>
      <c r="AZO86" s="28"/>
      <c r="AZP86" s="28"/>
      <c r="AZQ86" s="28"/>
      <c r="AZR86" s="28"/>
      <c r="AZS86" s="28"/>
      <c r="AZT86" s="28"/>
      <c r="AZU86" s="28"/>
      <c r="AZV86" s="28"/>
      <c r="AZW86" s="28"/>
      <c r="AZX86" s="28"/>
      <c r="AZY86" s="28"/>
      <c r="AZZ86" s="28"/>
      <c r="BAA86" s="28"/>
      <c r="BAB86" s="28"/>
      <c r="BAC86" s="28"/>
      <c r="BAD86" s="28"/>
      <c r="BAE86" s="28"/>
      <c r="BAF86" s="28"/>
      <c r="BAG86" s="28"/>
      <c r="BAH86" s="28"/>
      <c r="BAI86" s="28"/>
      <c r="BAJ86" s="28"/>
      <c r="BAK86" s="28"/>
      <c r="BAL86" s="28"/>
      <c r="BAM86" s="28"/>
      <c r="BAN86" s="28"/>
      <c r="BAO86" s="28"/>
      <c r="BAP86" s="28"/>
      <c r="BAQ86" s="28"/>
      <c r="BAR86" s="28"/>
      <c r="BAS86" s="28"/>
      <c r="BAT86" s="28"/>
      <c r="BAU86" s="28"/>
      <c r="BAV86" s="28"/>
      <c r="BAW86" s="28"/>
      <c r="BAX86" s="28"/>
      <c r="BAY86" s="28"/>
      <c r="BAZ86" s="28"/>
      <c r="BBA86" s="28"/>
      <c r="BBB86" s="28"/>
      <c r="BBC86" s="28"/>
      <c r="BBD86" s="28"/>
      <c r="BBE86" s="28"/>
      <c r="BBF86" s="28"/>
      <c r="BBG86" s="28"/>
      <c r="BBH86" s="28"/>
      <c r="BBI86" s="28"/>
      <c r="BBJ86" s="28"/>
      <c r="BBK86" s="28"/>
      <c r="BBL86" s="28"/>
      <c r="BBM86" s="28"/>
      <c r="BBN86" s="28"/>
      <c r="BBO86" s="28"/>
      <c r="BBP86" s="28"/>
      <c r="BBQ86" s="28"/>
      <c r="BBR86" s="28"/>
      <c r="BBS86" s="28"/>
      <c r="BBT86" s="28"/>
      <c r="BBU86" s="28"/>
      <c r="BBV86" s="28"/>
      <c r="BBW86" s="28"/>
      <c r="BBX86" s="28"/>
      <c r="BBY86" s="28"/>
      <c r="BBZ86" s="28"/>
      <c r="BCA86" s="28"/>
      <c r="BCB86" s="28"/>
      <c r="BCC86" s="28"/>
      <c r="BCD86" s="28"/>
      <c r="BCE86" s="28"/>
      <c r="BCF86" s="28"/>
      <c r="BCG86" s="28"/>
      <c r="BCH86" s="28"/>
      <c r="BCI86" s="28"/>
      <c r="BCJ86" s="28"/>
      <c r="BCK86" s="28"/>
      <c r="BCL86" s="28"/>
      <c r="BCM86" s="28"/>
      <c r="BCN86" s="28"/>
      <c r="BCO86" s="28"/>
      <c r="BCP86" s="28"/>
      <c r="BCQ86" s="28"/>
      <c r="BCR86" s="28"/>
      <c r="BCS86" s="28"/>
      <c r="BCT86" s="28"/>
      <c r="BCU86" s="28"/>
      <c r="BCV86" s="28"/>
      <c r="BCW86" s="28"/>
      <c r="BCX86" s="28"/>
      <c r="BCY86" s="28"/>
      <c r="BCZ86" s="28"/>
      <c r="BDA86" s="28"/>
      <c r="BDB86" s="28"/>
      <c r="BDC86" s="28"/>
      <c r="BDD86" s="28"/>
      <c r="BDE86" s="28"/>
      <c r="BDF86" s="28"/>
      <c r="BDG86" s="28"/>
      <c r="BDH86" s="28"/>
      <c r="BDI86" s="28"/>
      <c r="BDJ86" s="28"/>
      <c r="BDK86" s="28"/>
      <c r="BDL86" s="28"/>
      <c r="BDM86" s="28"/>
      <c r="BDN86" s="28"/>
      <c r="BDO86" s="28"/>
      <c r="BDP86" s="28"/>
      <c r="BDQ86" s="28"/>
      <c r="BDR86" s="28"/>
      <c r="BDS86" s="28"/>
      <c r="BDT86" s="28"/>
      <c r="BDU86" s="28"/>
      <c r="BDV86" s="28"/>
      <c r="BDW86" s="28"/>
      <c r="BDX86" s="28"/>
      <c r="BDY86" s="28"/>
      <c r="BDZ86" s="28"/>
      <c r="BEA86" s="28"/>
      <c r="BEB86" s="28"/>
      <c r="BEC86" s="28"/>
      <c r="BED86" s="28"/>
      <c r="BEE86" s="28"/>
      <c r="BEF86" s="28"/>
      <c r="BEG86" s="28"/>
      <c r="BEH86" s="28"/>
      <c r="BEI86" s="28"/>
      <c r="BEJ86" s="28"/>
      <c r="BEK86" s="28"/>
      <c r="BEL86" s="28"/>
      <c r="BEM86" s="28"/>
      <c r="BEN86" s="28"/>
      <c r="BEO86" s="28"/>
      <c r="BEP86" s="28"/>
      <c r="BEQ86" s="28"/>
      <c r="BER86" s="28"/>
      <c r="BES86" s="28"/>
      <c r="BET86" s="28"/>
      <c r="BEU86" s="28"/>
      <c r="BEV86" s="28"/>
      <c r="BEW86" s="28"/>
      <c r="BEX86" s="28"/>
      <c r="BEY86" s="28"/>
      <c r="BEZ86" s="28"/>
      <c r="BFA86" s="28"/>
      <c r="BFB86" s="28"/>
      <c r="BFC86" s="28"/>
      <c r="BFD86" s="28"/>
      <c r="BFE86" s="28"/>
      <c r="BFF86" s="28"/>
      <c r="BFG86" s="28"/>
      <c r="BFH86" s="28"/>
      <c r="BFI86" s="28"/>
      <c r="BFJ86" s="28"/>
      <c r="BFK86" s="28"/>
      <c r="BFL86" s="28"/>
      <c r="BFM86" s="28"/>
      <c r="BFN86" s="28"/>
      <c r="BFO86" s="28"/>
      <c r="BFP86" s="28"/>
      <c r="BFQ86" s="28"/>
      <c r="BFR86" s="28"/>
      <c r="BFS86" s="28"/>
      <c r="BFT86" s="28"/>
      <c r="BFU86" s="28"/>
      <c r="BFV86" s="28"/>
      <c r="BFW86" s="28"/>
      <c r="BFX86" s="28"/>
      <c r="BFY86" s="28"/>
      <c r="BFZ86" s="28"/>
      <c r="BGA86" s="28"/>
      <c r="BGB86" s="28"/>
      <c r="BGC86" s="28"/>
      <c r="BGD86" s="28"/>
      <c r="BGE86" s="28"/>
      <c r="BGF86" s="28"/>
      <c r="BGG86" s="28"/>
      <c r="BGH86" s="28"/>
      <c r="BGI86" s="28"/>
      <c r="BGJ86" s="28"/>
      <c r="BGK86" s="28"/>
      <c r="BGL86" s="28"/>
      <c r="BGM86" s="28"/>
      <c r="BGN86" s="28"/>
      <c r="BGO86" s="28"/>
      <c r="BGP86" s="28"/>
      <c r="BGQ86" s="28"/>
      <c r="BGR86" s="28"/>
      <c r="BGS86" s="28"/>
      <c r="BGT86" s="28"/>
      <c r="BGU86" s="28"/>
      <c r="BGV86" s="28"/>
      <c r="BGW86" s="28"/>
      <c r="BGX86" s="28"/>
      <c r="BGY86" s="28"/>
      <c r="BGZ86" s="28"/>
      <c r="BHA86" s="28"/>
      <c r="BHB86" s="28"/>
      <c r="BHC86" s="28"/>
      <c r="BHD86" s="28"/>
      <c r="BHE86" s="28"/>
      <c r="BHF86" s="28"/>
      <c r="BHG86" s="28"/>
      <c r="BHH86" s="28"/>
      <c r="BHI86" s="28"/>
      <c r="BHJ86" s="28"/>
      <c r="BHK86" s="28"/>
      <c r="BHL86" s="28"/>
      <c r="BHM86" s="28"/>
      <c r="BHN86" s="28"/>
      <c r="BHO86" s="28"/>
      <c r="BHP86" s="28"/>
      <c r="BHQ86" s="28"/>
      <c r="BHR86" s="28"/>
      <c r="BHS86" s="28"/>
      <c r="BHT86" s="28"/>
      <c r="BHU86" s="28"/>
      <c r="BHV86" s="28"/>
      <c r="BHW86" s="28"/>
      <c r="BHX86" s="28"/>
      <c r="BHY86" s="28"/>
      <c r="BHZ86" s="28"/>
      <c r="BIA86" s="28"/>
      <c r="BIB86" s="28"/>
      <c r="BIC86" s="28"/>
      <c r="BID86" s="28"/>
      <c r="BIE86" s="28"/>
      <c r="BIF86" s="28"/>
      <c r="BIG86" s="28"/>
      <c r="BIH86" s="28"/>
      <c r="BII86" s="28"/>
      <c r="BIJ86" s="28"/>
      <c r="BIK86" s="28"/>
      <c r="BIL86" s="28"/>
      <c r="BIM86" s="28"/>
      <c r="BIN86" s="28"/>
      <c r="BIO86" s="28"/>
      <c r="BIP86" s="28"/>
      <c r="BIQ86" s="28"/>
      <c r="BIR86" s="28"/>
      <c r="BIS86" s="28"/>
      <c r="BIT86" s="28"/>
      <c r="BIU86" s="28"/>
      <c r="BIV86" s="28"/>
      <c r="BIW86" s="28"/>
      <c r="BIX86" s="28"/>
      <c r="BIY86" s="28"/>
      <c r="BIZ86" s="28"/>
      <c r="BJA86" s="28"/>
      <c r="BJB86" s="28"/>
      <c r="BJC86" s="28"/>
      <c r="BJD86" s="28"/>
      <c r="BJE86" s="28"/>
      <c r="BJF86" s="28"/>
      <c r="BJG86" s="28"/>
      <c r="BJH86" s="28"/>
      <c r="BJI86" s="28"/>
      <c r="BJJ86" s="28"/>
      <c r="BJK86" s="28"/>
      <c r="BJL86" s="28"/>
      <c r="BJM86" s="28"/>
      <c r="BJN86" s="28"/>
      <c r="BJO86" s="28"/>
      <c r="BJP86" s="28"/>
      <c r="BJQ86" s="28"/>
      <c r="BJR86" s="28"/>
      <c r="BJS86" s="28"/>
      <c r="BJT86" s="28"/>
      <c r="BJU86" s="28"/>
      <c r="BJV86" s="28"/>
      <c r="BJW86" s="28"/>
      <c r="BJX86" s="28"/>
      <c r="BJY86" s="28"/>
      <c r="BJZ86" s="28"/>
      <c r="BKA86" s="28"/>
      <c r="BKB86" s="28"/>
      <c r="BKC86" s="28"/>
      <c r="BKD86" s="28"/>
      <c r="BKE86" s="28"/>
      <c r="BKF86" s="28"/>
      <c r="BKG86" s="28"/>
      <c r="BKH86" s="28"/>
      <c r="BKI86" s="28"/>
      <c r="BKJ86" s="28"/>
      <c r="BKK86" s="28"/>
      <c r="BKL86" s="28"/>
      <c r="BKM86" s="28"/>
      <c r="BKN86" s="28"/>
      <c r="BKO86" s="28"/>
      <c r="BKP86" s="28"/>
      <c r="BKQ86" s="28"/>
      <c r="BKR86" s="28"/>
      <c r="BKS86" s="28"/>
      <c r="BKT86" s="28"/>
      <c r="BKU86" s="28"/>
      <c r="BKV86" s="28"/>
      <c r="BKW86" s="28"/>
      <c r="BKX86" s="28"/>
      <c r="BKY86" s="28"/>
      <c r="BKZ86" s="28"/>
      <c r="BLA86" s="28"/>
      <c r="BLB86" s="28"/>
      <c r="BLC86" s="28"/>
      <c r="BLD86" s="28"/>
      <c r="BLE86" s="28"/>
      <c r="BLF86" s="28"/>
      <c r="BLG86" s="28"/>
      <c r="BLH86" s="28"/>
      <c r="BLI86" s="28"/>
      <c r="BLJ86" s="28"/>
      <c r="BLK86" s="28"/>
      <c r="BLL86" s="28"/>
      <c r="BLM86" s="28"/>
      <c r="BLN86" s="28"/>
      <c r="BLO86" s="28"/>
      <c r="BLP86" s="28"/>
      <c r="BLQ86" s="28"/>
      <c r="BLR86" s="28"/>
      <c r="BLS86" s="28"/>
      <c r="BLT86" s="28"/>
      <c r="BLU86" s="28"/>
      <c r="BLV86" s="28"/>
      <c r="BLW86" s="28"/>
      <c r="BLX86" s="28"/>
      <c r="BLY86" s="28"/>
      <c r="BLZ86" s="28"/>
      <c r="BMA86" s="28"/>
      <c r="BMB86" s="28"/>
      <c r="BMC86" s="28"/>
      <c r="BMD86" s="28"/>
      <c r="BME86" s="28"/>
      <c r="BMF86" s="28"/>
      <c r="BMG86" s="28"/>
      <c r="BMH86" s="28"/>
      <c r="BMI86" s="28"/>
      <c r="BMJ86" s="28"/>
      <c r="BMK86" s="28"/>
      <c r="BML86" s="28"/>
      <c r="BMM86" s="28"/>
      <c r="BMN86" s="28"/>
      <c r="BMO86" s="28"/>
      <c r="BMP86" s="28"/>
      <c r="BMQ86" s="28"/>
      <c r="BMR86" s="28"/>
      <c r="BMS86" s="28"/>
      <c r="BMT86" s="28"/>
      <c r="BMU86" s="28"/>
      <c r="BMV86" s="28"/>
      <c r="BMW86" s="28"/>
      <c r="BMX86" s="28"/>
      <c r="BMY86" s="28"/>
      <c r="BMZ86" s="28"/>
      <c r="BNA86" s="28"/>
      <c r="BNB86" s="28"/>
      <c r="BNC86" s="28"/>
      <c r="BND86" s="28"/>
      <c r="BNE86" s="28"/>
      <c r="BNF86" s="28"/>
      <c r="BNG86" s="28"/>
      <c r="BNH86" s="28"/>
      <c r="BNI86" s="28"/>
      <c r="BNJ86" s="28"/>
      <c r="BNK86" s="28"/>
      <c r="BNL86" s="28"/>
      <c r="BNM86" s="28"/>
      <c r="BNN86" s="28"/>
      <c r="BNO86" s="28"/>
      <c r="BNP86" s="28"/>
      <c r="BNQ86" s="28"/>
      <c r="BNR86" s="28"/>
      <c r="BNS86" s="28"/>
      <c r="BNT86" s="28"/>
      <c r="BNU86" s="28"/>
      <c r="BNV86" s="28"/>
      <c r="BNW86" s="28"/>
      <c r="BNX86" s="28"/>
      <c r="BNY86" s="28"/>
      <c r="BNZ86" s="28"/>
      <c r="BOA86" s="28"/>
      <c r="BOB86" s="28"/>
      <c r="BOC86" s="28"/>
      <c r="BOD86" s="28"/>
      <c r="BOE86" s="28"/>
      <c r="BOF86" s="28"/>
      <c r="BOG86" s="28"/>
      <c r="BOH86" s="28"/>
      <c r="BOI86" s="28"/>
      <c r="BOJ86" s="28"/>
      <c r="BOK86" s="28"/>
      <c r="BOL86" s="28"/>
      <c r="BOM86" s="28"/>
      <c r="BON86" s="28"/>
      <c r="BOO86" s="28"/>
      <c r="BOP86" s="28"/>
      <c r="BOQ86" s="28"/>
      <c r="BOR86" s="28"/>
      <c r="BOS86" s="28"/>
      <c r="BOT86" s="28"/>
      <c r="BOU86" s="28"/>
      <c r="BOV86" s="28"/>
      <c r="BOW86" s="28"/>
      <c r="BOX86" s="28"/>
      <c r="BOY86" s="28"/>
      <c r="BOZ86" s="28"/>
      <c r="BPA86" s="28"/>
      <c r="BPB86" s="28"/>
      <c r="BPC86" s="28"/>
      <c r="BPD86" s="28"/>
      <c r="BPE86" s="28"/>
      <c r="BPF86" s="28"/>
      <c r="BPG86" s="28"/>
      <c r="BPH86" s="28"/>
      <c r="BPI86" s="28"/>
      <c r="BPJ86" s="28"/>
      <c r="BPK86" s="28"/>
      <c r="BPL86" s="28"/>
      <c r="BPM86" s="28"/>
      <c r="BPN86" s="28"/>
      <c r="BPO86" s="28"/>
      <c r="BPP86" s="28"/>
      <c r="BPQ86" s="28"/>
      <c r="BPR86" s="28"/>
      <c r="BPS86" s="28"/>
      <c r="BPT86" s="28"/>
      <c r="BPU86" s="28"/>
      <c r="BPV86" s="28"/>
      <c r="BPW86" s="28"/>
      <c r="BPX86" s="28"/>
      <c r="BPY86" s="28"/>
      <c r="BPZ86" s="28"/>
      <c r="BQA86" s="28"/>
      <c r="BQB86" s="28"/>
      <c r="BQC86" s="28"/>
      <c r="BQD86" s="28"/>
      <c r="BQE86" s="28"/>
      <c r="BQF86" s="28"/>
      <c r="BQG86" s="28"/>
      <c r="BQH86" s="28"/>
      <c r="BQI86" s="28"/>
      <c r="BQJ86" s="28"/>
      <c r="BQK86" s="28"/>
      <c r="BQL86" s="28"/>
      <c r="BQM86" s="28"/>
      <c r="BQN86" s="28"/>
      <c r="BQO86" s="28"/>
      <c r="BQP86" s="28"/>
      <c r="BQQ86" s="28"/>
      <c r="BQR86" s="28"/>
      <c r="BQS86" s="28"/>
      <c r="BQT86" s="28"/>
      <c r="BQU86" s="28"/>
      <c r="BQV86" s="28"/>
      <c r="BQW86" s="28"/>
      <c r="BQX86" s="28"/>
      <c r="BQY86" s="28"/>
      <c r="BQZ86" s="28"/>
      <c r="BRA86" s="28"/>
      <c r="BRB86" s="28"/>
      <c r="BRC86" s="28"/>
      <c r="BRD86" s="28"/>
      <c r="BRE86" s="28"/>
      <c r="BRF86" s="28"/>
      <c r="BRG86" s="28"/>
      <c r="BRH86" s="28"/>
      <c r="BRI86" s="28"/>
      <c r="BRJ86" s="28"/>
      <c r="BRK86" s="28"/>
      <c r="BRL86" s="28"/>
      <c r="BRM86" s="28"/>
      <c r="BRN86" s="28"/>
      <c r="BRO86" s="28"/>
      <c r="BRP86" s="28"/>
      <c r="BRQ86" s="28"/>
      <c r="BRR86" s="28"/>
      <c r="BRS86" s="28"/>
      <c r="BRT86" s="28"/>
      <c r="BRU86" s="28"/>
      <c r="BRV86" s="28"/>
      <c r="BRW86" s="28"/>
      <c r="BRX86" s="28"/>
      <c r="BRY86" s="28"/>
      <c r="BRZ86" s="28"/>
      <c r="BSA86" s="28"/>
      <c r="BSB86" s="28"/>
      <c r="BSC86" s="28"/>
      <c r="BSD86" s="28"/>
      <c r="BSE86" s="28"/>
      <c r="BSF86" s="28"/>
      <c r="BSG86" s="28"/>
      <c r="BSH86" s="28"/>
      <c r="BSI86" s="28"/>
      <c r="BSJ86" s="28"/>
      <c r="BSK86" s="28"/>
      <c r="BSL86" s="28"/>
      <c r="BSM86" s="28"/>
      <c r="BSN86" s="28"/>
      <c r="BSO86" s="28"/>
      <c r="BSP86" s="28"/>
      <c r="BSQ86" s="28"/>
      <c r="BSR86" s="28"/>
      <c r="BSS86" s="28"/>
      <c r="BST86" s="28"/>
      <c r="BSU86" s="28"/>
      <c r="BSV86" s="28"/>
      <c r="BSW86" s="28"/>
      <c r="BSX86" s="28"/>
      <c r="BSY86" s="28"/>
      <c r="BSZ86" s="28"/>
      <c r="BTA86" s="28"/>
      <c r="BTB86" s="28"/>
      <c r="BTC86" s="28"/>
      <c r="BTD86" s="28"/>
      <c r="BTE86" s="28"/>
      <c r="BTF86" s="28"/>
      <c r="BTG86" s="28"/>
      <c r="BTH86" s="28"/>
      <c r="BTI86" s="28"/>
      <c r="BTJ86" s="28"/>
      <c r="BTK86" s="28"/>
      <c r="BTL86" s="28"/>
      <c r="BTM86" s="28"/>
      <c r="BTN86" s="28"/>
      <c r="BTO86" s="28"/>
      <c r="BTP86" s="28"/>
      <c r="BTQ86" s="28"/>
      <c r="BTR86" s="28"/>
      <c r="BTS86" s="28"/>
      <c r="BTT86" s="28"/>
      <c r="BTU86" s="28"/>
      <c r="BTV86" s="28"/>
      <c r="BTW86" s="28"/>
      <c r="BTX86" s="28"/>
      <c r="BTY86" s="28"/>
      <c r="BTZ86" s="28"/>
      <c r="BUA86" s="28"/>
      <c r="BUB86" s="28"/>
      <c r="BUC86" s="28"/>
      <c r="BUD86" s="28"/>
      <c r="BUE86" s="28"/>
      <c r="BUF86" s="28"/>
      <c r="BUG86" s="28"/>
      <c r="BUH86" s="28"/>
      <c r="BUI86" s="28"/>
      <c r="BUJ86" s="28"/>
      <c r="BUK86" s="28"/>
      <c r="BUL86" s="28"/>
      <c r="BUM86" s="28"/>
      <c r="BUN86" s="28"/>
      <c r="BUO86" s="28"/>
      <c r="BUP86" s="28"/>
      <c r="BUQ86" s="28"/>
      <c r="BUR86" s="28"/>
      <c r="BUS86" s="28"/>
      <c r="BUT86" s="28"/>
      <c r="BUU86" s="28"/>
      <c r="BUV86" s="28"/>
      <c r="BUW86" s="28"/>
      <c r="BUX86" s="28"/>
      <c r="BUY86" s="28"/>
      <c r="BUZ86" s="28"/>
      <c r="BVA86" s="28"/>
      <c r="BVB86" s="28"/>
      <c r="BVC86" s="28"/>
      <c r="BVD86" s="28"/>
      <c r="BVE86" s="28"/>
      <c r="BVF86" s="28"/>
      <c r="BVG86" s="28"/>
      <c r="BVH86" s="28"/>
      <c r="BVI86" s="28"/>
      <c r="BVJ86" s="28"/>
      <c r="BVK86" s="28"/>
      <c r="BVL86" s="28"/>
      <c r="BVM86" s="28"/>
      <c r="BVN86" s="28"/>
      <c r="BVO86" s="28"/>
      <c r="BVP86" s="28"/>
      <c r="BVQ86" s="28"/>
      <c r="BVR86" s="28"/>
      <c r="BVS86" s="28"/>
      <c r="BVT86" s="28"/>
      <c r="BVU86" s="28"/>
      <c r="BVV86" s="28"/>
      <c r="BVW86" s="28"/>
      <c r="BVX86" s="28"/>
      <c r="BVY86" s="28"/>
      <c r="BVZ86" s="28"/>
      <c r="BWA86" s="28"/>
      <c r="BWB86" s="28"/>
      <c r="BWC86" s="28"/>
      <c r="BWD86" s="28"/>
      <c r="BWE86" s="28"/>
      <c r="BWF86" s="28"/>
      <c r="BWG86" s="28"/>
      <c r="BWH86" s="28"/>
      <c r="BWI86" s="28"/>
      <c r="BWJ86" s="28"/>
      <c r="BWK86" s="28"/>
      <c r="BWL86" s="28"/>
      <c r="BWM86" s="28"/>
      <c r="BWN86" s="28"/>
      <c r="BWO86" s="28"/>
      <c r="BWP86" s="28"/>
      <c r="BWQ86" s="28"/>
      <c r="BWR86" s="28"/>
      <c r="BWS86" s="28"/>
      <c r="BWT86" s="28"/>
      <c r="BWU86" s="28"/>
      <c r="BWV86" s="28"/>
      <c r="BWW86" s="28"/>
      <c r="BWX86" s="28"/>
      <c r="BWY86" s="28"/>
      <c r="BWZ86" s="28"/>
      <c r="BXA86" s="28"/>
      <c r="BXB86" s="28"/>
      <c r="BXC86" s="28"/>
      <c r="BXD86" s="28"/>
      <c r="BXE86" s="28"/>
      <c r="BXF86" s="28"/>
      <c r="BXG86" s="28"/>
      <c r="BXH86" s="28"/>
      <c r="BXI86" s="28"/>
      <c r="BXJ86" s="28"/>
      <c r="BXK86" s="28"/>
      <c r="BXL86" s="28"/>
      <c r="BXM86" s="28"/>
      <c r="BXN86" s="28"/>
      <c r="BXO86" s="28"/>
      <c r="BXP86" s="28"/>
      <c r="BXQ86" s="28"/>
      <c r="BXR86" s="28"/>
      <c r="BXS86" s="28"/>
      <c r="BXT86" s="28"/>
      <c r="BXU86" s="28"/>
      <c r="BXV86" s="28"/>
      <c r="BXW86" s="28"/>
      <c r="BXX86" s="28"/>
      <c r="BXY86" s="28"/>
      <c r="BXZ86" s="28"/>
      <c r="BYA86" s="28"/>
      <c r="BYB86" s="28"/>
      <c r="BYC86" s="28"/>
      <c r="BYD86" s="28"/>
      <c r="BYE86" s="28"/>
      <c r="BYF86" s="28"/>
      <c r="BYG86" s="28"/>
      <c r="BYH86" s="28"/>
      <c r="BYI86" s="28"/>
      <c r="BYJ86" s="28"/>
      <c r="BYK86" s="28"/>
      <c r="BYL86" s="28"/>
      <c r="BYM86" s="28"/>
      <c r="BYN86" s="28"/>
      <c r="BYO86" s="28"/>
      <c r="BYP86" s="28"/>
      <c r="BYQ86" s="28"/>
      <c r="BYR86" s="28"/>
      <c r="BYS86" s="28"/>
      <c r="BYT86" s="28"/>
      <c r="BYU86" s="28"/>
      <c r="BYV86" s="28"/>
      <c r="BYW86" s="28"/>
      <c r="BYX86" s="28"/>
      <c r="BYY86" s="28"/>
      <c r="BYZ86" s="28"/>
      <c r="BZA86" s="28"/>
      <c r="BZB86" s="28"/>
      <c r="BZC86" s="28"/>
      <c r="BZD86" s="28"/>
      <c r="BZE86" s="28"/>
      <c r="BZF86" s="28"/>
      <c r="BZG86" s="28"/>
      <c r="BZH86" s="28"/>
      <c r="BZI86" s="28"/>
      <c r="BZJ86" s="28"/>
      <c r="BZK86" s="28"/>
      <c r="BZL86" s="28"/>
      <c r="BZM86" s="28"/>
      <c r="BZN86" s="28"/>
      <c r="BZO86" s="28"/>
      <c r="BZP86" s="28"/>
      <c r="BZQ86" s="28"/>
      <c r="BZR86" s="28"/>
      <c r="BZS86" s="28"/>
      <c r="BZT86" s="28"/>
      <c r="BZU86" s="28"/>
      <c r="BZV86" s="28"/>
      <c r="BZW86" s="28"/>
      <c r="BZX86" s="28"/>
      <c r="BZY86" s="28"/>
      <c r="BZZ86" s="28"/>
      <c r="CAA86" s="28"/>
      <c r="CAB86" s="28"/>
      <c r="CAC86" s="28"/>
      <c r="CAD86" s="28"/>
      <c r="CAE86" s="28"/>
      <c r="CAF86" s="28"/>
      <c r="CAG86" s="28"/>
      <c r="CAH86" s="28"/>
      <c r="CAI86" s="28"/>
      <c r="CAJ86" s="28"/>
      <c r="CAK86" s="28"/>
      <c r="CAL86" s="28"/>
      <c r="CAM86" s="28"/>
      <c r="CAN86" s="28"/>
      <c r="CAO86" s="28"/>
      <c r="CAP86" s="28"/>
      <c r="CAQ86" s="28"/>
      <c r="CAR86" s="28"/>
      <c r="CAS86" s="28"/>
      <c r="CAT86" s="28"/>
      <c r="CAU86" s="28"/>
      <c r="CAV86" s="28"/>
      <c r="CAW86" s="28"/>
      <c r="CAX86" s="28"/>
      <c r="CAY86" s="28"/>
      <c r="CAZ86" s="28"/>
      <c r="CBA86" s="28"/>
      <c r="CBB86" s="28"/>
      <c r="CBC86" s="28"/>
      <c r="CBD86" s="28"/>
      <c r="CBE86" s="28"/>
      <c r="CBF86" s="28"/>
      <c r="CBG86" s="28"/>
      <c r="CBH86" s="28"/>
      <c r="CBI86" s="28"/>
      <c r="CBJ86" s="28"/>
      <c r="CBK86" s="28"/>
      <c r="CBL86" s="28"/>
      <c r="CBM86" s="28"/>
      <c r="CBN86" s="28"/>
      <c r="CBO86" s="28"/>
      <c r="CBP86" s="28"/>
      <c r="CBQ86" s="28"/>
      <c r="CBR86" s="28"/>
      <c r="CBS86" s="28"/>
      <c r="CBT86" s="28"/>
      <c r="CBU86" s="28"/>
      <c r="CBV86" s="28"/>
      <c r="CBW86" s="28"/>
      <c r="CBX86" s="28"/>
      <c r="CBY86" s="28"/>
      <c r="CBZ86" s="28"/>
      <c r="CCA86" s="28"/>
      <c r="CCB86" s="28"/>
      <c r="CCC86" s="28"/>
      <c r="CCD86" s="28"/>
      <c r="CCE86" s="28"/>
      <c r="CCF86" s="28"/>
      <c r="CCG86" s="28"/>
      <c r="CCH86" s="28"/>
      <c r="CCI86" s="28"/>
      <c r="CCJ86" s="28"/>
      <c r="CCK86" s="28"/>
      <c r="CCL86" s="28"/>
      <c r="CCM86" s="28"/>
      <c r="CCN86" s="28"/>
      <c r="CCO86" s="28"/>
      <c r="CCP86" s="28"/>
      <c r="CCQ86" s="28"/>
      <c r="CCR86" s="28"/>
      <c r="CCS86" s="28"/>
      <c r="CCT86" s="28"/>
      <c r="CCU86" s="28"/>
      <c r="CCV86" s="28"/>
      <c r="CCW86" s="28"/>
      <c r="CCX86" s="28"/>
      <c r="CCY86" s="28"/>
      <c r="CCZ86" s="28"/>
      <c r="CDA86" s="28"/>
      <c r="CDB86" s="28"/>
      <c r="CDC86" s="28"/>
      <c r="CDD86" s="28"/>
      <c r="CDE86" s="28"/>
      <c r="CDF86" s="28"/>
      <c r="CDG86" s="28"/>
      <c r="CDH86" s="28"/>
      <c r="CDI86" s="28"/>
      <c r="CDJ86" s="28"/>
      <c r="CDK86" s="28"/>
      <c r="CDL86" s="28"/>
      <c r="CDM86" s="28"/>
      <c r="CDN86" s="28"/>
      <c r="CDO86" s="28"/>
      <c r="CDP86" s="28"/>
      <c r="CDQ86" s="28"/>
      <c r="CDR86" s="28"/>
      <c r="CDS86" s="28"/>
      <c r="CDT86" s="28"/>
      <c r="CDU86" s="28"/>
      <c r="CDV86" s="28"/>
      <c r="CDW86" s="28"/>
      <c r="CDX86" s="28"/>
      <c r="CDY86" s="28"/>
      <c r="CDZ86" s="28"/>
      <c r="CEA86" s="28"/>
      <c r="CEB86" s="28"/>
      <c r="CEC86" s="28"/>
      <c r="CED86" s="28"/>
      <c r="CEE86" s="28"/>
      <c r="CEF86" s="28"/>
      <c r="CEG86" s="28"/>
      <c r="CEH86" s="28"/>
      <c r="CEI86" s="28"/>
      <c r="CEJ86" s="28"/>
      <c r="CEK86" s="28"/>
      <c r="CEL86" s="28"/>
      <c r="CEM86" s="28"/>
      <c r="CEN86" s="28"/>
      <c r="CEO86" s="28"/>
      <c r="CEP86" s="28"/>
      <c r="CEQ86" s="28"/>
      <c r="CER86" s="28"/>
      <c r="CES86" s="28"/>
      <c r="CET86" s="28"/>
      <c r="CEU86" s="28"/>
      <c r="CEV86" s="28"/>
      <c r="CEW86" s="28"/>
      <c r="CEX86" s="28"/>
      <c r="CEY86" s="28"/>
      <c r="CEZ86" s="28"/>
      <c r="CFA86" s="28"/>
      <c r="CFB86" s="28"/>
      <c r="CFC86" s="28"/>
      <c r="CFD86" s="28"/>
      <c r="CFE86" s="28"/>
      <c r="CFF86" s="28"/>
      <c r="CFG86" s="28"/>
      <c r="CFH86" s="28"/>
      <c r="CFI86" s="28"/>
      <c r="CFJ86" s="28"/>
      <c r="CFK86" s="28"/>
      <c r="CFL86" s="28"/>
      <c r="CFM86" s="28"/>
      <c r="CFN86" s="28"/>
      <c r="CFO86" s="28"/>
      <c r="CFP86" s="28"/>
      <c r="CFQ86" s="28"/>
      <c r="CFR86" s="28"/>
      <c r="CFS86" s="28"/>
      <c r="CFT86" s="28"/>
      <c r="CFU86" s="28"/>
      <c r="CFV86" s="28"/>
      <c r="CFW86" s="28"/>
      <c r="CFX86" s="28"/>
      <c r="CFY86" s="28"/>
      <c r="CFZ86" s="28"/>
      <c r="CGA86" s="28"/>
      <c r="CGB86" s="28"/>
      <c r="CGC86" s="28"/>
      <c r="CGD86" s="28"/>
      <c r="CGE86" s="28"/>
      <c r="CGF86" s="28"/>
      <c r="CGG86" s="28"/>
      <c r="CGH86" s="28"/>
      <c r="CGI86" s="28"/>
      <c r="CGJ86" s="28"/>
      <c r="CGK86" s="28"/>
      <c r="CGL86" s="28"/>
      <c r="CGM86" s="28"/>
      <c r="CGN86" s="28"/>
      <c r="CGO86" s="28"/>
      <c r="CGP86" s="28"/>
      <c r="CGQ86" s="28"/>
      <c r="CGR86" s="28"/>
      <c r="CGS86" s="28"/>
      <c r="CGT86" s="28"/>
      <c r="CGU86" s="28"/>
      <c r="CGV86" s="28"/>
      <c r="CGW86" s="28"/>
      <c r="CGX86" s="28"/>
      <c r="CGY86" s="28"/>
      <c r="CGZ86" s="28"/>
      <c r="CHA86" s="28"/>
      <c r="CHB86" s="28"/>
      <c r="CHC86" s="28"/>
      <c r="CHD86" s="28"/>
      <c r="CHE86" s="28"/>
      <c r="CHF86" s="28"/>
      <c r="CHG86" s="28"/>
      <c r="CHH86" s="28"/>
      <c r="CHI86" s="28"/>
      <c r="CHJ86" s="28"/>
      <c r="CHK86" s="28"/>
      <c r="CHL86" s="28"/>
      <c r="CHM86" s="28"/>
      <c r="CHN86" s="28"/>
      <c r="CHO86" s="28"/>
      <c r="CHP86" s="28"/>
      <c r="CHQ86" s="28"/>
      <c r="CHR86" s="28"/>
      <c r="CHS86" s="28"/>
      <c r="CHT86" s="28"/>
      <c r="CHU86" s="28"/>
      <c r="CHV86" s="28"/>
      <c r="CHW86" s="28"/>
      <c r="CHX86" s="28"/>
      <c r="CHY86" s="28"/>
      <c r="CHZ86" s="28"/>
      <c r="CIA86" s="28"/>
      <c r="CIB86" s="28"/>
      <c r="CIC86" s="28"/>
      <c r="CID86" s="28"/>
      <c r="CIE86" s="28"/>
      <c r="CIF86" s="28"/>
      <c r="CIG86" s="28"/>
      <c r="CIH86" s="28"/>
      <c r="CII86" s="28"/>
      <c r="CIJ86" s="28"/>
      <c r="CIK86" s="28"/>
      <c r="CIL86" s="28"/>
      <c r="CIM86" s="28"/>
      <c r="CIN86" s="28"/>
      <c r="CIO86" s="28"/>
      <c r="CIP86" s="28"/>
      <c r="CIQ86" s="28"/>
      <c r="CIR86" s="28"/>
      <c r="CIS86" s="28"/>
      <c r="CIT86" s="28"/>
      <c r="CIU86" s="28"/>
      <c r="CIV86" s="28"/>
      <c r="CIW86" s="28"/>
      <c r="CIX86" s="28"/>
      <c r="CIY86" s="28"/>
      <c r="CIZ86" s="28"/>
      <c r="CJA86" s="28"/>
      <c r="CJB86" s="28"/>
      <c r="CJC86" s="28"/>
      <c r="CJD86" s="28"/>
      <c r="CJE86" s="28"/>
      <c r="CJF86" s="28"/>
      <c r="CJG86" s="28"/>
      <c r="CJH86" s="28"/>
      <c r="CJI86" s="28"/>
      <c r="CJJ86" s="28"/>
      <c r="CJK86" s="28"/>
      <c r="CJL86" s="28"/>
      <c r="CJM86" s="28"/>
      <c r="CJN86" s="28"/>
      <c r="CJO86" s="28"/>
      <c r="CJP86" s="28"/>
      <c r="CJQ86" s="28"/>
      <c r="CJR86" s="28"/>
      <c r="CJS86" s="28"/>
      <c r="CJT86" s="28"/>
      <c r="CJU86" s="28"/>
      <c r="CJV86" s="28"/>
      <c r="CJW86" s="28"/>
      <c r="CJX86" s="28"/>
      <c r="CJY86" s="28"/>
      <c r="CJZ86" s="28"/>
      <c r="CKA86" s="28"/>
      <c r="CKB86" s="28"/>
      <c r="CKC86" s="28"/>
      <c r="CKD86" s="28"/>
      <c r="CKE86" s="28"/>
      <c r="CKF86" s="28"/>
      <c r="CKG86" s="28"/>
      <c r="CKH86" s="28"/>
      <c r="CKI86" s="28"/>
      <c r="CKJ86" s="28"/>
      <c r="CKK86" s="28"/>
      <c r="CKL86" s="28"/>
      <c r="CKM86" s="28"/>
      <c r="CKN86" s="28"/>
      <c r="CKO86" s="28"/>
      <c r="CKP86" s="28"/>
      <c r="CKQ86" s="28"/>
      <c r="CKR86" s="28"/>
      <c r="CKS86" s="28"/>
      <c r="CKT86" s="28"/>
      <c r="CKU86" s="28"/>
      <c r="CKV86" s="28"/>
      <c r="CKW86" s="28"/>
      <c r="CKX86" s="28"/>
      <c r="CKY86" s="28"/>
      <c r="CKZ86" s="28"/>
      <c r="CLA86" s="28"/>
      <c r="CLB86" s="28"/>
      <c r="CLC86" s="28"/>
      <c r="CLD86" s="28"/>
      <c r="CLE86" s="28"/>
      <c r="CLF86" s="28"/>
      <c r="CLG86" s="28"/>
      <c r="CLH86" s="28"/>
      <c r="CLI86" s="28"/>
      <c r="CLJ86" s="28"/>
      <c r="CLK86" s="28"/>
      <c r="CLL86" s="28"/>
      <c r="CLM86" s="28"/>
      <c r="CLN86" s="28"/>
      <c r="CLO86" s="28"/>
      <c r="CLP86" s="28"/>
      <c r="CLQ86" s="28"/>
      <c r="CLR86" s="28"/>
      <c r="CLS86" s="28"/>
      <c r="CLT86" s="28"/>
      <c r="CLU86" s="28"/>
      <c r="CLV86" s="28"/>
      <c r="CLW86" s="28"/>
      <c r="CLX86" s="28"/>
      <c r="CLY86" s="28"/>
      <c r="CLZ86" s="28"/>
      <c r="CMA86" s="28"/>
      <c r="CMB86" s="28"/>
      <c r="CMC86" s="28"/>
      <c r="CMD86" s="28"/>
      <c r="CME86" s="28"/>
      <c r="CMF86" s="28"/>
      <c r="CMG86" s="28"/>
      <c r="CMH86" s="28"/>
      <c r="CMI86" s="28"/>
      <c r="CMJ86" s="28"/>
      <c r="CMK86" s="28"/>
      <c r="CML86" s="28"/>
      <c r="CMM86" s="28"/>
      <c r="CMN86" s="28"/>
      <c r="CMO86" s="28"/>
      <c r="CMP86" s="28"/>
      <c r="CMQ86" s="28"/>
      <c r="CMR86" s="28"/>
      <c r="CMS86" s="28"/>
      <c r="CMT86" s="28"/>
      <c r="CMU86" s="28"/>
      <c r="CMV86" s="28"/>
      <c r="CMW86" s="28"/>
      <c r="CMX86" s="28"/>
      <c r="CMY86" s="28"/>
      <c r="CMZ86" s="28"/>
      <c r="CNA86" s="28"/>
      <c r="CNB86" s="28"/>
      <c r="CNC86" s="28"/>
      <c r="CND86" s="28"/>
      <c r="CNE86" s="28"/>
      <c r="CNF86" s="28"/>
      <c r="CNG86" s="28"/>
      <c r="CNH86" s="28"/>
      <c r="CNI86" s="28"/>
      <c r="CNJ86" s="28"/>
      <c r="CNK86" s="28"/>
      <c r="CNL86" s="28"/>
      <c r="CNM86" s="28"/>
      <c r="CNN86" s="28"/>
      <c r="CNO86" s="28"/>
      <c r="CNP86" s="28"/>
      <c r="CNQ86" s="28"/>
      <c r="CNR86" s="28"/>
      <c r="CNS86" s="28"/>
      <c r="CNT86" s="28"/>
      <c r="CNU86" s="28"/>
      <c r="CNV86" s="28"/>
      <c r="CNW86" s="28"/>
      <c r="CNX86" s="28"/>
      <c r="CNY86" s="28"/>
      <c r="CNZ86" s="28"/>
      <c r="COA86" s="28"/>
      <c r="COB86" s="28"/>
      <c r="COC86" s="28"/>
      <c r="COD86" s="28"/>
      <c r="COE86" s="28"/>
      <c r="COF86" s="28"/>
      <c r="COG86" s="28"/>
      <c r="COH86" s="28"/>
      <c r="COI86" s="28"/>
      <c r="COJ86" s="28"/>
      <c r="COK86" s="28"/>
      <c r="COL86" s="28"/>
      <c r="COM86" s="28"/>
      <c r="CON86" s="28"/>
      <c r="COO86" s="28"/>
      <c r="COP86" s="28"/>
      <c r="COQ86" s="28"/>
      <c r="COR86" s="28"/>
      <c r="COS86" s="28"/>
      <c r="COT86" s="28"/>
      <c r="COU86" s="28"/>
      <c r="COV86" s="28"/>
      <c r="COW86" s="28"/>
      <c r="COX86" s="28"/>
      <c r="COY86" s="28"/>
      <c r="COZ86" s="28"/>
      <c r="CPA86" s="28"/>
      <c r="CPB86" s="28"/>
      <c r="CPC86" s="28"/>
      <c r="CPD86" s="28"/>
      <c r="CPE86" s="28"/>
      <c r="CPF86" s="28"/>
      <c r="CPG86" s="28"/>
      <c r="CPH86" s="28"/>
      <c r="CPI86" s="28"/>
      <c r="CPJ86" s="28"/>
      <c r="CPK86" s="28"/>
      <c r="CPL86" s="28"/>
      <c r="CPM86" s="28"/>
      <c r="CPN86" s="28"/>
      <c r="CPO86" s="28"/>
      <c r="CPP86" s="28"/>
      <c r="CPQ86" s="28"/>
      <c r="CPR86" s="28"/>
      <c r="CPS86" s="28"/>
      <c r="CPT86" s="28"/>
      <c r="CPU86" s="28"/>
      <c r="CPV86" s="28"/>
      <c r="CPW86" s="28"/>
      <c r="CPX86" s="28"/>
      <c r="CPY86" s="28"/>
      <c r="CPZ86" s="28"/>
      <c r="CQA86" s="28"/>
      <c r="CQB86" s="28"/>
      <c r="CQC86" s="28"/>
      <c r="CQD86" s="28"/>
      <c r="CQE86" s="28"/>
      <c r="CQF86" s="28"/>
      <c r="CQG86" s="28"/>
      <c r="CQH86" s="28"/>
      <c r="CQI86" s="28"/>
      <c r="CQJ86" s="28"/>
      <c r="CQK86" s="28"/>
      <c r="CQL86" s="28"/>
      <c r="CQM86" s="28"/>
      <c r="CQN86" s="28"/>
      <c r="CQO86" s="28"/>
      <c r="CQP86" s="28"/>
      <c r="CQQ86" s="28"/>
      <c r="CQR86" s="28"/>
      <c r="CQS86" s="28"/>
      <c r="CQT86" s="28"/>
      <c r="CQU86" s="28"/>
      <c r="CQV86" s="28"/>
      <c r="CQW86" s="28"/>
      <c r="CQX86" s="28"/>
      <c r="CQY86" s="28"/>
      <c r="CQZ86" s="28"/>
      <c r="CRA86" s="28"/>
      <c r="CRB86" s="28"/>
      <c r="CRC86" s="28"/>
      <c r="CRD86" s="28"/>
      <c r="CRE86" s="28"/>
      <c r="CRF86" s="28"/>
      <c r="CRG86" s="28"/>
      <c r="CRH86" s="28"/>
      <c r="CRI86" s="28"/>
      <c r="CRJ86" s="28"/>
      <c r="CRK86" s="28"/>
      <c r="CRL86" s="28"/>
      <c r="CRM86" s="28"/>
      <c r="CRN86" s="28"/>
      <c r="CRO86" s="28"/>
      <c r="CRP86" s="28"/>
      <c r="CRQ86" s="28"/>
      <c r="CRR86" s="28"/>
      <c r="CRS86" s="28"/>
      <c r="CRT86" s="28"/>
      <c r="CRU86" s="28"/>
      <c r="CRV86" s="28"/>
      <c r="CRW86" s="28"/>
      <c r="CRX86" s="28"/>
      <c r="CRY86" s="28"/>
      <c r="CRZ86" s="28"/>
      <c r="CSA86" s="28"/>
      <c r="CSB86" s="28"/>
      <c r="CSC86" s="28"/>
      <c r="CSD86" s="28"/>
      <c r="CSE86" s="28"/>
      <c r="CSF86" s="28"/>
      <c r="CSG86" s="28"/>
      <c r="CSH86" s="28"/>
      <c r="CSI86" s="28"/>
      <c r="CSJ86" s="28"/>
      <c r="CSK86" s="28"/>
      <c r="CSL86" s="28"/>
      <c r="CSM86" s="28"/>
      <c r="CSN86" s="28"/>
      <c r="CSO86" s="28"/>
      <c r="CSP86" s="28"/>
      <c r="CSQ86" s="28"/>
      <c r="CSR86" s="28"/>
      <c r="CSS86" s="28"/>
      <c r="CST86" s="28"/>
      <c r="CSU86" s="28"/>
      <c r="CSV86" s="28"/>
      <c r="CSW86" s="28"/>
      <c r="CSX86" s="28"/>
      <c r="CSY86" s="28"/>
      <c r="CSZ86" s="28"/>
      <c r="CTA86" s="28"/>
      <c r="CTB86" s="28"/>
      <c r="CTC86" s="28"/>
      <c r="CTD86" s="28"/>
      <c r="CTE86" s="28"/>
      <c r="CTF86" s="28"/>
      <c r="CTG86" s="28"/>
      <c r="CTH86" s="28"/>
      <c r="CTI86" s="28"/>
      <c r="CTJ86" s="28"/>
      <c r="CTK86" s="28"/>
      <c r="CTL86" s="28"/>
      <c r="CTM86" s="28"/>
      <c r="CTN86" s="28"/>
      <c r="CTO86" s="28"/>
      <c r="CTP86" s="28"/>
      <c r="CTQ86" s="28"/>
      <c r="CTR86" s="28"/>
      <c r="CTS86" s="28"/>
      <c r="CTT86" s="28"/>
      <c r="CTU86" s="28"/>
      <c r="CTV86" s="28"/>
      <c r="CTW86" s="28"/>
      <c r="CTX86" s="28"/>
      <c r="CTY86" s="28"/>
      <c r="CTZ86" s="28"/>
      <c r="CUA86" s="28"/>
      <c r="CUB86" s="28"/>
      <c r="CUC86" s="28"/>
      <c r="CUD86" s="28"/>
      <c r="CUE86" s="28"/>
      <c r="CUF86" s="28"/>
      <c r="CUG86" s="28"/>
      <c r="CUH86" s="28"/>
      <c r="CUI86" s="28"/>
      <c r="CUJ86" s="28"/>
      <c r="CUK86" s="28"/>
      <c r="CUL86" s="28"/>
      <c r="CUM86" s="28"/>
      <c r="CUN86" s="28"/>
      <c r="CUO86" s="28"/>
      <c r="CUP86" s="28"/>
      <c r="CUQ86" s="28"/>
      <c r="CUR86" s="28"/>
      <c r="CUS86" s="28"/>
      <c r="CUT86" s="28"/>
      <c r="CUU86" s="28"/>
      <c r="CUV86" s="28"/>
      <c r="CUW86" s="28"/>
      <c r="CUX86" s="28"/>
      <c r="CUY86" s="28"/>
      <c r="CUZ86" s="28"/>
      <c r="CVA86" s="28"/>
      <c r="CVB86" s="28"/>
      <c r="CVC86" s="28"/>
      <c r="CVD86" s="28"/>
      <c r="CVE86" s="28"/>
      <c r="CVF86" s="28"/>
      <c r="CVG86" s="28"/>
      <c r="CVH86" s="28"/>
      <c r="CVI86" s="28"/>
      <c r="CVJ86" s="28"/>
      <c r="CVK86" s="28"/>
      <c r="CVL86" s="28"/>
      <c r="CVM86" s="28"/>
      <c r="CVN86" s="28"/>
      <c r="CVO86" s="28"/>
      <c r="CVP86" s="28"/>
      <c r="CVQ86" s="28"/>
      <c r="CVR86" s="28"/>
      <c r="CVS86" s="28"/>
      <c r="CVT86" s="28"/>
      <c r="CVU86" s="28"/>
      <c r="CVV86" s="28"/>
      <c r="CVW86" s="28"/>
      <c r="CVX86" s="28"/>
      <c r="CVY86" s="28"/>
      <c r="CVZ86" s="28"/>
      <c r="CWA86" s="28"/>
      <c r="CWB86" s="28"/>
      <c r="CWC86" s="28"/>
      <c r="CWD86" s="28"/>
      <c r="CWE86" s="28"/>
      <c r="CWF86" s="28"/>
      <c r="CWG86" s="28"/>
      <c r="CWH86" s="28"/>
      <c r="CWI86" s="28"/>
      <c r="CWJ86" s="28"/>
      <c r="CWK86" s="28"/>
      <c r="CWL86" s="28"/>
      <c r="CWM86" s="28"/>
      <c r="CWN86" s="28"/>
      <c r="CWO86" s="28"/>
      <c r="CWP86" s="28"/>
      <c r="CWQ86" s="28"/>
      <c r="CWR86" s="28"/>
      <c r="CWS86" s="28"/>
      <c r="CWT86" s="28"/>
      <c r="CWU86" s="28"/>
      <c r="CWV86" s="28"/>
      <c r="CWW86" s="28"/>
      <c r="CWX86" s="28"/>
      <c r="CWY86" s="28"/>
      <c r="CWZ86" s="28"/>
      <c r="CXA86" s="28"/>
      <c r="CXB86" s="28"/>
      <c r="CXC86" s="28"/>
      <c r="CXD86" s="28"/>
      <c r="CXE86" s="28"/>
      <c r="CXF86" s="28"/>
      <c r="CXG86" s="28"/>
      <c r="CXH86" s="28"/>
      <c r="CXI86" s="28"/>
      <c r="CXJ86" s="28"/>
      <c r="CXK86" s="28"/>
      <c r="CXL86" s="28"/>
      <c r="CXM86" s="28"/>
      <c r="CXN86" s="28"/>
      <c r="CXO86" s="28"/>
      <c r="CXP86" s="28"/>
      <c r="CXQ86" s="28"/>
      <c r="CXR86" s="28"/>
      <c r="CXS86" s="28"/>
      <c r="CXT86" s="28"/>
      <c r="CXU86" s="28"/>
      <c r="CXV86" s="28"/>
      <c r="CXW86" s="28"/>
      <c r="CXX86" s="28"/>
      <c r="CXY86" s="28"/>
      <c r="CXZ86" s="28"/>
      <c r="CYA86" s="28"/>
      <c r="CYB86" s="28"/>
      <c r="CYC86" s="28"/>
      <c r="CYD86" s="28"/>
      <c r="CYE86" s="28"/>
      <c r="CYF86" s="28"/>
      <c r="CYG86" s="28"/>
      <c r="CYH86" s="28"/>
      <c r="CYI86" s="28"/>
      <c r="CYJ86" s="28"/>
      <c r="CYK86" s="28"/>
      <c r="CYL86" s="28"/>
      <c r="CYM86" s="28"/>
      <c r="CYN86" s="28"/>
      <c r="CYO86" s="28"/>
      <c r="CYP86" s="28"/>
      <c r="CYQ86" s="28"/>
      <c r="CYR86" s="28"/>
      <c r="CYS86" s="28"/>
      <c r="CYT86" s="28"/>
      <c r="CYU86" s="28"/>
      <c r="CYV86" s="28"/>
      <c r="CYW86" s="28"/>
      <c r="CYX86" s="28"/>
      <c r="CYY86" s="28"/>
      <c r="CYZ86" s="28"/>
      <c r="CZA86" s="28"/>
      <c r="CZB86" s="28"/>
      <c r="CZC86" s="28"/>
      <c r="CZD86" s="28"/>
      <c r="CZE86" s="28"/>
      <c r="CZF86" s="28"/>
      <c r="CZG86" s="28"/>
      <c r="CZH86" s="28"/>
      <c r="CZI86" s="28"/>
      <c r="CZJ86" s="28"/>
      <c r="CZK86" s="28"/>
      <c r="CZL86" s="28"/>
      <c r="CZM86" s="28"/>
      <c r="CZN86" s="28"/>
      <c r="CZO86" s="28"/>
      <c r="CZP86" s="28"/>
      <c r="CZQ86" s="28"/>
      <c r="CZR86" s="28"/>
      <c r="CZS86" s="28"/>
      <c r="CZT86" s="28"/>
      <c r="CZU86" s="28"/>
      <c r="CZV86" s="28"/>
      <c r="CZW86" s="28"/>
      <c r="CZX86" s="28"/>
      <c r="CZY86" s="28"/>
      <c r="CZZ86" s="28"/>
      <c r="DAA86" s="28"/>
      <c r="DAB86" s="28"/>
      <c r="DAC86" s="28"/>
      <c r="DAD86" s="28"/>
      <c r="DAE86" s="28"/>
      <c r="DAF86" s="28"/>
      <c r="DAG86" s="28"/>
      <c r="DAH86" s="28"/>
      <c r="DAI86" s="28"/>
      <c r="DAJ86" s="28"/>
      <c r="DAK86" s="28"/>
      <c r="DAL86" s="28"/>
      <c r="DAM86" s="28"/>
      <c r="DAN86" s="28"/>
      <c r="DAO86" s="28"/>
      <c r="DAP86" s="28"/>
      <c r="DAQ86" s="28"/>
      <c r="DAR86" s="28"/>
      <c r="DAS86" s="28"/>
      <c r="DAT86" s="28"/>
      <c r="DAU86" s="28"/>
      <c r="DAV86" s="28"/>
      <c r="DAW86" s="28"/>
      <c r="DAX86" s="28"/>
      <c r="DAY86" s="28"/>
      <c r="DAZ86" s="28"/>
      <c r="DBA86" s="28"/>
      <c r="DBB86" s="28"/>
      <c r="DBC86" s="28"/>
      <c r="DBD86" s="28"/>
      <c r="DBE86" s="28"/>
      <c r="DBF86" s="28"/>
      <c r="DBG86" s="28"/>
      <c r="DBH86" s="28"/>
      <c r="DBI86" s="28"/>
      <c r="DBJ86" s="28"/>
      <c r="DBK86" s="28"/>
      <c r="DBL86" s="28"/>
      <c r="DBM86" s="28"/>
      <c r="DBN86" s="28"/>
      <c r="DBO86" s="28"/>
      <c r="DBP86" s="28"/>
      <c r="DBQ86" s="28"/>
      <c r="DBR86" s="28"/>
      <c r="DBS86" s="28"/>
      <c r="DBT86" s="28"/>
      <c r="DBU86" s="28"/>
      <c r="DBV86" s="28"/>
      <c r="DBW86" s="28"/>
      <c r="DBX86" s="28"/>
      <c r="DBY86" s="28"/>
      <c r="DBZ86" s="28"/>
      <c r="DCA86" s="28"/>
      <c r="DCB86" s="28"/>
      <c r="DCC86" s="28"/>
      <c r="DCD86" s="28"/>
      <c r="DCE86" s="28"/>
      <c r="DCF86" s="28"/>
      <c r="DCG86" s="28"/>
      <c r="DCH86" s="28"/>
      <c r="DCI86" s="28"/>
      <c r="DCJ86" s="28"/>
      <c r="DCK86" s="28"/>
      <c r="DCL86" s="28"/>
      <c r="DCM86" s="28"/>
      <c r="DCN86" s="28"/>
      <c r="DCO86" s="28"/>
      <c r="DCP86" s="28"/>
      <c r="DCQ86" s="28"/>
      <c r="DCR86" s="28"/>
      <c r="DCS86" s="28"/>
      <c r="DCT86" s="28"/>
      <c r="DCU86" s="28"/>
      <c r="DCV86" s="28"/>
      <c r="DCW86" s="28"/>
      <c r="DCX86" s="28"/>
      <c r="DCY86" s="28"/>
      <c r="DCZ86" s="28"/>
      <c r="DDA86" s="28"/>
      <c r="DDB86" s="28"/>
      <c r="DDC86" s="28"/>
      <c r="DDD86" s="28"/>
      <c r="DDE86" s="28"/>
      <c r="DDF86" s="28"/>
      <c r="DDG86" s="28"/>
      <c r="DDH86" s="28"/>
      <c r="DDI86" s="28"/>
      <c r="DDJ86" s="28"/>
      <c r="DDK86" s="28"/>
      <c r="DDL86" s="28"/>
      <c r="DDM86" s="28"/>
      <c r="DDN86" s="28"/>
      <c r="DDO86" s="28"/>
      <c r="DDP86" s="28"/>
      <c r="DDQ86" s="28"/>
      <c r="DDR86" s="28"/>
      <c r="DDS86" s="28"/>
      <c r="DDT86" s="28"/>
      <c r="DDU86" s="28"/>
      <c r="DDV86" s="28"/>
      <c r="DDW86" s="28"/>
      <c r="DDX86" s="28"/>
      <c r="DDY86" s="28"/>
      <c r="DDZ86" s="28"/>
      <c r="DEA86" s="28"/>
      <c r="DEB86" s="28"/>
      <c r="DEC86" s="28"/>
      <c r="DED86" s="28"/>
      <c r="DEE86" s="28"/>
      <c r="DEF86" s="28"/>
      <c r="DEG86" s="28"/>
      <c r="DEH86" s="28"/>
      <c r="DEI86" s="28"/>
      <c r="DEJ86" s="28"/>
      <c r="DEK86" s="28"/>
      <c r="DEL86" s="28"/>
      <c r="DEM86" s="28"/>
      <c r="DEN86" s="28"/>
      <c r="DEO86" s="28"/>
      <c r="DEP86" s="28"/>
      <c r="DEQ86" s="28"/>
      <c r="DER86" s="28"/>
      <c r="DES86" s="28"/>
      <c r="DET86" s="28"/>
      <c r="DEU86" s="28"/>
      <c r="DEV86" s="28"/>
      <c r="DEW86" s="28"/>
      <c r="DEX86" s="28"/>
      <c r="DEY86" s="28"/>
      <c r="DEZ86" s="28"/>
      <c r="DFA86" s="28"/>
      <c r="DFB86" s="28"/>
      <c r="DFC86" s="28"/>
      <c r="DFD86" s="28"/>
      <c r="DFE86" s="28"/>
      <c r="DFF86" s="28"/>
      <c r="DFG86" s="28"/>
      <c r="DFH86" s="28"/>
      <c r="DFI86" s="28"/>
      <c r="DFJ86" s="28"/>
      <c r="DFK86" s="28"/>
      <c r="DFL86" s="28"/>
      <c r="DFM86" s="28"/>
      <c r="DFN86" s="28"/>
      <c r="DFO86" s="28"/>
      <c r="DFP86" s="28"/>
      <c r="DFQ86" s="28"/>
      <c r="DFR86" s="28"/>
      <c r="DFS86" s="28"/>
      <c r="DFT86" s="28"/>
      <c r="DFU86" s="28"/>
      <c r="DFV86" s="28"/>
      <c r="DFW86" s="28"/>
      <c r="DFX86" s="28"/>
      <c r="DFY86" s="28"/>
      <c r="DFZ86" s="28"/>
      <c r="DGA86" s="28"/>
      <c r="DGB86" s="28"/>
      <c r="DGC86" s="28"/>
      <c r="DGD86" s="28"/>
      <c r="DGE86" s="28"/>
      <c r="DGF86" s="28"/>
      <c r="DGG86" s="28"/>
      <c r="DGH86" s="28"/>
      <c r="DGI86" s="28"/>
      <c r="DGJ86" s="28"/>
      <c r="DGK86" s="28"/>
      <c r="DGL86" s="28"/>
      <c r="DGM86" s="28"/>
      <c r="DGN86" s="28"/>
      <c r="DGO86" s="28"/>
      <c r="DGP86" s="28"/>
      <c r="DGQ86" s="28"/>
      <c r="DGR86" s="28"/>
      <c r="DGS86" s="28"/>
      <c r="DGT86" s="28"/>
      <c r="DGU86" s="28"/>
      <c r="DGV86" s="28"/>
      <c r="DGW86" s="28"/>
      <c r="DGX86" s="28"/>
      <c r="DGY86" s="28"/>
      <c r="DGZ86" s="28"/>
      <c r="DHA86" s="28"/>
      <c r="DHB86" s="28"/>
      <c r="DHC86" s="28"/>
      <c r="DHD86" s="28"/>
      <c r="DHE86" s="28"/>
      <c r="DHF86" s="28"/>
      <c r="DHG86" s="28"/>
      <c r="DHH86" s="28"/>
      <c r="DHI86" s="28"/>
      <c r="DHJ86" s="28"/>
      <c r="DHK86" s="28"/>
      <c r="DHL86" s="28"/>
      <c r="DHM86" s="28"/>
      <c r="DHN86" s="28"/>
      <c r="DHO86" s="28"/>
      <c r="DHP86" s="28"/>
      <c r="DHQ86" s="28"/>
      <c r="DHR86" s="28"/>
      <c r="DHS86" s="28"/>
      <c r="DHT86" s="28"/>
      <c r="DHU86" s="28"/>
      <c r="DHV86" s="28"/>
      <c r="DHW86" s="28"/>
      <c r="DHX86" s="28"/>
      <c r="DHY86" s="28"/>
      <c r="DHZ86" s="28"/>
      <c r="DIA86" s="28"/>
      <c r="DIB86" s="28"/>
      <c r="DIC86" s="28"/>
      <c r="DID86" s="28"/>
      <c r="DIE86" s="28"/>
      <c r="DIF86" s="28"/>
      <c r="DIG86" s="28"/>
      <c r="DIH86" s="28"/>
      <c r="DII86" s="28"/>
      <c r="DIJ86" s="28"/>
      <c r="DIK86" s="28"/>
      <c r="DIL86" s="28"/>
      <c r="DIM86" s="28"/>
      <c r="DIN86" s="28"/>
      <c r="DIO86" s="28"/>
      <c r="DIP86" s="28"/>
      <c r="DIQ86" s="28"/>
      <c r="DIR86" s="28"/>
      <c r="DIS86" s="28"/>
      <c r="DIT86" s="28"/>
      <c r="DIU86" s="28"/>
      <c r="DIV86" s="28"/>
      <c r="DIW86" s="28"/>
      <c r="DIX86" s="28"/>
      <c r="DIY86" s="28"/>
      <c r="DIZ86" s="28"/>
      <c r="DJA86" s="28"/>
      <c r="DJB86" s="28"/>
      <c r="DJC86" s="28"/>
      <c r="DJD86" s="28"/>
      <c r="DJE86" s="28"/>
      <c r="DJF86" s="28"/>
      <c r="DJG86" s="28"/>
      <c r="DJH86" s="28"/>
      <c r="DJI86" s="28"/>
      <c r="DJJ86" s="28"/>
      <c r="DJK86" s="28"/>
      <c r="DJL86" s="28"/>
      <c r="DJM86" s="28"/>
      <c r="DJN86" s="28"/>
      <c r="DJO86" s="28"/>
      <c r="DJP86" s="28"/>
      <c r="DJQ86" s="28"/>
      <c r="DJR86" s="28"/>
      <c r="DJS86" s="28"/>
      <c r="DJT86" s="28"/>
      <c r="DJU86" s="28"/>
      <c r="DJV86" s="28"/>
      <c r="DJW86" s="28"/>
      <c r="DJX86" s="28"/>
      <c r="DJY86" s="28"/>
      <c r="DJZ86" s="28"/>
      <c r="DKA86" s="28"/>
      <c r="DKB86" s="28"/>
      <c r="DKC86" s="28"/>
      <c r="DKD86" s="28"/>
      <c r="DKE86" s="28"/>
      <c r="DKF86" s="28"/>
      <c r="DKG86" s="28"/>
      <c r="DKH86" s="28"/>
      <c r="DKI86" s="28"/>
      <c r="DKJ86" s="28"/>
      <c r="DKK86" s="28"/>
      <c r="DKL86" s="28"/>
      <c r="DKM86" s="28"/>
      <c r="DKN86" s="28"/>
      <c r="DKO86" s="28"/>
      <c r="DKP86" s="28"/>
      <c r="DKQ86" s="28"/>
      <c r="DKR86" s="28"/>
      <c r="DKS86" s="28"/>
      <c r="DKT86" s="28"/>
      <c r="DKU86" s="28"/>
      <c r="DKV86" s="28"/>
      <c r="DKW86" s="28"/>
      <c r="DKX86" s="28"/>
      <c r="DKY86" s="28"/>
      <c r="DKZ86" s="28"/>
      <c r="DLA86" s="28"/>
      <c r="DLB86" s="28"/>
      <c r="DLC86" s="28"/>
      <c r="DLD86" s="28"/>
      <c r="DLE86" s="28"/>
      <c r="DLF86" s="28"/>
      <c r="DLG86" s="28"/>
      <c r="DLH86" s="28"/>
      <c r="DLI86" s="28"/>
      <c r="DLJ86" s="28"/>
      <c r="DLK86" s="28"/>
      <c r="DLL86" s="28"/>
      <c r="DLM86" s="28"/>
      <c r="DLN86" s="28"/>
      <c r="DLO86" s="28"/>
      <c r="DLP86" s="28"/>
      <c r="DLQ86" s="28"/>
      <c r="DLR86" s="28"/>
      <c r="DLS86" s="28"/>
      <c r="DLT86" s="28"/>
      <c r="DLU86" s="28"/>
      <c r="DLV86" s="28"/>
      <c r="DLW86" s="28"/>
      <c r="DLX86" s="28"/>
      <c r="DLY86" s="28"/>
      <c r="DLZ86" s="28"/>
      <c r="DMA86" s="28"/>
      <c r="DMB86" s="28"/>
      <c r="DMC86" s="28"/>
      <c r="DMD86" s="28"/>
      <c r="DME86" s="28"/>
      <c r="DMF86" s="28"/>
      <c r="DMG86" s="28"/>
      <c r="DMH86" s="28"/>
      <c r="DMI86" s="28"/>
      <c r="DMJ86" s="28"/>
      <c r="DMK86" s="28"/>
      <c r="DML86" s="28"/>
      <c r="DMM86" s="28"/>
      <c r="DMN86" s="28"/>
      <c r="DMO86" s="28"/>
      <c r="DMP86" s="28"/>
      <c r="DMQ86" s="28"/>
      <c r="DMR86" s="28"/>
      <c r="DMS86" s="28"/>
      <c r="DMT86" s="28"/>
      <c r="DMU86" s="28"/>
      <c r="DMV86" s="28"/>
      <c r="DMW86" s="28"/>
      <c r="DMX86" s="28"/>
      <c r="DMY86" s="28"/>
      <c r="DMZ86" s="28"/>
      <c r="DNA86" s="28"/>
      <c r="DNB86" s="28"/>
      <c r="DNC86" s="28"/>
      <c r="DND86" s="28"/>
      <c r="DNE86" s="28"/>
      <c r="DNF86" s="28"/>
      <c r="DNG86" s="28"/>
      <c r="DNH86" s="28"/>
      <c r="DNI86" s="28"/>
      <c r="DNJ86" s="28"/>
      <c r="DNK86" s="28"/>
      <c r="DNL86" s="28"/>
      <c r="DNM86" s="28"/>
      <c r="DNN86" s="28"/>
      <c r="DNO86" s="28"/>
      <c r="DNP86" s="28"/>
      <c r="DNQ86" s="28"/>
      <c r="DNR86" s="28"/>
      <c r="DNS86" s="28"/>
      <c r="DNT86" s="28"/>
      <c r="DNU86" s="28"/>
      <c r="DNV86" s="28"/>
      <c r="DNW86" s="28"/>
      <c r="DNX86" s="28"/>
      <c r="DNY86" s="28"/>
      <c r="DNZ86" s="28"/>
      <c r="DOA86" s="28"/>
      <c r="DOB86" s="28"/>
      <c r="DOC86" s="28"/>
      <c r="DOD86" s="28"/>
      <c r="DOE86" s="28"/>
      <c r="DOF86" s="28"/>
      <c r="DOG86" s="28"/>
      <c r="DOH86" s="28"/>
      <c r="DOI86" s="28"/>
      <c r="DOJ86" s="28"/>
      <c r="DOK86" s="28"/>
      <c r="DOL86" s="28"/>
      <c r="DOM86" s="28"/>
      <c r="DON86" s="28"/>
      <c r="DOO86" s="28"/>
      <c r="DOP86" s="28"/>
      <c r="DOQ86" s="28"/>
      <c r="DOR86" s="28"/>
      <c r="DOS86" s="28"/>
      <c r="DOT86" s="28"/>
      <c r="DOU86" s="28"/>
      <c r="DOV86" s="28"/>
      <c r="DOW86" s="28"/>
      <c r="DOX86" s="28"/>
      <c r="DOY86" s="28"/>
      <c r="DOZ86" s="28"/>
      <c r="DPA86" s="28"/>
      <c r="DPB86" s="28"/>
      <c r="DPC86" s="28"/>
      <c r="DPD86" s="28"/>
      <c r="DPE86" s="28"/>
      <c r="DPF86" s="28"/>
      <c r="DPG86" s="28"/>
      <c r="DPH86" s="28"/>
      <c r="DPI86" s="28"/>
      <c r="DPJ86" s="28"/>
      <c r="DPK86" s="28"/>
      <c r="DPL86" s="28"/>
      <c r="DPM86" s="28"/>
      <c r="DPN86" s="28"/>
      <c r="DPO86" s="28"/>
      <c r="DPP86" s="28"/>
      <c r="DPQ86" s="28"/>
      <c r="DPR86" s="28"/>
      <c r="DPS86" s="28"/>
      <c r="DPT86" s="28"/>
      <c r="DPU86" s="28"/>
      <c r="DPV86" s="28"/>
      <c r="DPW86" s="28"/>
      <c r="DPX86" s="28"/>
      <c r="DPY86" s="28"/>
      <c r="DPZ86" s="28"/>
      <c r="DQA86" s="28"/>
      <c r="DQB86" s="28"/>
      <c r="DQC86" s="28"/>
      <c r="DQD86" s="28"/>
      <c r="DQE86" s="28"/>
      <c r="DQF86" s="28"/>
      <c r="DQG86" s="28"/>
      <c r="DQH86" s="28"/>
      <c r="DQI86" s="28"/>
      <c r="DQJ86" s="28"/>
      <c r="DQK86" s="28"/>
      <c r="DQL86" s="28"/>
      <c r="DQM86" s="28"/>
      <c r="DQN86" s="28"/>
      <c r="DQO86" s="28"/>
      <c r="DQP86" s="28"/>
      <c r="DQQ86" s="28"/>
      <c r="DQR86" s="28"/>
      <c r="DQS86" s="28"/>
      <c r="DQT86" s="28"/>
      <c r="DQU86" s="28"/>
      <c r="DQV86" s="28"/>
      <c r="DQW86" s="28"/>
      <c r="DQX86" s="28"/>
      <c r="DQY86" s="28"/>
      <c r="DQZ86" s="28"/>
      <c r="DRA86" s="28"/>
      <c r="DRB86" s="28"/>
      <c r="DRC86" s="28"/>
      <c r="DRD86" s="28"/>
      <c r="DRE86" s="28"/>
      <c r="DRF86" s="28"/>
      <c r="DRG86" s="28"/>
      <c r="DRH86" s="28"/>
      <c r="DRI86" s="28"/>
      <c r="DRJ86" s="28"/>
      <c r="DRK86" s="28"/>
      <c r="DRL86" s="28"/>
      <c r="DRM86" s="28"/>
      <c r="DRN86" s="28"/>
      <c r="DRO86" s="28"/>
      <c r="DRP86" s="28"/>
      <c r="DRQ86" s="28"/>
      <c r="DRR86" s="28"/>
      <c r="DRS86" s="28"/>
      <c r="DRT86" s="28"/>
      <c r="DRU86" s="28"/>
      <c r="DRV86" s="28"/>
      <c r="DRW86" s="28"/>
      <c r="DRX86" s="28"/>
      <c r="DRY86" s="28"/>
      <c r="DRZ86" s="28"/>
      <c r="DSA86" s="28"/>
      <c r="DSB86" s="28"/>
      <c r="DSC86" s="28"/>
      <c r="DSD86" s="28"/>
      <c r="DSE86" s="28"/>
      <c r="DSF86" s="28"/>
      <c r="DSG86" s="28"/>
      <c r="DSH86" s="28"/>
      <c r="DSI86" s="28"/>
      <c r="DSJ86" s="28"/>
      <c r="DSK86" s="28"/>
      <c r="DSL86" s="28"/>
      <c r="DSM86" s="28"/>
      <c r="DSN86" s="28"/>
      <c r="DSO86" s="28"/>
      <c r="DSP86" s="28"/>
      <c r="DSQ86" s="28"/>
      <c r="DSR86" s="28"/>
      <c r="DSS86" s="28"/>
      <c r="DST86" s="28"/>
      <c r="DSU86" s="28"/>
      <c r="DSV86" s="28"/>
      <c r="DSW86" s="28"/>
      <c r="DSX86" s="28"/>
      <c r="DSY86" s="28"/>
      <c r="DSZ86" s="28"/>
      <c r="DTA86" s="28"/>
      <c r="DTB86" s="28"/>
      <c r="DTC86" s="28"/>
      <c r="DTD86" s="28"/>
      <c r="DTE86" s="28"/>
      <c r="DTF86" s="28"/>
      <c r="DTG86" s="28"/>
      <c r="DTH86" s="28"/>
      <c r="DTI86" s="28"/>
      <c r="DTJ86" s="28"/>
      <c r="DTK86" s="28"/>
      <c r="DTL86" s="28"/>
      <c r="DTM86" s="28"/>
      <c r="DTN86" s="28"/>
      <c r="DTO86" s="28"/>
      <c r="DTP86" s="28"/>
      <c r="DTQ86" s="28"/>
      <c r="DTR86" s="28"/>
      <c r="DTS86" s="28"/>
      <c r="DTT86" s="28"/>
      <c r="DTU86" s="28"/>
      <c r="DTV86" s="28"/>
      <c r="DTW86" s="28"/>
      <c r="DTX86" s="28"/>
      <c r="DTY86" s="28"/>
      <c r="DTZ86" s="28"/>
      <c r="DUA86" s="28"/>
      <c r="DUB86" s="28"/>
      <c r="DUC86" s="28"/>
      <c r="DUD86" s="28"/>
      <c r="DUE86" s="28"/>
      <c r="DUF86" s="28"/>
      <c r="DUG86" s="28"/>
      <c r="DUH86" s="28"/>
      <c r="DUI86" s="28"/>
      <c r="DUJ86" s="28"/>
      <c r="DUK86" s="28"/>
      <c r="DUL86" s="28"/>
      <c r="DUM86" s="28"/>
      <c r="DUN86" s="28"/>
      <c r="DUO86" s="28"/>
      <c r="DUP86" s="28"/>
      <c r="DUQ86" s="28"/>
      <c r="DUR86" s="28"/>
      <c r="DUS86" s="28"/>
      <c r="DUT86" s="28"/>
      <c r="DUU86" s="28"/>
      <c r="DUV86" s="28"/>
      <c r="DUW86" s="28"/>
      <c r="DUX86" s="28"/>
      <c r="DUY86" s="28"/>
      <c r="DUZ86" s="28"/>
      <c r="DVA86" s="28"/>
      <c r="DVB86" s="28"/>
      <c r="DVC86" s="28"/>
      <c r="DVD86" s="28"/>
      <c r="DVE86" s="28"/>
      <c r="DVF86" s="28"/>
      <c r="DVG86" s="28"/>
      <c r="DVH86" s="28"/>
      <c r="DVI86" s="28"/>
      <c r="DVJ86" s="28"/>
      <c r="DVK86" s="28"/>
      <c r="DVL86" s="28"/>
      <c r="DVM86" s="28"/>
      <c r="DVN86" s="28"/>
      <c r="DVO86" s="28"/>
      <c r="DVP86" s="28"/>
      <c r="DVQ86" s="28"/>
      <c r="DVR86" s="28"/>
      <c r="DVS86" s="28"/>
      <c r="DVT86" s="28"/>
      <c r="DVU86" s="28"/>
      <c r="DVV86" s="28"/>
      <c r="DVW86" s="28"/>
      <c r="DVX86" s="28"/>
      <c r="DVY86" s="28"/>
      <c r="DVZ86" s="28"/>
      <c r="DWA86" s="28"/>
      <c r="DWB86" s="28"/>
      <c r="DWC86" s="28"/>
      <c r="DWD86" s="28"/>
      <c r="DWE86" s="28"/>
      <c r="DWF86" s="28"/>
      <c r="DWG86" s="28"/>
      <c r="DWH86" s="28"/>
      <c r="DWI86" s="28"/>
      <c r="DWJ86" s="28"/>
      <c r="DWK86" s="28"/>
      <c r="DWL86" s="28"/>
      <c r="DWM86" s="28"/>
      <c r="DWN86" s="28"/>
      <c r="DWO86" s="28"/>
      <c r="DWP86" s="28"/>
      <c r="DWQ86" s="28"/>
      <c r="DWR86" s="28"/>
      <c r="DWS86" s="28"/>
      <c r="DWT86" s="28"/>
      <c r="DWU86" s="28"/>
      <c r="DWV86" s="28"/>
      <c r="DWW86" s="28"/>
      <c r="DWX86" s="28"/>
      <c r="DWY86" s="28"/>
      <c r="DWZ86" s="28"/>
      <c r="DXA86" s="28"/>
      <c r="DXB86" s="28"/>
      <c r="DXC86" s="28"/>
      <c r="DXD86" s="28"/>
      <c r="DXE86" s="28"/>
      <c r="DXF86" s="28"/>
      <c r="DXG86" s="28"/>
      <c r="DXH86" s="28"/>
      <c r="DXI86" s="28"/>
      <c r="DXJ86" s="28"/>
      <c r="DXK86" s="28"/>
      <c r="DXL86" s="28"/>
      <c r="DXM86" s="28"/>
      <c r="DXN86" s="28"/>
      <c r="DXO86" s="28"/>
      <c r="DXP86" s="28"/>
      <c r="DXQ86" s="28"/>
      <c r="DXR86" s="28"/>
      <c r="DXS86" s="28"/>
      <c r="DXT86" s="28"/>
      <c r="DXU86" s="28"/>
      <c r="DXV86" s="28"/>
      <c r="DXW86" s="28"/>
      <c r="DXX86" s="28"/>
      <c r="DXY86" s="28"/>
      <c r="DXZ86" s="28"/>
      <c r="DYA86" s="28"/>
      <c r="DYB86" s="28"/>
      <c r="DYC86" s="28"/>
      <c r="DYD86" s="28"/>
      <c r="DYE86" s="28"/>
      <c r="DYF86" s="28"/>
      <c r="DYG86" s="28"/>
      <c r="DYH86" s="28"/>
      <c r="DYI86" s="28"/>
      <c r="DYJ86" s="28"/>
      <c r="DYK86" s="28"/>
      <c r="DYL86" s="28"/>
      <c r="DYM86" s="28"/>
      <c r="DYN86" s="28"/>
      <c r="DYO86" s="28"/>
      <c r="DYP86" s="28"/>
      <c r="DYQ86" s="28"/>
      <c r="DYR86" s="28"/>
      <c r="DYS86" s="28"/>
      <c r="DYT86" s="28"/>
      <c r="DYU86" s="28"/>
      <c r="DYV86" s="28"/>
      <c r="DYW86" s="28"/>
      <c r="DYX86" s="28"/>
      <c r="DYY86" s="28"/>
      <c r="DYZ86" s="28"/>
      <c r="DZA86" s="28"/>
      <c r="DZB86" s="28"/>
      <c r="DZC86" s="28"/>
      <c r="DZD86" s="28"/>
      <c r="DZE86" s="28"/>
      <c r="DZF86" s="28"/>
      <c r="DZG86" s="28"/>
      <c r="DZH86" s="28"/>
      <c r="DZI86" s="28"/>
      <c r="DZJ86" s="28"/>
      <c r="DZK86" s="28"/>
      <c r="DZL86" s="28"/>
      <c r="DZM86" s="28"/>
      <c r="DZN86" s="28"/>
      <c r="DZO86" s="28"/>
      <c r="DZP86" s="28"/>
      <c r="DZQ86" s="28"/>
      <c r="DZR86" s="28"/>
      <c r="DZS86" s="28"/>
      <c r="DZT86" s="28"/>
      <c r="DZU86" s="28"/>
      <c r="DZV86" s="28"/>
      <c r="DZW86" s="28"/>
      <c r="DZX86" s="28"/>
      <c r="DZY86" s="28"/>
      <c r="DZZ86" s="28"/>
      <c r="EAA86" s="28"/>
      <c r="EAB86" s="28"/>
      <c r="EAC86" s="28"/>
      <c r="EAD86" s="28"/>
      <c r="EAE86" s="28"/>
      <c r="EAF86" s="28"/>
      <c r="EAG86" s="28"/>
      <c r="EAH86" s="28"/>
      <c r="EAI86" s="28"/>
      <c r="EAJ86" s="28"/>
      <c r="EAK86" s="28"/>
      <c r="EAL86" s="28"/>
      <c r="EAM86" s="28"/>
      <c r="EAN86" s="28"/>
      <c r="EAO86" s="28"/>
      <c r="EAP86" s="28"/>
      <c r="EAQ86" s="28"/>
      <c r="EAR86" s="28"/>
      <c r="EAS86" s="28"/>
      <c r="EAT86" s="28"/>
      <c r="EAU86" s="28"/>
      <c r="EAV86" s="28"/>
      <c r="EAW86" s="28"/>
      <c r="EAX86" s="28"/>
      <c r="EAY86" s="28"/>
      <c r="EAZ86" s="28"/>
      <c r="EBA86" s="28"/>
      <c r="EBB86" s="28"/>
      <c r="EBC86" s="28"/>
      <c r="EBD86" s="28"/>
      <c r="EBE86" s="28"/>
      <c r="EBF86" s="28"/>
      <c r="EBG86" s="28"/>
      <c r="EBH86" s="28"/>
      <c r="EBI86" s="28"/>
      <c r="EBJ86" s="28"/>
      <c r="EBK86" s="28"/>
      <c r="EBL86" s="28"/>
      <c r="EBM86" s="28"/>
      <c r="EBN86" s="28"/>
      <c r="EBO86" s="28"/>
      <c r="EBP86" s="28"/>
      <c r="EBQ86" s="28"/>
      <c r="EBR86" s="28"/>
      <c r="EBS86" s="28"/>
      <c r="EBT86" s="28"/>
      <c r="EBU86" s="28"/>
      <c r="EBV86" s="28"/>
      <c r="EBW86" s="28"/>
      <c r="EBX86" s="28"/>
      <c r="EBY86" s="28"/>
      <c r="EBZ86" s="28"/>
      <c r="ECA86" s="28"/>
      <c r="ECB86" s="28"/>
      <c r="ECC86" s="28"/>
      <c r="ECD86" s="28"/>
      <c r="ECE86" s="28"/>
      <c r="ECF86" s="28"/>
      <c r="ECG86" s="28"/>
      <c r="ECH86" s="28"/>
      <c r="ECI86" s="28"/>
      <c r="ECJ86" s="28"/>
      <c r="ECK86" s="28"/>
      <c r="ECL86" s="28"/>
      <c r="ECM86" s="28"/>
      <c r="ECN86" s="28"/>
      <c r="ECO86" s="28"/>
      <c r="ECP86" s="28"/>
      <c r="ECQ86" s="28"/>
      <c r="ECR86" s="28"/>
      <c r="ECS86" s="28"/>
      <c r="ECT86" s="28"/>
      <c r="ECU86" s="28"/>
      <c r="ECV86" s="28"/>
      <c r="ECW86" s="28"/>
      <c r="ECX86" s="28"/>
      <c r="ECY86" s="28"/>
      <c r="ECZ86" s="28"/>
      <c r="EDA86" s="28"/>
      <c r="EDB86" s="28"/>
      <c r="EDC86" s="28"/>
      <c r="EDD86" s="28"/>
      <c r="EDE86" s="28"/>
      <c r="EDF86" s="28"/>
      <c r="EDG86" s="28"/>
      <c r="EDH86" s="28"/>
      <c r="EDI86" s="28"/>
      <c r="EDJ86" s="28"/>
      <c r="EDK86" s="28"/>
      <c r="EDL86" s="28"/>
      <c r="EDM86" s="28"/>
      <c r="EDN86" s="28"/>
      <c r="EDO86" s="28"/>
      <c r="EDP86" s="28"/>
      <c r="EDQ86" s="28"/>
      <c r="EDR86" s="28"/>
      <c r="EDS86" s="28"/>
      <c r="EDT86" s="28"/>
      <c r="EDU86" s="28"/>
      <c r="EDV86" s="28"/>
      <c r="EDW86" s="28"/>
      <c r="EDX86" s="28"/>
      <c r="EDY86" s="28"/>
      <c r="EDZ86" s="28"/>
      <c r="EEA86" s="28"/>
      <c r="EEB86" s="28"/>
      <c r="EEC86" s="28"/>
      <c r="EED86" s="28"/>
      <c r="EEE86" s="28"/>
      <c r="EEF86" s="28"/>
      <c r="EEG86" s="28"/>
      <c r="EEH86" s="28"/>
      <c r="EEI86" s="28"/>
      <c r="EEJ86" s="28"/>
      <c r="EEK86" s="28"/>
      <c r="EEL86" s="28"/>
      <c r="EEM86" s="28"/>
      <c r="EEN86" s="28"/>
      <c r="EEO86" s="28"/>
      <c r="EEP86" s="28"/>
      <c r="EEQ86" s="28"/>
      <c r="EER86" s="28"/>
      <c r="EES86" s="28"/>
      <c r="EET86" s="28"/>
      <c r="EEU86" s="28"/>
      <c r="EEV86" s="28"/>
      <c r="EEW86" s="28"/>
      <c r="EEX86" s="28"/>
      <c r="EEY86" s="28"/>
      <c r="EEZ86" s="28"/>
      <c r="EFA86" s="28"/>
      <c r="EFB86" s="28"/>
      <c r="EFC86" s="28"/>
      <c r="EFD86" s="28"/>
      <c r="EFE86" s="28"/>
      <c r="EFF86" s="28"/>
      <c r="EFG86" s="28"/>
      <c r="EFH86" s="28"/>
      <c r="EFI86" s="28"/>
      <c r="EFJ86" s="28"/>
      <c r="EFK86" s="28"/>
      <c r="EFL86" s="28"/>
      <c r="EFM86" s="28"/>
      <c r="EFN86" s="28"/>
      <c r="EFO86" s="28"/>
      <c r="EFP86" s="28"/>
      <c r="EFQ86" s="28"/>
      <c r="EFR86" s="28"/>
      <c r="EFS86" s="28"/>
      <c r="EFT86" s="28"/>
      <c r="EFU86" s="28"/>
      <c r="EFV86" s="28"/>
      <c r="EFW86" s="28"/>
      <c r="EFX86" s="28"/>
      <c r="EFY86" s="28"/>
      <c r="EFZ86" s="28"/>
      <c r="EGA86" s="28"/>
      <c r="EGB86" s="28"/>
      <c r="EGC86" s="28"/>
      <c r="EGD86" s="28"/>
      <c r="EGE86" s="28"/>
      <c r="EGF86" s="28"/>
      <c r="EGG86" s="28"/>
      <c r="EGH86" s="28"/>
      <c r="EGI86" s="28"/>
      <c r="EGJ86" s="28"/>
      <c r="EGK86" s="28"/>
      <c r="EGL86" s="28"/>
      <c r="EGM86" s="28"/>
      <c r="EGN86" s="28"/>
      <c r="EGO86" s="28"/>
      <c r="EGP86" s="28"/>
      <c r="EGQ86" s="28"/>
      <c r="EGR86" s="28"/>
      <c r="EGS86" s="28"/>
      <c r="EGT86" s="28"/>
      <c r="EGU86" s="28"/>
      <c r="EGV86" s="28"/>
      <c r="EGW86" s="28"/>
      <c r="EGX86" s="28"/>
      <c r="EGY86" s="28"/>
      <c r="EGZ86" s="28"/>
      <c r="EHA86" s="28"/>
      <c r="EHB86" s="28"/>
      <c r="EHC86" s="28"/>
      <c r="EHD86" s="28"/>
      <c r="EHE86" s="28"/>
      <c r="EHF86" s="28"/>
      <c r="EHG86" s="28"/>
      <c r="EHH86" s="28"/>
      <c r="EHI86" s="28"/>
      <c r="EHJ86" s="28"/>
      <c r="EHK86" s="28"/>
      <c r="EHL86" s="28"/>
      <c r="EHM86" s="28"/>
      <c r="EHN86" s="28"/>
      <c r="EHO86" s="28"/>
      <c r="EHP86" s="28"/>
      <c r="EHQ86" s="28"/>
      <c r="EHR86" s="28"/>
      <c r="EHS86" s="28"/>
      <c r="EHT86" s="28"/>
      <c r="EHU86" s="28"/>
      <c r="EHV86" s="28"/>
      <c r="EHW86" s="28"/>
      <c r="EHX86" s="28"/>
      <c r="EHY86" s="28"/>
      <c r="EHZ86" s="28"/>
      <c r="EIA86" s="28"/>
      <c r="EIB86" s="28"/>
      <c r="EIC86" s="28"/>
      <c r="EID86" s="28"/>
      <c r="EIE86" s="28"/>
      <c r="EIF86" s="28"/>
      <c r="EIG86" s="28"/>
      <c r="EIH86" s="28"/>
      <c r="EII86" s="28"/>
      <c r="EIJ86" s="28"/>
      <c r="EIK86" s="28"/>
      <c r="EIL86" s="28"/>
      <c r="EIM86" s="28"/>
      <c r="EIN86" s="28"/>
      <c r="EIO86" s="28"/>
      <c r="EIP86" s="28"/>
      <c r="EIQ86" s="28"/>
      <c r="EIR86" s="28"/>
      <c r="EIS86" s="28"/>
      <c r="EIT86" s="28"/>
      <c r="EIU86" s="28"/>
      <c r="EIV86" s="28"/>
      <c r="EIW86" s="28"/>
      <c r="EIX86" s="28"/>
      <c r="EIY86" s="28"/>
      <c r="EIZ86" s="28"/>
      <c r="EJA86" s="28"/>
      <c r="EJB86" s="28"/>
      <c r="EJC86" s="28"/>
      <c r="EJD86" s="28"/>
      <c r="EJE86" s="28"/>
      <c r="EJF86" s="28"/>
      <c r="EJG86" s="28"/>
      <c r="EJH86" s="28"/>
      <c r="EJI86" s="28"/>
      <c r="EJJ86" s="28"/>
      <c r="EJK86" s="28"/>
      <c r="EJL86" s="28"/>
      <c r="EJM86" s="28"/>
      <c r="EJN86" s="28"/>
      <c r="EJO86" s="28"/>
      <c r="EJP86" s="28"/>
      <c r="EJQ86" s="28"/>
      <c r="EJR86" s="28"/>
      <c r="EJS86" s="28"/>
      <c r="EJT86" s="28"/>
      <c r="EJU86" s="28"/>
      <c r="EJV86" s="28"/>
      <c r="EJW86" s="28"/>
      <c r="EJX86" s="28"/>
      <c r="EJY86" s="28"/>
      <c r="EJZ86" s="28"/>
      <c r="EKA86" s="28"/>
      <c r="EKB86" s="28"/>
      <c r="EKC86" s="28"/>
      <c r="EKD86" s="28"/>
      <c r="EKE86" s="28"/>
      <c r="EKF86" s="28"/>
      <c r="EKG86" s="28"/>
      <c r="EKH86" s="28"/>
      <c r="EKI86" s="28"/>
      <c r="EKJ86" s="28"/>
      <c r="EKK86" s="28"/>
      <c r="EKL86" s="28"/>
      <c r="EKM86" s="28"/>
      <c r="EKN86" s="28"/>
      <c r="EKO86" s="28"/>
      <c r="EKP86" s="28"/>
      <c r="EKQ86" s="28"/>
      <c r="EKR86" s="28"/>
      <c r="EKS86" s="28"/>
      <c r="EKT86" s="28"/>
      <c r="EKU86" s="28"/>
      <c r="EKV86" s="28"/>
      <c r="EKW86" s="28"/>
      <c r="EKX86" s="28"/>
      <c r="EKY86" s="28"/>
      <c r="EKZ86" s="28"/>
      <c r="ELA86" s="28"/>
      <c r="ELB86" s="28"/>
      <c r="ELC86" s="28"/>
      <c r="ELD86" s="28"/>
      <c r="ELE86" s="28"/>
      <c r="ELF86" s="28"/>
      <c r="ELG86" s="28"/>
      <c r="ELH86" s="28"/>
      <c r="ELI86" s="28"/>
      <c r="ELJ86" s="28"/>
      <c r="ELK86" s="28"/>
      <c r="ELL86" s="28"/>
      <c r="ELM86" s="28"/>
      <c r="ELN86" s="28"/>
      <c r="ELO86" s="28"/>
      <c r="ELP86" s="28"/>
      <c r="ELQ86" s="28"/>
      <c r="ELR86" s="28"/>
      <c r="ELS86" s="28"/>
      <c r="ELT86" s="28"/>
      <c r="ELU86" s="28"/>
      <c r="ELV86" s="28"/>
      <c r="ELW86" s="28"/>
      <c r="ELX86" s="28"/>
      <c r="ELY86" s="28"/>
      <c r="ELZ86" s="28"/>
      <c r="EMA86" s="28"/>
      <c r="EMB86" s="28"/>
      <c r="EMC86" s="28"/>
      <c r="EMD86" s="28"/>
      <c r="EME86" s="28"/>
      <c r="EMF86" s="28"/>
      <c r="EMG86" s="28"/>
      <c r="EMH86" s="28"/>
      <c r="EMI86" s="28"/>
      <c r="EMJ86" s="28"/>
      <c r="EMK86" s="28"/>
      <c r="EML86" s="28"/>
      <c r="EMM86" s="28"/>
      <c r="EMN86" s="28"/>
      <c r="EMO86" s="28"/>
      <c r="EMP86" s="28"/>
      <c r="EMQ86" s="28"/>
      <c r="EMR86" s="28"/>
      <c r="EMS86" s="28"/>
      <c r="EMT86" s="28"/>
      <c r="EMU86" s="28"/>
      <c r="EMV86" s="28"/>
      <c r="EMW86" s="28"/>
      <c r="EMX86" s="28"/>
      <c r="EMY86" s="28"/>
      <c r="EMZ86" s="28"/>
      <c r="ENA86" s="28"/>
      <c r="ENB86" s="28"/>
      <c r="ENC86" s="28"/>
      <c r="END86" s="28"/>
      <c r="ENE86" s="28"/>
      <c r="ENF86" s="28"/>
      <c r="ENG86" s="28"/>
      <c r="ENH86" s="28"/>
      <c r="ENI86" s="28"/>
      <c r="ENJ86" s="28"/>
      <c r="ENK86" s="28"/>
      <c r="ENL86" s="28"/>
      <c r="ENM86" s="28"/>
      <c r="ENN86" s="28"/>
      <c r="ENO86" s="28"/>
      <c r="ENP86" s="28"/>
      <c r="ENQ86" s="28"/>
      <c r="ENR86" s="28"/>
      <c r="ENS86" s="28"/>
      <c r="ENT86" s="28"/>
      <c r="ENU86" s="28"/>
      <c r="ENV86" s="28"/>
      <c r="ENW86" s="28"/>
      <c r="ENX86" s="28"/>
      <c r="ENY86" s="28"/>
      <c r="ENZ86" s="28"/>
      <c r="EOA86" s="28"/>
      <c r="EOB86" s="28"/>
      <c r="EOC86" s="28"/>
      <c r="EOD86" s="28"/>
      <c r="EOE86" s="28"/>
      <c r="EOF86" s="28"/>
      <c r="EOG86" s="28"/>
      <c r="EOH86" s="28"/>
      <c r="EOI86" s="28"/>
      <c r="EOJ86" s="28"/>
      <c r="EOK86" s="28"/>
      <c r="EOL86" s="28"/>
      <c r="EOM86" s="28"/>
      <c r="EON86" s="28"/>
      <c r="EOO86" s="28"/>
      <c r="EOP86" s="28"/>
      <c r="EOQ86" s="28"/>
      <c r="EOR86" s="28"/>
      <c r="EOS86" s="28"/>
      <c r="EOT86" s="28"/>
      <c r="EOU86" s="28"/>
      <c r="EOV86" s="28"/>
      <c r="EOW86" s="28"/>
      <c r="EOX86" s="28"/>
      <c r="EOY86" s="28"/>
      <c r="EOZ86" s="28"/>
      <c r="EPA86" s="28"/>
      <c r="EPB86" s="28"/>
      <c r="EPC86" s="28"/>
      <c r="EPD86" s="28"/>
      <c r="EPE86" s="28"/>
      <c r="EPF86" s="28"/>
      <c r="EPG86" s="28"/>
      <c r="EPH86" s="28"/>
      <c r="EPI86" s="28"/>
      <c r="EPJ86" s="28"/>
      <c r="EPK86" s="28"/>
      <c r="EPL86" s="28"/>
      <c r="EPM86" s="28"/>
      <c r="EPN86" s="28"/>
      <c r="EPO86" s="28"/>
      <c r="EPP86" s="28"/>
      <c r="EPQ86" s="28"/>
      <c r="EPR86" s="28"/>
      <c r="EPS86" s="28"/>
      <c r="EPT86" s="28"/>
      <c r="EPU86" s="28"/>
      <c r="EPV86" s="28"/>
      <c r="EPW86" s="28"/>
      <c r="EPX86" s="28"/>
      <c r="EPY86" s="28"/>
      <c r="EPZ86" s="28"/>
      <c r="EQA86" s="28"/>
      <c r="EQB86" s="28"/>
      <c r="EQC86" s="28"/>
      <c r="EQD86" s="28"/>
      <c r="EQE86" s="28"/>
      <c r="EQF86" s="28"/>
      <c r="EQG86" s="28"/>
      <c r="EQH86" s="28"/>
      <c r="EQI86" s="28"/>
      <c r="EQJ86" s="28"/>
      <c r="EQK86" s="28"/>
      <c r="EQL86" s="28"/>
      <c r="EQM86" s="28"/>
      <c r="EQN86" s="28"/>
      <c r="EQO86" s="28"/>
      <c r="EQP86" s="28"/>
      <c r="EQQ86" s="28"/>
      <c r="EQR86" s="28"/>
      <c r="EQS86" s="28"/>
      <c r="EQT86" s="28"/>
      <c r="EQU86" s="28"/>
      <c r="EQV86" s="28"/>
      <c r="EQW86" s="28"/>
      <c r="EQX86" s="28"/>
      <c r="EQY86" s="28"/>
      <c r="EQZ86" s="28"/>
      <c r="ERA86" s="28"/>
      <c r="ERB86" s="28"/>
      <c r="ERC86" s="28"/>
      <c r="ERD86" s="28"/>
      <c r="ERE86" s="28"/>
      <c r="ERF86" s="28"/>
      <c r="ERG86" s="28"/>
      <c r="ERH86" s="28"/>
      <c r="ERI86" s="28"/>
      <c r="ERJ86" s="28"/>
      <c r="ERK86" s="28"/>
      <c r="ERL86" s="28"/>
      <c r="ERM86" s="28"/>
      <c r="ERN86" s="28"/>
      <c r="ERO86" s="28"/>
      <c r="ERP86" s="28"/>
      <c r="ERQ86" s="28"/>
      <c r="ERR86" s="28"/>
      <c r="ERS86" s="28"/>
      <c r="ERT86" s="28"/>
      <c r="ERU86" s="28"/>
      <c r="ERV86" s="28"/>
      <c r="ERW86" s="28"/>
      <c r="ERX86" s="28"/>
      <c r="ERY86" s="28"/>
      <c r="ERZ86" s="28"/>
      <c r="ESA86" s="28"/>
      <c r="ESB86" s="28"/>
      <c r="ESC86" s="28"/>
      <c r="ESD86" s="28"/>
      <c r="ESE86" s="28"/>
      <c r="ESF86" s="28"/>
      <c r="ESG86" s="28"/>
      <c r="ESH86" s="28"/>
      <c r="ESI86" s="28"/>
      <c r="ESJ86" s="28"/>
      <c r="ESK86" s="28"/>
      <c r="ESL86" s="28"/>
      <c r="ESM86" s="28"/>
      <c r="ESN86" s="28"/>
      <c r="ESO86" s="28"/>
      <c r="ESP86" s="28"/>
      <c r="ESQ86" s="28"/>
      <c r="ESR86" s="28"/>
      <c r="ESS86" s="28"/>
      <c r="EST86" s="28"/>
      <c r="ESU86" s="28"/>
      <c r="ESV86" s="28"/>
      <c r="ESW86" s="28"/>
      <c r="ESX86" s="28"/>
      <c r="ESY86" s="28"/>
      <c r="ESZ86" s="28"/>
      <c r="ETA86" s="28"/>
      <c r="ETB86" s="28"/>
      <c r="ETC86" s="28"/>
      <c r="ETD86" s="28"/>
      <c r="ETE86" s="28"/>
      <c r="ETF86" s="28"/>
      <c r="ETG86" s="28"/>
      <c r="ETH86" s="28"/>
      <c r="ETI86" s="28"/>
      <c r="ETJ86" s="28"/>
      <c r="ETK86" s="28"/>
      <c r="ETL86" s="28"/>
      <c r="ETM86" s="28"/>
      <c r="ETN86" s="28"/>
      <c r="ETO86" s="28"/>
      <c r="ETP86" s="28"/>
      <c r="ETQ86" s="28"/>
      <c r="ETR86" s="28"/>
      <c r="ETS86" s="28"/>
      <c r="ETT86" s="28"/>
      <c r="ETU86" s="28"/>
      <c r="ETV86" s="28"/>
      <c r="ETW86" s="28"/>
      <c r="ETX86" s="28"/>
      <c r="ETY86" s="28"/>
      <c r="ETZ86" s="28"/>
      <c r="EUA86" s="28"/>
      <c r="EUB86" s="28"/>
      <c r="EUC86" s="28"/>
      <c r="EUD86" s="28"/>
      <c r="EUE86" s="28"/>
      <c r="EUF86" s="28"/>
      <c r="EUG86" s="28"/>
      <c r="EUH86" s="28"/>
      <c r="EUI86" s="28"/>
      <c r="EUJ86" s="28"/>
      <c r="EUK86" s="28"/>
      <c r="EUL86" s="28"/>
      <c r="EUM86" s="28"/>
      <c r="EUN86" s="28"/>
      <c r="EUO86" s="28"/>
      <c r="EUP86" s="28"/>
      <c r="EUQ86" s="28"/>
      <c r="EUR86" s="28"/>
      <c r="EUS86" s="28"/>
      <c r="EUT86" s="28"/>
      <c r="EUU86" s="28"/>
      <c r="EUV86" s="28"/>
      <c r="EUW86" s="28"/>
      <c r="EUX86" s="28"/>
      <c r="EUY86" s="28"/>
      <c r="EUZ86" s="28"/>
      <c r="EVA86" s="28"/>
      <c r="EVB86" s="28"/>
      <c r="EVC86" s="28"/>
      <c r="EVD86" s="28"/>
      <c r="EVE86" s="28"/>
      <c r="EVF86" s="28"/>
      <c r="EVG86" s="28"/>
      <c r="EVH86" s="28"/>
      <c r="EVI86" s="28"/>
      <c r="EVJ86" s="28"/>
      <c r="EVK86" s="28"/>
      <c r="EVL86" s="28"/>
      <c r="EVM86" s="28"/>
      <c r="EVN86" s="28"/>
      <c r="EVO86" s="28"/>
      <c r="EVP86" s="28"/>
      <c r="EVQ86" s="28"/>
      <c r="EVR86" s="28"/>
      <c r="EVS86" s="28"/>
      <c r="EVT86" s="28"/>
      <c r="EVU86" s="28"/>
      <c r="EVV86" s="28"/>
      <c r="EVW86" s="28"/>
      <c r="EVX86" s="28"/>
      <c r="EVY86" s="28"/>
      <c r="EVZ86" s="28"/>
      <c r="EWA86" s="28"/>
      <c r="EWB86" s="28"/>
      <c r="EWC86" s="28"/>
      <c r="EWD86" s="28"/>
      <c r="EWE86" s="28"/>
      <c r="EWF86" s="28"/>
      <c r="EWG86" s="28"/>
      <c r="EWH86" s="28"/>
      <c r="EWI86" s="28"/>
      <c r="EWJ86" s="28"/>
      <c r="EWK86" s="28"/>
      <c r="EWL86" s="28"/>
      <c r="EWM86" s="28"/>
      <c r="EWN86" s="28"/>
      <c r="EWO86" s="28"/>
      <c r="EWP86" s="28"/>
      <c r="EWQ86" s="28"/>
      <c r="EWR86" s="28"/>
      <c r="EWS86" s="28"/>
      <c r="EWT86" s="28"/>
      <c r="EWU86" s="28"/>
      <c r="EWV86" s="28"/>
      <c r="EWW86" s="28"/>
      <c r="EWX86" s="28"/>
      <c r="EWY86" s="28"/>
      <c r="EWZ86" s="28"/>
      <c r="EXA86" s="28"/>
      <c r="EXB86" s="28"/>
      <c r="EXC86" s="28"/>
      <c r="EXD86" s="28"/>
      <c r="EXE86" s="28"/>
      <c r="EXF86" s="28"/>
      <c r="EXG86" s="28"/>
      <c r="EXH86" s="28"/>
      <c r="EXI86" s="28"/>
      <c r="EXJ86" s="28"/>
      <c r="EXK86" s="28"/>
      <c r="EXL86" s="28"/>
      <c r="EXM86" s="28"/>
      <c r="EXN86" s="28"/>
      <c r="EXO86" s="28"/>
      <c r="EXP86" s="28"/>
      <c r="EXQ86" s="28"/>
      <c r="EXR86" s="28"/>
      <c r="EXS86" s="28"/>
      <c r="EXT86" s="28"/>
      <c r="EXU86" s="28"/>
      <c r="EXV86" s="28"/>
      <c r="EXW86" s="28"/>
      <c r="EXX86" s="28"/>
      <c r="EXY86" s="28"/>
      <c r="EXZ86" s="28"/>
      <c r="EYA86" s="28"/>
      <c r="EYB86" s="28"/>
      <c r="EYC86" s="28"/>
      <c r="EYD86" s="28"/>
      <c r="EYE86" s="28"/>
      <c r="EYF86" s="28"/>
      <c r="EYG86" s="28"/>
      <c r="EYH86" s="28"/>
      <c r="EYI86" s="28"/>
      <c r="EYJ86" s="28"/>
      <c r="EYK86" s="28"/>
      <c r="EYL86" s="28"/>
      <c r="EYM86" s="28"/>
      <c r="EYN86" s="28"/>
      <c r="EYO86" s="28"/>
      <c r="EYP86" s="28"/>
      <c r="EYQ86" s="28"/>
      <c r="EYR86" s="28"/>
      <c r="EYS86" s="28"/>
      <c r="EYT86" s="28"/>
      <c r="EYU86" s="28"/>
      <c r="EYV86" s="28"/>
      <c r="EYW86" s="28"/>
      <c r="EYX86" s="28"/>
      <c r="EYY86" s="28"/>
      <c r="EYZ86" s="28"/>
      <c r="EZA86" s="28"/>
      <c r="EZB86" s="28"/>
      <c r="EZC86" s="28"/>
      <c r="EZD86" s="28"/>
      <c r="EZE86" s="28"/>
      <c r="EZF86" s="28"/>
      <c r="EZG86" s="28"/>
      <c r="EZH86" s="28"/>
      <c r="EZI86" s="28"/>
      <c r="EZJ86" s="28"/>
      <c r="EZK86" s="28"/>
      <c r="EZL86" s="28"/>
      <c r="EZM86" s="28"/>
      <c r="EZN86" s="28"/>
      <c r="EZO86" s="28"/>
      <c r="EZP86" s="28"/>
      <c r="EZQ86" s="28"/>
      <c r="EZR86" s="28"/>
      <c r="EZS86" s="28"/>
      <c r="EZT86" s="28"/>
      <c r="EZU86" s="28"/>
      <c r="EZV86" s="28"/>
      <c r="EZW86" s="28"/>
      <c r="EZX86" s="28"/>
      <c r="EZY86" s="28"/>
      <c r="EZZ86" s="28"/>
      <c r="FAA86" s="28"/>
      <c r="FAB86" s="28"/>
      <c r="FAC86" s="28"/>
      <c r="FAD86" s="28"/>
      <c r="FAE86" s="28"/>
      <c r="FAF86" s="28"/>
      <c r="FAG86" s="28"/>
      <c r="FAH86" s="28"/>
      <c r="FAI86" s="28"/>
      <c r="FAJ86" s="28"/>
      <c r="FAK86" s="28"/>
      <c r="FAL86" s="28"/>
      <c r="FAM86" s="28"/>
      <c r="FAN86" s="28"/>
      <c r="FAO86" s="28"/>
      <c r="FAP86" s="28"/>
      <c r="FAQ86" s="28"/>
      <c r="FAR86" s="28"/>
      <c r="FAS86" s="28"/>
      <c r="FAT86" s="28"/>
      <c r="FAU86" s="28"/>
      <c r="FAV86" s="28"/>
      <c r="FAW86" s="28"/>
      <c r="FAX86" s="28"/>
      <c r="FAY86" s="28"/>
      <c r="FAZ86" s="28"/>
      <c r="FBA86" s="28"/>
      <c r="FBB86" s="28"/>
      <c r="FBC86" s="28"/>
      <c r="FBD86" s="28"/>
      <c r="FBE86" s="28"/>
      <c r="FBF86" s="28"/>
      <c r="FBG86" s="28"/>
      <c r="FBH86" s="28"/>
      <c r="FBI86" s="28"/>
      <c r="FBJ86" s="28"/>
      <c r="FBK86" s="28"/>
      <c r="FBL86" s="28"/>
      <c r="FBM86" s="28"/>
      <c r="FBN86" s="28"/>
      <c r="FBO86" s="28"/>
      <c r="FBP86" s="28"/>
      <c r="FBQ86" s="28"/>
      <c r="FBR86" s="28"/>
      <c r="FBS86" s="28"/>
      <c r="FBT86" s="28"/>
      <c r="FBU86" s="28"/>
      <c r="FBV86" s="28"/>
      <c r="FBW86" s="28"/>
      <c r="FBX86" s="28"/>
      <c r="FBY86" s="28"/>
      <c r="FBZ86" s="28"/>
      <c r="FCA86" s="28"/>
      <c r="FCB86" s="28"/>
      <c r="FCC86" s="28"/>
      <c r="FCD86" s="28"/>
      <c r="FCE86" s="28"/>
      <c r="FCF86" s="28"/>
      <c r="FCG86" s="28"/>
      <c r="FCH86" s="28"/>
      <c r="FCI86" s="28"/>
      <c r="FCJ86" s="28"/>
      <c r="FCK86" s="28"/>
      <c r="FCL86" s="28"/>
      <c r="FCM86" s="28"/>
      <c r="FCN86" s="28"/>
      <c r="FCO86" s="28"/>
      <c r="FCP86" s="28"/>
      <c r="FCQ86" s="28"/>
      <c r="FCR86" s="28"/>
      <c r="FCS86" s="28"/>
      <c r="FCT86" s="28"/>
      <c r="FCU86" s="28"/>
      <c r="FCV86" s="28"/>
      <c r="FCW86" s="28"/>
      <c r="FCX86" s="28"/>
      <c r="FCY86" s="28"/>
      <c r="FCZ86" s="28"/>
      <c r="FDA86" s="28"/>
      <c r="FDB86" s="28"/>
      <c r="FDC86" s="28"/>
      <c r="FDD86" s="28"/>
      <c r="FDE86" s="28"/>
      <c r="FDF86" s="28"/>
      <c r="FDG86" s="28"/>
      <c r="FDH86" s="28"/>
      <c r="FDI86" s="28"/>
      <c r="FDJ86" s="28"/>
      <c r="FDK86" s="28"/>
      <c r="FDL86" s="28"/>
      <c r="FDM86" s="28"/>
      <c r="FDN86" s="28"/>
      <c r="FDO86" s="28"/>
      <c r="FDP86" s="28"/>
      <c r="FDQ86" s="28"/>
      <c r="FDR86" s="28"/>
      <c r="FDS86" s="28"/>
      <c r="FDT86" s="28"/>
      <c r="FDU86" s="28"/>
      <c r="FDV86" s="28"/>
      <c r="FDW86" s="28"/>
      <c r="FDX86" s="28"/>
      <c r="FDY86" s="28"/>
      <c r="FDZ86" s="28"/>
      <c r="FEA86" s="28"/>
      <c r="FEB86" s="28"/>
      <c r="FEC86" s="28"/>
      <c r="FED86" s="28"/>
      <c r="FEE86" s="28"/>
      <c r="FEF86" s="28"/>
      <c r="FEG86" s="28"/>
      <c r="FEH86" s="28"/>
      <c r="FEI86" s="28"/>
      <c r="FEJ86" s="28"/>
      <c r="FEK86" s="28"/>
      <c r="FEL86" s="28"/>
      <c r="FEM86" s="28"/>
      <c r="FEN86" s="28"/>
      <c r="FEO86" s="28"/>
      <c r="FEP86" s="28"/>
      <c r="FEQ86" s="28"/>
      <c r="FER86" s="28"/>
      <c r="FES86" s="28"/>
      <c r="FET86" s="28"/>
      <c r="FEU86" s="28"/>
      <c r="FEV86" s="28"/>
      <c r="FEW86" s="28"/>
      <c r="FEX86" s="28"/>
      <c r="FEY86" s="28"/>
      <c r="FEZ86" s="28"/>
      <c r="FFA86" s="28"/>
      <c r="FFB86" s="28"/>
      <c r="FFC86" s="28"/>
      <c r="FFD86" s="28"/>
      <c r="FFE86" s="28"/>
      <c r="FFF86" s="28"/>
      <c r="FFG86" s="28"/>
      <c r="FFH86" s="28"/>
      <c r="FFI86" s="28"/>
      <c r="FFJ86" s="28"/>
      <c r="FFK86" s="28"/>
      <c r="FFL86" s="28"/>
      <c r="FFM86" s="28"/>
      <c r="FFN86" s="28"/>
      <c r="FFO86" s="28"/>
      <c r="FFP86" s="28"/>
      <c r="FFQ86" s="28"/>
      <c r="FFR86" s="28"/>
      <c r="FFS86" s="28"/>
      <c r="FFT86" s="28"/>
      <c r="FFU86" s="28"/>
      <c r="FFV86" s="28"/>
      <c r="FFW86" s="28"/>
      <c r="FFX86" s="28"/>
      <c r="FFY86" s="28"/>
      <c r="FFZ86" s="28"/>
      <c r="FGA86" s="28"/>
      <c r="FGB86" s="28"/>
      <c r="FGC86" s="28"/>
      <c r="FGD86" s="28"/>
      <c r="FGE86" s="28"/>
      <c r="FGF86" s="28"/>
      <c r="FGG86" s="28"/>
      <c r="FGH86" s="28"/>
      <c r="FGI86" s="28"/>
      <c r="FGJ86" s="28"/>
      <c r="FGK86" s="28"/>
      <c r="FGL86" s="28"/>
      <c r="FGM86" s="28"/>
      <c r="FGN86" s="28"/>
      <c r="FGO86" s="28"/>
      <c r="FGP86" s="28"/>
      <c r="FGQ86" s="28"/>
      <c r="FGR86" s="28"/>
      <c r="FGS86" s="28"/>
      <c r="FGT86" s="28"/>
      <c r="FGU86" s="28"/>
      <c r="FGV86" s="28"/>
      <c r="FGW86" s="28"/>
      <c r="FGX86" s="28"/>
      <c r="FGY86" s="28"/>
      <c r="FGZ86" s="28"/>
      <c r="FHA86" s="28"/>
      <c r="FHB86" s="28"/>
      <c r="FHC86" s="28"/>
      <c r="FHD86" s="28"/>
      <c r="FHE86" s="28"/>
      <c r="FHF86" s="28"/>
      <c r="FHG86" s="28"/>
      <c r="FHH86" s="28"/>
      <c r="FHI86" s="28"/>
      <c r="FHJ86" s="28"/>
      <c r="FHK86" s="28"/>
      <c r="FHL86" s="28"/>
      <c r="FHM86" s="28"/>
      <c r="FHN86" s="28"/>
      <c r="FHO86" s="28"/>
      <c r="FHP86" s="28"/>
      <c r="FHQ86" s="28"/>
      <c r="FHR86" s="28"/>
      <c r="FHS86" s="28"/>
      <c r="FHT86" s="28"/>
      <c r="FHU86" s="28"/>
      <c r="FHV86" s="28"/>
      <c r="FHW86" s="28"/>
      <c r="FHX86" s="28"/>
      <c r="FHY86" s="28"/>
      <c r="FHZ86" s="28"/>
      <c r="FIA86" s="28"/>
      <c r="FIB86" s="28"/>
      <c r="FIC86" s="28"/>
      <c r="FID86" s="28"/>
      <c r="FIE86" s="28"/>
      <c r="FIF86" s="28"/>
      <c r="FIG86" s="28"/>
      <c r="FIH86" s="28"/>
      <c r="FII86" s="28"/>
      <c r="FIJ86" s="28"/>
      <c r="FIK86" s="28"/>
      <c r="FIL86" s="28"/>
      <c r="FIM86" s="28"/>
      <c r="FIN86" s="28"/>
      <c r="FIO86" s="28"/>
      <c r="FIP86" s="28"/>
      <c r="FIQ86" s="28"/>
      <c r="FIR86" s="28"/>
      <c r="FIS86" s="28"/>
      <c r="FIT86" s="28"/>
      <c r="FIU86" s="28"/>
      <c r="FIV86" s="28"/>
      <c r="FIW86" s="28"/>
      <c r="FIX86" s="28"/>
      <c r="FIY86" s="28"/>
      <c r="FIZ86" s="28"/>
      <c r="FJA86" s="28"/>
      <c r="FJB86" s="28"/>
      <c r="FJC86" s="28"/>
      <c r="FJD86" s="28"/>
      <c r="FJE86" s="28"/>
      <c r="FJF86" s="28"/>
      <c r="FJG86" s="28"/>
      <c r="FJH86" s="28"/>
      <c r="FJI86" s="28"/>
      <c r="FJJ86" s="28"/>
      <c r="FJK86" s="28"/>
      <c r="FJL86" s="28"/>
      <c r="FJM86" s="28"/>
      <c r="FJN86" s="28"/>
      <c r="FJO86" s="28"/>
      <c r="FJP86" s="28"/>
      <c r="FJQ86" s="28"/>
      <c r="FJR86" s="28"/>
      <c r="FJS86" s="28"/>
      <c r="FJT86" s="28"/>
      <c r="FJU86" s="28"/>
      <c r="FJV86" s="28"/>
      <c r="FJW86" s="28"/>
      <c r="FJX86" s="28"/>
      <c r="FJY86" s="28"/>
      <c r="FJZ86" s="28"/>
      <c r="FKA86" s="28"/>
      <c r="FKB86" s="28"/>
      <c r="FKC86" s="28"/>
      <c r="FKD86" s="28"/>
      <c r="FKE86" s="28"/>
      <c r="FKF86" s="28"/>
      <c r="FKG86" s="28"/>
      <c r="FKH86" s="28"/>
      <c r="FKI86" s="28"/>
      <c r="FKJ86" s="28"/>
      <c r="FKK86" s="28"/>
      <c r="FKL86" s="28"/>
      <c r="FKM86" s="28"/>
      <c r="FKN86" s="28"/>
      <c r="FKO86" s="28"/>
      <c r="FKP86" s="28"/>
      <c r="FKQ86" s="28"/>
      <c r="FKR86" s="28"/>
      <c r="FKS86" s="28"/>
      <c r="FKT86" s="28"/>
      <c r="FKU86" s="28"/>
      <c r="FKV86" s="28"/>
      <c r="FKW86" s="28"/>
      <c r="FKX86" s="28"/>
      <c r="FKY86" s="28"/>
      <c r="FKZ86" s="28"/>
      <c r="FLA86" s="28"/>
      <c r="FLB86" s="28"/>
      <c r="FLC86" s="28"/>
      <c r="FLD86" s="28"/>
      <c r="FLE86" s="28"/>
      <c r="FLF86" s="28"/>
      <c r="FLG86" s="28"/>
      <c r="FLH86" s="28"/>
      <c r="FLI86" s="28"/>
      <c r="FLJ86" s="28"/>
      <c r="FLK86" s="28"/>
      <c r="FLL86" s="28"/>
      <c r="FLM86" s="28"/>
      <c r="FLN86" s="28"/>
      <c r="FLO86" s="28"/>
      <c r="FLP86" s="28"/>
      <c r="FLQ86" s="28"/>
      <c r="FLR86" s="28"/>
      <c r="FLS86" s="28"/>
      <c r="FLT86" s="28"/>
      <c r="FLU86" s="28"/>
      <c r="FLV86" s="28"/>
      <c r="FLW86" s="28"/>
      <c r="FLX86" s="28"/>
      <c r="FLY86" s="28"/>
      <c r="FLZ86" s="28"/>
      <c r="FMA86" s="28"/>
      <c r="FMB86" s="28"/>
      <c r="FMC86" s="28"/>
      <c r="FMD86" s="28"/>
      <c r="FME86" s="28"/>
      <c r="FMF86" s="28"/>
      <c r="FMG86" s="28"/>
      <c r="FMH86" s="28"/>
      <c r="FMI86" s="28"/>
      <c r="FMJ86" s="28"/>
      <c r="FMK86" s="28"/>
      <c r="FML86" s="28"/>
      <c r="FMM86" s="28"/>
      <c r="FMN86" s="28"/>
      <c r="FMO86" s="28"/>
      <c r="FMP86" s="28"/>
      <c r="FMQ86" s="28"/>
      <c r="FMR86" s="28"/>
      <c r="FMS86" s="28"/>
      <c r="FMT86" s="28"/>
      <c r="FMU86" s="28"/>
      <c r="FMV86" s="28"/>
      <c r="FMW86" s="28"/>
      <c r="FMX86" s="28"/>
      <c r="FMY86" s="28"/>
      <c r="FMZ86" s="28"/>
      <c r="FNA86" s="28"/>
      <c r="FNB86" s="28"/>
      <c r="FNC86" s="28"/>
      <c r="FND86" s="28"/>
      <c r="FNE86" s="28"/>
      <c r="FNF86" s="28"/>
      <c r="FNG86" s="28"/>
      <c r="FNH86" s="28"/>
      <c r="FNI86" s="28"/>
      <c r="FNJ86" s="28"/>
      <c r="FNK86" s="28"/>
      <c r="FNL86" s="28"/>
      <c r="FNM86" s="28"/>
      <c r="FNN86" s="28"/>
      <c r="FNO86" s="28"/>
      <c r="FNP86" s="28"/>
      <c r="FNQ86" s="28"/>
      <c r="FNR86" s="28"/>
      <c r="FNS86" s="28"/>
      <c r="FNT86" s="28"/>
      <c r="FNU86" s="28"/>
      <c r="FNV86" s="28"/>
      <c r="FNW86" s="28"/>
      <c r="FNX86" s="28"/>
      <c r="FNY86" s="28"/>
      <c r="FNZ86" s="28"/>
      <c r="FOA86" s="28"/>
      <c r="FOB86" s="28"/>
      <c r="FOC86" s="28"/>
      <c r="FOD86" s="28"/>
      <c r="FOE86" s="28"/>
      <c r="FOF86" s="28"/>
      <c r="FOG86" s="28"/>
      <c r="FOH86" s="28"/>
      <c r="FOI86" s="28"/>
      <c r="FOJ86" s="28"/>
      <c r="FOK86" s="28"/>
      <c r="FOL86" s="28"/>
      <c r="FOM86" s="28"/>
      <c r="FON86" s="28"/>
      <c r="FOO86" s="28"/>
      <c r="FOP86" s="28"/>
      <c r="FOQ86" s="28"/>
      <c r="FOR86" s="28"/>
      <c r="FOS86" s="28"/>
      <c r="FOT86" s="28"/>
      <c r="FOU86" s="28"/>
      <c r="FOV86" s="28"/>
      <c r="FOW86" s="28"/>
      <c r="FOX86" s="28"/>
      <c r="FOY86" s="28"/>
      <c r="FOZ86" s="28"/>
      <c r="FPA86" s="28"/>
      <c r="FPB86" s="28"/>
      <c r="FPC86" s="28"/>
      <c r="FPD86" s="28"/>
      <c r="FPE86" s="28"/>
      <c r="FPF86" s="28"/>
      <c r="FPG86" s="28"/>
      <c r="FPH86" s="28"/>
      <c r="FPI86" s="28"/>
      <c r="FPJ86" s="28"/>
      <c r="FPK86" s="28"/>
      <c r="FPL86" s="28"/>
      <c r="FPM86" s="28"/>
      <c r="FPN86" s="28"/>
      <c r="FPO86" s="28"/>
      <c r="FPP86" s="28"/>
      <c r="FPQ86" s="28"/>
      <c r="FPR86" s="28"/>
      <c r="FPS86" s="28"/>
      <c r="FPT86" s="28"/>
      <c r="FPU86" s="28"/>
      <c r="FPV86" s="28"/>
      <c r="FPW86" s="28"/>
      <c r="FPX86" s="28"/>
      <c r="FPY86" s="28"/>
      <c r="FPZ86" s="28"/>
      <c r="FQA86" s="28"/>
      <c r="FQB86" s="28"/>
      <c r="FQC86" s="28"/>
      <c r="FQD86" s="28"/>
      <c r="FQE86" s="28"/>
      <c r="FQF86" s="28"/>
      <c r="FQG86" s="28"/>
      <c r="FQH86" s="28"/>
      <c r="FQI86" s="28"/>
      <c r="FQJ86" s="28"/>
      <c r="FQK86" s="28"/>
      <c r="FQL86" s="28"/>
      <c r="FQM86" s="28"/>
      <c r="FQN86" s="28"/>
      <c r="FQO86" s="28"/>
      <c r="FQP86" s="28"/>
      <c r="FQQ86" s="28"/>
      <c r="FQR86" s="28"/>
      <c r="FQS86" s="28"/>
      <c r="FQT86" s="28"/>
      <c r="FQU86" s="28"/>
      <c r="FQV86" s="28"/>
      <c r="FQW86" s="28"/>
      <c r="FQX86" s="28"/>
      <c r="FQY86" s="28"/>
      <c r="FQZ86" s="28"/>
      <c r="FRA86" s="28"/>
      <c r="FRB86" s="28"/>
      <c r="FRC86" s="28"/>
      <c r="FRD86" s="28"/>
      <c r="FRE86" s="28"/>
      <c r="FRF86" s="28"/>
      <c r="FRG86" s="28"/>
      <c r="FRH86" s="28"/>
      <c r="FRI86" s="28"/>
      <c r="FRJ86" s="28"/>
      <c r="FRK86" s="28"/>
      <c r="FRL86" s="28"/>
      <c r="FRM86" s="28"/>
      <c r="FRN86" s="28"/>
      <c r="FRO86" s="28"/>
      <c r="FRP86" s="28"/>
      <c r="FRQ86" s="28"/>
      <c r="FRR86" s="28"/>
      <c r="FRS86" s="28"/>
      <c r="FRT86" s="28"/>
      <c r="FRU86" s="28"/>
      <c r="FRV86" s="28"/>
      <c r="FRW86" s="28"/>
      <c r="FRX86" s="28"/>
      <c r="FRY86" s="28"/>
      <c r="FRZ86" s="28"/>
      <c r="FSA86" s="28"/>
      <c r="FSB86" s="28"/>
      <c r="FSC86" s="28"/>
      <c r="FSD86" s="28"/>
      <c r="FSE86" s="28"/>
      <c r="FSF86" s="28"/>
      <c r="FSG86" s="28"/>
      <c r="FSH86" s="28"/>
      <c r="FSI86" s="28"/>
      <c r="FSJ86" s="28"/>
      <c r="FSK86" s="28"/>
      <c r="FSL86" s="28"/>
      <c r="FSM86" s="28"/>
      <c r="FSN86" s="28"/>
      <c r="FSO86" s="28"/>
      <c r="FSP86" s="28"/>
      <c r="FSQ86" s="28"/>
      <c r="FSR86" s="28"/>
      <c r="FSS86" s="28"/>
      <c r="FST86" s="28"/>
      <c r="FSU86" s="28"/>
      <c r="FSV86" s="28"/>
      <c r="FSW86" s="28"/>
      <c r="FSX86" s="28"/>
      <c r="FSY86" s="28"/>
      <c r="FSZ86" s="28"/>
      <c r="FTA86" s="28"/>
      <c r="FTB86" s="28"/>
      <c r="FTC86" s="28"/>
      <c r="FTD86" s="28"/>
      <c r="FTE86" s="28"/>
      <c r="FTF86" s="28"/>
      <c r="FTG86" s="28"/>
      <c r="FTH86" s="28"/>
      <c r="FTI86" s="28"/>
      <c r="FTJ86" s="28"/>
      <c r="FTK86" s="28"/>
      <c r="FTL86" s="28"/>
      <c r="FTM86" s="28"/>
      <c r="FTN86" s="28"/>
      <c r="FTO86" s="28"/>
      <c r="FTP86" s="28"/>
      <c r="FTQ86" s="28"/>
      <c r="FTR86" s="28"/>
      <c r="FTS86" s="28"/>
      <c r="FTT86" s="28"/>
      <c r="FTU86" s="28"/>
      <c r="FTV86" s="28"/>
      <c r="FTW86" s="28"/>
      <c r="FTX86" s="28"/>
      <c r="FTY86" s="28"/>
      <c r="FTZ86" s="28"/>
      <c r="FUA86" s="28"/>
      <c r="FUB86" s="28"/>
      <c r="FUC86" s="28"/>
      <c r="FUD86" s="28"/>
      <c r="FUE86" s="28"/>
      <c r="FUF86" s="28"/>
      <c r="FUG86" s="28"/>
      <c r="FUH86" s="28"/>
      <c r="FUI86" s="28"/>
      <c r="FUJ86" s="28"/>
      <c r="FUK86" s="28"/>
      <c r="FUL86" s="28"/>
      <c r="FUM86" s="28"/>
      <c r="FUN86" s="28"/>
      <c r="FUO86" s="28"/>
      <c r="FUP86" s="28"/>
      <c r="FUQ86" s="28"/>
      <c r="FUR86" s="28"/>
      <c r="FUS86" s="28"/>
      <c r="FUT86" s="28"/>
      <c r="FUU86" s="28"/>
      <c r="FUV86" s="28"/>
      <c r="FUW86" s="28"/>
      <c r="FUX86" s="28"/>
      <c r="FUY86" s="28"/>
      <c r="FUZ86" s="28"/>
      <c r="FVA86" s="28"/>
      <c r="FVB86" s="28"/>
      <c r="FVC86" s="28"/>
      <c r="FVD86" s="28"/>
      <c r="FVE86" s="28"/>
      <c r="FVF86" s="28"/>
      <c r="FVG86" s="28"/>
      <c r="FVH86" s="28"/>
      <c r="FVI86" s="28"/>
      <c r="FVJ86" s="28"/>
      <c r="FVK86" s="28"/>
      <c r="FVL86" s="28"/>
      <c r="FVM86" s="28"/>
      <c r="FVN86" s="28"/>
      <c r="FVO86" s="28"/>
      <c r="FVP86" s="28"/>
      <c r="FVQ86" s="28"/>
      <c r="FVR86" s="28"/>
      <c r="FVS86" s="28"/>
      <c r="FVT86" s="28"/>
      <c r="FVU86" s="28"/>
      <c r="FVV86" s="28"/>
      <c r="FVW86" s="28"/>
      <c r="FVX86" s="28"/>
      <c r="FVY86" s="28"/>
      <c r="FVZ86" s="28"/>
      <c r="FWA86" s="28"/>
      <c r="FWB86" s="28"/>
      <c r="FWC86" s="28"/>
      <c r="FWD86" s="28"/>
      <c r="FWE86" s="28"/>
      <c r="FWF86" s="28"/>
      <c r="FWG86" s="28"/>
      <c r="FWH86" s="28"/>
      <c r="FWI86" s="28"/>
      <c r="FWJ86" s="28"/>
      <c r="FWK86" s="28"/>
      <c r="FWL86" s="28"/>
      <c r="FWM86" s="28"/>
      <c r="FWN86" s="28"/>
      <c r="FWO86" s="28"/>
      <c r="FWP86" s="28"/>
      <c r="FWQ86" s="28"/>
      <c r="FWR86" s="28"/>
      <c r="FWS86" s="28"/>
      <c r="FWT86" s="28"/>
      <c r="FWU86" s="28"/>
      <c r="FWV86" s="28"/>
      <c r="FWW86" s="28"/>
      <c r="FWX86" s="28"/>
      <c r="FWY86" s="28"/>
      <c r="FWZ86" s="28"/>
      <c r="FXA86" s="28"/>
      <c r="FXB86" s="28"/>
      <c r="FXC86" s="28"/>
      <c r="FXD86" s="28"/>
      <c r="FXE86" s="28"/>
      <c r="FXF86" s="28"/>
      <c r="FXG86" s="28"/>
      <c r="FXH86" s="28"/>
      <c r="FXI86" s="28"/>
      <c r="FXJ86" s="28"/>
      <c r="FXK86" s="28"/>
      <c r="FXL86" s="28"/>
      <c r="FXM86" s="28"/>
      <c r="FXN86" s="28"/>
      <c r="FXO86" s="28"/>
      <c r="FXP86" s="28"/>
      <c r="FXQ86" s="28"/>
      <c r="FXR86" s="28"/>
      <c r="FXS86" s="28"/>
      <c r="FXT86" s="28"/>
      <c r="FXU86" s="28"/>
      <c r="FXV86" s="28"/>
      <c r="FXW86" s="28"/>
      <c r="FXX86" s="28"/>
      <c r="FXY86" s="28"/>
      <c r="FXZ86" s="28"/>
      <c r="FYA86" s="28"/>
      <c r="FYB86" s="28"/>
      <c r="FYC86" s="28"/>
      <c r="FYD86" s="28"/>
      <c r="FYE86" s="28"/>
      <c r="FYF86" s="28"/>
      <c r="FYG86" s="28"/>
      <c r="FYH86" s="28"/>
      <c r="FYI86" s="28"/>
      <c r="FYJ86" s="28"/>
      <c r="FYK86" s="28"/>
      <c r="FYL86" s="28"/>
      <c r="FYM86" s="28"/>
      <c r="FYN86" s="28"/>
      <c r="FYO86" s="28"/>
      <c r="FYP86" s="28"/>
      <c r="FYQ86" s="28"/>
      <c r="FYR86" s="28"/>
      <c r="FYS86" s="28"/>
      <c r="FYT86" s="28"/>
      <c r="FYU86" s="28"/>
      <c r="FYV86" s="28"/>
      <c r="FYW86" s="28"/>
      <c r="FYX86" s="28"/>
      <c r="FYY86" s="28"/>
      <c r="FYZ86" s="28"/>
      <c r="FZA86" s="28"/>
      <c r="FZB86" s="28"/>
      <c r="FZC86" s="28"/>
      <c r="FZD86" s="28"/>
      <c r="FZE86" s="28"/>
      <c r="FZF86" s="28"/>
      <c r="FZG86" s="28"/>
      <c r="FZH86" s="28"/>
      <c r="FZI86" s="28"/>
      <c r="FZJ86" s="28"/>
      <c r="FZK86" s="28"/>
      <c r="FZL86" s="28"/>
      <c r="FZM86" s="28"/>
      <c r="FZN86" s="28"/>
      <c r="FZO86" s="28"/>
      <c r="FZP86" s="28"/>
      <c r="FZQ86" s="28"/>
      <c r="FZR86" s="28"/>
      <c r="FZS86" s="28"/>
      <c r="FZT86" s="28"/>
      <c r="FZU86" s="28"/>
      <c r="FZV86" s="28"/>
      <c r="FZW86" s="28"/>
      <c r="FZX86" s="28"/>
      <c r="FZY86" s="28"/>
      <c r="FZZ86" s="28"/>
      <c r="GAA86" s="28"/>
      <c r="GAB86" s="28"/>
      <c r="GAC86" s="28"/>
      <c r="GAD86" s="28"/>
      <c r="GAE86" s="28"/>
      <c r="GAF86" s="28"/>
      <c r="GAG86" s="28"/>
      <c r="GAH86" s="28"/>
      <c r="GAI86" s="28"/>
      <c r="GAJ86" s="28"/>
      <c r="GAK86" s="28"/>
      <c r="GAL86" s="28"/>
      <c r="GAM86" s="28"/>
      <c r="GAN86" s="28"/>
      <c r="GAO86" s="28"/>
      <c r="GAP86" s="28"/>
      <c r="GAQ86" s="28"/>
      <c r="GAR86" s="28"/>
      <c r="GAS86" s="28"/>
      <c r="GAT86" s="28"/>
      <c r="GAU86" s="28"/>
      <c r="GAV86" s="28"/>
      <c r="GAW86" s="28"/>
      <c r="GAX86" s="28"/>
      <c r="GAY86" s="28"/>
      <c r="GAZ86" s="28"/>
      <c r="GBA86" s="28"/>
      <c r="GBB86" s="28"/>
      <c r="GBC86" s="28"/>
      <c r="GBD86" s="28"/>
      <c r="GBE86" s="28"/>
      <c r="GBF86" s="28"/>
      <c r="GBG86" s="28"/>
      <c r="GBH86" s="28"/>
      <c r="GBI86" s="28"/>
      <c r="GBJ86" s="28"/>
      <c r="GBK86" s="28"/>
      <c r="GBL86" s="28"/>
      <c r="GBM86" s="28"/>
      <c r="GBN86" s="28"/>
      <c r="GBO86" s="28"/>
      <c r="GBP86" s="28"/>
      <c r="GBQ86" s="28"/>
      <c r="GBR86" s="28"/>
      <c r="GBS86" s="28"/>
      <c r="GBT86" s="28"/>
      <c r="GBU86" s="28"/>
      <c r="GBV86" s="28"/>
      <c r="GBW86" s="28"/>
      <c r="GBX86" s="28"/>
      <c r="GBY86" s="28"/>
      <c r="GBZ86" s="28"/>
      <c r="GCA86" s="28"/>
      <c r="GCB86" s="28"/>
      <c r="GCC86" s="28"/>
      <c r="GCD86" s="28"/>
      <c r="GCE86" s="28"/>
      <c r="GCF86" s="28"/>
      <c r="GCG86" s="28"/>
      <c r="GCH86" s="28"/>
      <c r="GCI86" s="28"/>
      <c r="GCJ86" s="28"/>
      <c r="GCK86" s="28"/>
      <c r="GCL86" s="28"/>
      <c r="GCM86" s="28"/>
      <c r="GCN86" s="28"/>
      <c r="GCO86" s="28"/>
      <c r="GCP86" s="28"/>
      <c r="GCQ86" s="28"/>
      <c r="GCR86" s="28"/>
      <c r="GCS86" s="28"/>
      <c r="GCT86" s="28"/>
      <c r="GCU86" s="28"/>
      <c r="GCV86" s="28"/>
      <c r="GCW86" s="28"/>
      <c r="GCX86" s="28"/>
      <c r="GCY86" s="28"/>
      <c r="GCZ86" s="28"/>
      <c r="GDA86" s="28"/>
      <c r="GDB86" s="28"/>
      <c r="GDC86" s="28"/>
      <c r="GDD86" s="28"/>
      <c r="GDE86" s="28"/>
      <c r="GDF86" s="28"/>
      <c r="GDG86" s="28"/>
      <c r="GDH86" s="28"/>
      <c r="GDI86" s="28"/>
      <c r="GDJ86" s="28"/>
      <c r="GDK86" s="28"/>
      <c r="GDL86" s="28"/>
      <c r="GDM86" s="28"/>
      <c r="GDN86" s="28"/>
      <c r="GDO86" s="28"/>
      <c r="GDP86" s="28"/>
      <c r="GDQ86" s="28"/>
      <c r="GDR86" s="28"/>
      <c r="GDS86" s="28"/>
      <c r="GDT86" s="28"/>
      <c r="GDU86" s="28"/>
      <c r="GDV86" s="28"/>
      <c r="GDW86" s="28"/>
      <c r="GDX86" s="28"/>
      <c r="GDY86" s="28"/>
      <c r="GDZ86" s="28"/>
      <c r="GEA86" s="28"/>
      <c r="GEB86" s="28"/>
      <c r="GEC86" s="28"/>
      <c r="GED86" s="28"/>
      <c r="GEE86" s="28"/>
      <c r="GEF86" s="28"/>
      <c r="GEG86" s="28"/>
      <c r="GEH86" s="28"/>
      <c r="GEI86" s="28"/>
      <c r="GEJ86" s="28"/>
      <c r="GEK86" s="28"/>
      <c r="GEL86" s="28"/>
      <c r="GEM86" s="28"/>
      <c r="GEN86" s="28"/>
      <c r="GEO86" s="28"/>
      <c r="GEP86" s="28"/>
      <c r="GEQ86" s="28"/>
      <c r="GER86" s="28"/>
      <c r="GES86" s="28"/>
      <c r="GET86" s="28"/>
      <c r="GEU86" s="28"/>
      <c r="GEV86" s="28"/>
      <c r="GEW86" s="28"/>
      <c r="GEX86" s="28"/>
      <c r="GEY86" s="28"/>
      <c r="GEZ86" s="28"/>
      <c r="GFA86" s="28"/>
      <c r="GFB86" s="28"/>
      <c r="GFC86" s="28"/>
      <c r="GFD86" s="28"/>
      <c r="GFE86" s="28"/>
      <c r="GFF86" s="28"/>
      <c r="GFG86" s="28"/>
      <c r="GFH86" s="28"/>
      <c r="GFI86" s="28"/>
      <c r="GFJ86" s="28"/>
      <c r="GFK86" s="28"/>
      <c r="GFL86" s="28"/>
      <c r="GFM86" s="28"/>
      <c r="GFN86" s="28"/>
      <c r="GFO86" s="28"/>
      <c r="GFP86" s="28"/>
      <c r="GFQ86" s="28"/>
      <c r="GFR86" s="28"/>
      <c r="GFS86" s="28"/>
      <c r="GFT86" s="28"/>
      <c r="GFU86" s="28"/>
      <c r="GFV86" s="28"/>
      <c r="GFW86" s="28"/>
      <c r="GFX86" s="28"/>
      <c r="GFY86" s="28"/>
      <c r="GFZ86" s="28"/>
      <c r="GGA86" s="28"/>
      <c r="GGB86" s="28"/>
      <c r="GGC86" s="28"/>
      <c r="GGD86" s="28"/>
      <c r="GGE86" s="28"/>
      <c r="GGF86" s="28"/>
      <c r="GGG86" s="28"/>
      <c r="GGH86" s="28"/>
      <c r="GGI86" s="28"/>
      <c r="GGJ86" s="28"/>
      <c r="GGK86" s="28"/>
      <c r="GGL86" s="28"/>
      <c r="GGM86" s="28"/>
      <c r="GGN86" s="28"/>
      <c r="GGO86" s="28"/>
      <c r="GGP86" s="28"/>
      <c r="GGQ86" s="28"/>
      <c r="GGR86" s="28"/>
      <c r="GGS86" s="28"/>
      <c r="GGT86" s="28"/>
      <c r="GGU86" s="28"/>
      <c r="GGV86" s="28"/>
      <c r="GGW86" s="28"/>
      <c r="GGX86" s="28"/>
      <c r="GGY86" s="28"/>
      <c r="GGZ86" s="28"/>
      <c r="GHA86" s="28"/>
      <c r="GHB86" s="28"/>
      <c r="GHC86" s="28"/>
      <c r="GHD86" s="28"/>
      <c r="GHE86" s="28"/>
      <c r="GHF86" s="28"/>
      <c r="GHG86" s="28"/>
      <c r="GHH86" s="28"/>
      <c r="GHI86" s="28"/>
      <c r="GHJ86" s="28"/>
      <c r="GHK86" s="28"/>
      <c r="GHL86" s="28"/>
      <c r="GHM86" s="28"/>
      <c r="GHN86" s="28"/>
      <c r="GHO86" s="28"/>
      <c r="GHP86" s="28"/>
      <c r="GHQ86" s="28"/>
      <c r="GHR86" s="28"/>
      <c r="GHS86" s="28"/>
      <c r="GHT86" s="28"/>
      <c r="GHU86" s="28"/>
      <c r="GHV86" s="28"/>
      <c r="GHW86" s="28"/>
      <c r="GHX86" s="28"/>
      <c r="GHY86" s="28"/>
      <c r="GHZ86" s="28"/>
      <c r="GIA86" s="28"/>
      <c r="GIB86" s="28"/>
      <c r="GIC86" s="28"/>
      <c r="GID86" s="28"/>
      <c r="GIE86" s="28"/>
      <c r="GIF86" s="28"/>
      <c r="GIG86" s="28"/>
      <c r="GIH86" s="28"/>
      <c r="GII86" s="28"/>
      <c r="GIJ86" s="28"/>
      <c r="GIK86" s="28"/>
      <c r="GIL86" s="28"/>
      <c r="GIM86" s="28"/>
      <c r="GIN86" s="28"/>
      <c r="GIO86" s="28"/>
      <c r="GIP86" s="28"/>
      <c r="GIQ86" s="28"/>
      <c r="GIR86" s="28"/>
      <c r="GIS86" s="28"/>
      <c r="GIT86" s="28"/>
      <c r="GIU86" s="28"/>
      <c r="GIV86" s="28"/>
      <c r="GIW86" s="28"/>
      <c r="GIX86" s="28"/>
      <c r="GIY86" s="28"/>
      <c r="GIZ86" s="28"/>
      <c r="GJA86" s="28"/>
      <c r="GJB86" s="28"/>
      <c r="GJC86" s="28"/>
      <c r="GJD86" s="28"/>
      <c r="GJE86" s="28"/>
      <c r="GJF86" s="28"/>
      <c r="GJG86" s="28"/>
      <c r="GJH86" s="28"/>
      <c r="GJI86" s="28"/>
      <c r="GJJ86" s="28"/>
      <c r="GJK86" s="28"/>
      <c r="GJL86" s="28"/>
      <c r="GJM86" s="28"/>
      <c r="GJN86" s="28"/>
      <c r="GJO86" s="28"/>
      <c r="GJP86" s="28"/>
      <c r="GJQ86" s="28"/>
      <c r="GJR86" s="28"/>
      <c r="GJS86" s="28"/>
      <c r="GJT86" s="28"/>
      <c r="GJU86" s="28"/>
      <c r="GJV86" s="28"/>
      <c r="GJW86" s="28"/>
      <c r="GJX86" s="28"/>
      <c r="GJY86" s="28"/>
      <c r="GJZ86" s="28"/>
      <c r="GKA86" s="28"/>
      <c r="GKB86" s="28"/>
      <c r="GKC86" s="28"/>
      <c r="GKD86" s="28"/>
      <c r="GKE86" s="28"/>
      <c r="GKF86" s="28"/>
      <c r="GKG86" s="28"/>
      <c r="GKH86" s="28"/>
      <c r="GKI86" s="28"/>
      <c r="GKJ86" s="28"/>
      <c r="GKK86" s="28"/>
      <c r="GKL86" s="28"/>
      <c r="GKM86" s="28"/>
      <c r="GKN86" s="28"/>
      <c r="GKO86" s="28"/>
      <c r="GKP86" s="28"/>
      <c r="GKQ86" s="28"/>
      <c r="GKR86" s="28"/>
      <c r="GKS86" s="28"/>
      <c r="GKT86" s="28"/>
      <c r="GKU86" s="28"/>
      <c r="GKV86" s="28"/>
      <c r="GKW86" s="28"/>
      <c r="GKX86" s="28"/>
      <c r="GKY86" s="28"/>
      <c r="GKZ86" s="28"/>
      <c r="GLA86" s="28"/>
      <c r="GLB86" s="28"/>
      <c r="GLC86" s="28"/>
      <c r="GLD86" s="28"/>
      <c r="GLE86" s="28"/>
      <c r="GLF86" s="28"/>
      <c r="GLG86" s="28"/>
      <c r="GLH86" s="28"/>
      <c r="GLI86" s="28"/>
      <c r="GLJ86" s="28"/>
      <c r="GLK86" s="28"/>
      <c r="GLL86" s="28"/>
      <c r="GLM86" s="28"/>
      <c r="GLN86" s="28"/>
      <c r="GLO86" s="28"/>
      <c r="GLP86" s="28"/>
      <c r="GLQ86" s="28"/>
      <c r="GLR86" s="28"/>
      <c r="GLS86" s="28"/>
      <c r="GLT86" s="28"/>
      <c r="GLU86" s="28"/>
      <c r="GLV86" s="28"/>
      <c r="GLW86" s="28"/>
      <c r="GLX86" s="28"/>
      <c r="GLY86" s="28"/>
      <c r="GLZ86" s="28"/>
      <c r="GMA86" s="28"/>
      <c r="GMB86" s="28"/>
      <c r="GMC86" s="28"/>
      <c r="GMD86" s="28"/>
      <c r="GME86" s="28"/>
      <c r="GMF86" s="28"/>
      <c r="GMG86" s="28"/>
      <c r="GMH86" s="28"/>
      <c r="GMI86" s="28"/>
      <c r="GMJ86" s="28"/>
      <c r="GMK86" s="28"/>
      <c r="GML86" s="28"/>
      <c r="GMM86" s="28"/>
      <c r="GMN86" s="28"/>
      <c r="GMO86" s="28"/>
      <c r="GMP86" s="28"/>
      <c r="GMQ86" s="28"/>
      <c r="GMR86" s="28"/>
      <c r="GMS86" s="28"/>
      <c r="GMT86" s="28"/>
      <c r="GMU86" s="28"/>
      <c r="GMV86" s="28"/>
      <c r="GMW86" s="28"/>
      <c r="GMX86" s="28"/>
      <c r="GMY86" s="28"/>
      <c r="GMZ86" s="28"/>
      <c r="GNA86" s="28"/>
      <c r="GNB86" s="28"/>
      <c r="GNC86" s="28"/>
      <c r="GND86" s="28"/>
      <c r="GNE86" s="28"/>
      <c r="GNF86" s="28"/>
      <c r="GNG86" s="28"/>
      <c r="GNH86" s="28"/>
      <c r="GNI86" s="28"/>
      <c r="GNJ86" s="28"/>
      <c r="GNK86" s="28"/>
      <c r="GNL86" s="28"/>
      <c r="GNM86" s="28"/>
      <c r="GNN86" s="28"/>
      <c r="GNO86" s="28"/>
      <c r="GNP86" s="28"/>
      <c r="GNQ86" s="28"/>
      <c r="GNR86" s="28"/>
      <c r="GNS86" s="28"/>
      <c r="GNT86" s="28"/>
      <c r="GNU86" s="28"/>
      <c r="GNV86" s="28"/>
      <c r="GNW86" s="28"/>
      <c r="GNX86" s="28"/>
      <c r="GNY86" s="28"/>
      <c r="GNZ86" s="28"/>
      <c r="GOA86" s="28"/>
      <c r="GOB86" s="28"/>
      <c r="GOC86" s="28"/>
      <c r="GOD86" s="28"/>
      <c r="GOE86" s="28"/>
      <c r="GOF86" s="28"/>
      <c r="GOG86" s="28"/>
      <c r="GOH86" s="28"/>
      <c r="GOI86" s="28"/>
      <c r="GOJ86" s="28"/>
      <c r="GOK86" s="28"/>
      <c r="GOL86" s="28"/>
      <c r="GOM86" s="28"/>
      <c r="GON86" s="28"/>
      <c r="GOO86" s="28"/>
      <c r="GOP86" s="28"/>
      <c r="GOQ86" s="28"/>
      <c r="GOR86" s="28"/>
      <c r="GOS86" s="28"/>
      <c r="GOT86" s="28"/>
      <c r="GOU86" s="28"/>
      <c r="GOV86" s="28"/>
      <c r="GOW86" s="28"/>
      <c r="GOX86" s="28"/>
      <c r="GOY86" s="28"/>
      <c r="GOZ86" s="28"/>
      <c r="GPA86" s="28"/>
      <c r="GPB86" s="28"/>
      <c r="GPC86" s="28"/>
      <c r="GPD86" s="28"/>
      <c r="GPE86" s="28"/>
      <c r="GPF86" s="28"/>
      <c r="GPG86" s="28"/>
      <c r="GPH86" s="28"/>
      <c r="GPI86" s="28"/>
      <c r="GPJ86" s="28"/>
      <c r="GPK86" s="28"/>
      <c r="GPL86" s="28"/>
      <c r="GPM86" s="28"/>
      <c r="GPN86" s="28"/>
      <c r="GPO86" s="28"/>
      <c r="GPP86" s="28"/>
      <c r="GPQ86" s="28"/>
      <c r="GPR86" s="28"/>
      <c r="GPS86" s="28"/>
      <c r="GPT86" s="28"/>
      <c r="GPU86" s="28"/>
      <c r="GPV86" s="28"/>
      <c r="GPW86" s="28"/>
      <c r="GPX86" s="28"/>
      <c r="GPY86" s="28"/>
      <c r="GPZ86" s="28"/>
      <c r="GQA86" s="28"/>
      <c r="GQB86" s="28"/>
      <c r="GQC86" s="28"/>
      <c r="GQD86" s="28"/>
      <c r="GQE86" s="28"/>
      <c r="GQF86" s="28"/>
      <c r="GQG86" s="28"/>
      <c r="GQH86" s="28"/>
      <c r="GQI86" s="28"/>
      <c r="GQJ86" s="28"/>
      <c r="GQK86" s="28"/>
      <c r="GQL86" s="28"/>
      <c r="GQM86" s="28"/>
      <c r="GQN86" s="28"/>
      <c r="GQO86" s="28"/>
      <c r="GQP86" s="28"/>
      <c r="GQQ86" s="28"/>
      <c r="GQR86" s="28"/>
      <c r="GQS86" s="28"/>
      <c r="GQT86" s="28"/>
      <c r="GQU86" s="28"/>
      <c r="GQV86" s="28"/>
      <c r="GQW86" s="28"/>
      <c r="GQX86" s="28"/>
      <c r="GQY86" s="28"/>
      <c r="GQZ86" s="28"/>
      <c r="GRA86" s="28"/>
      <c r="GRB86" s="28"/>
      <c r="GRC86" s="28"/>
      <c r="GRD86" s="28"/>
      <c r="GRE86" s="28"/>
      <c r="GRF86" s="28"/>
      <c r="GRG86" s="28"/>
      <c r="GRH86" s="28"/>
      <c r="GRI86" s="28"/>
      <c r="GRJ86" s="28"/>
      <c r="GRK86" s="28"/>
      <c r="GRL86" s="28"/>
      <c r="GRM86" s="28"/>
      <c r="GRN86" s="28"/>
      <c r="GRO86" s="28"/>
      <c r="GRP86" s="28"/>
      <c r="GRQ86" s="28"/>
      <c r="GRR86" s="28"/>
      <c r="GRS86" s="28"/>
      <c r="GRT86" s="28"/>
      <c r="GRU86" s="28"/>
      <c r="GRV86" s="28"/>
      <c r="GRW86" s="28"/>
      <c r="GRX86" s="28"/>
      <c r="GRY86" s="28"/>
      <c r="GRZ86" s="28"/>
      <c r="GSA86" s="28"/>
      <c r="GSB86" s="28"/>
      <c r="GSC86" s="28"/>
      <c r="GSD86" s="28"/>
      <c r="GSE86" s="28"/>
      <c r="GSF86" s="28"/>
      <c r="GSG86" s="28"/>
      <c r="GSH86" s="28"/>
      <c r="GSI86" s="28"/>
      <c r="GSJ86" s="28"/>
      <c r="GSK86" s="28"/>
      <c r="GSL86" s="28"/>
      <c r="GSM86" s="28"/>
      <c r="GSN86" s="28"/>
      <c r="GSO86" s="28"/>
      <c r="GSP86" s="28"/>
      <c r="GSQ86" s="28"/>
      <c r="GSR86" s="28"/>
      <c r="GSS86" s="28"/>
      <c r="GST86" s="28"/>
      <c r="GSU86" s="28"/>
      <c r="GSV86" s="28"/>
      <c r="GSW86" s="28"/>
      <c r="GSX86" s="28"/>
      <c r="GSY86" s="28"/>
      <c r="GSZ86" s="28"/>
      <c r="GTA86" s="28"/>
      <c r="GTB86" s="28"/>
      <c r="GTC86" s="28"/>
      <c r="GTD86" s="28"/>
      <c r="GTE86" s="28"/>
      <c r="GTF86" s="28"/>
      <c r="GTG86" s="28"/>
      <c r="GTH86" s="28"/>
      <c r="GTI86" s="28"/>
      <c r="GTJ86" s="28"/>
      <c r="GTK86" s="28"/>
      <c r="GTL86" s="28"/>
      <c r="GTM86" s="28"/>
      <c r="GTN86" s="28"/>
      <c r="GTO86" s="28"/>
      <c r="GTP86" s="28"/>
      <c r="GTQ86" s="28"/>
      <c r="GTR86" s="28"/>
      <c r="GTS86" s="28"/>
      <c r="GTT86" s="28"/>
      <c r="GTU86" s="28"/>
      <c r="GTV86" s="28"/>
      <c r="GTW86" s="28"/>
      <c r="GTX86" s="28"/>
      <c r="GTY86" s="28"/>
      <c r="GTZ86" s="28"/>
      <c r="GUA86" s="28"/>
      <c r="GUB86" s="28"/>
      <c r="GUC86" s="28"/>
      <c r="GUD86" s="28"/>
      <c r="GUE86" s="28"/>
      <c r="GUF86" s="28"/>
      <c r="GUG86" s="28"/>
      <c r="GUH86" s="28"/>
      <c r="GUI86" s="28"/>
      <c r="GUJ86" s="28"/>
      <c r="GUK86" s="28"/>
      <c r="GUL86" s="28"/>
      <c r="GUM86" s="28"/>
      <c r="GUN86" s="28"/>
      <c r="GUO86" s="28"/>
      <c r="GUP86" s="28"/>
      <c r="GUQ86" s="28"/>
      <c r="GUR86" s="28"/>
      <c r="GUS86" s="28"/>
      <c r="GUT86" s="28"/>
      <c r="GUU86" s="28"/>
      <c r="GUV86" s="28"/>
      <c r="GUW86" s="28"/>
      <c r="GUX86" s="28"/>
      <c r="GUY86" s="28"/>
      <c r="GUZ86" s="28"/>
      <c r="GVA86" s="28"/>
      <c r="GVB86" s="28"/>
      <c r="GVC86" s="28"/>
      <c r="GVD86" s="28"/>
      <c r="GVE86" s="28"/>
      <c r="GVF86" s="28"/>
      <c r="GVG86" s="28"/>
      <c r="GVH86" s="28"/>
      <c r="GVI86" s="28"/>
      <c r="GVJ86" s="28"/>
      <c r="GVK86" s="28"/>
      <c r="GVL86" s="28"/>
      <c r="GVM86" s="28"/>
      <c r="GVN86" s="28"/>
      <c r="GVO86" s="28"/>
      <c r="GVP86" s="28"/>
      <c r="GVQ86" s="28"/>
      <c r="GVR86" s="28"/>
      <c r="GVS86" s="28"/>
      <c r="GVT86" s="28"/>
      <c r="GVU86" s="28"/>
      <c r="GVV86" s="28"/>
      <c r="GVW86" s="28"/>
      <c r="GVX86" s="28"/>
      <c r="GVY86" s="28"/>
      <c r="GVZ86" s="28"/>
      <c r="GWA86" s="28"/>
      <c r="GWB86" s="28"/>
      <c r="GWC86" s="28"/>
      <c r="GWD86" s="28"/>
      <c r="GWE86" s="28"/>
      <c r="GWF86" s="28"/>
      <c r="GWG86" s="28"/>
      <c r="GWH86" s="28"/>
      <c r="GWI86" s="28"/>
      <c r="GWJ86" s="28"/>
      <c r="GWK86" s="28"/>
      <c r="GWL86" s="28"/>
      <c r="GWM86" s="28"/>
      <c r="GWN86" s="28"/>
      <c r="GWO86" s="28"/>
      <c r="GWP86" s="28"/>
      <c r="GWQ86" s="28"/>
      <c r="GWR86" s="28"/>
      <c r="GWS86" s="28"/>
      <c r="GWT86" s="28"/>
      <c r="GWU86" s="28"/>
      <c r="GWV86" s="28"/>
      <c r="GWW86" s="28"/>
      <c r="GWX86" s="28"/>
      <c r="GWY86" s="28"/>
      <c r="GWZ86" s="28"/>
      <c r="GXA86" s="28"/>
      <c r="GXB86" s="28"/>
      <c r="GXC86" s="28"/>
      <c r="GXD86" s="28"/>
      <c r="GXE86" s="28"/>
      <c r="GXF86" s="28"/>
      <c r="GXG86" s="28"/>
      <c r="GXH86" s="28"/>
      <c r="GXI86" s="28"/>
      <c r="GXJ86" s="28"/>
      <c r="GXK86" s="28"/>
      <c r="GXL86" s="28"/>
      <c r="GXM86" s="28"/>
      <c r="GXN86" s="28"/>
      <c r="GXO86" s="28"/>
      <c r="GXP86" s="28"/>
      <c r="GXQ86" s="28"/>
      <c r="GXR86" s="28"/>
      <c r="GXS86" s="28"/>
      <c r="GXT86" s="28"/>
      <c r="GXU86" s="28"/>
      <c r="GXV86" s="28"/>
      <c r="GXW86" s="28"/>
      <c r="GXX86" s="28"/>
      <c r="GXY86" s="28"/>
      <c r="GXZ86" s="28"/>
      <c r="GYA86" s="28"/>
      <c r="GYB86" s="28"/>
      <c r="GYC86" s="28"/>
      <c r="GYD86" s="28"/>
      <c r="GYE86" s="28"/>
      <c r="GYF86" s="28"/>
      <c r="GYG86" s="28"/>
      <c r="GYH86" s="28"/>
      <c r="GYI86" s="28"/>
      <c r="GYJ86" s="28"/>
      <c r="GYK86" s="28"/>
      <c r="GYL86" s="28"/>
      <c r="GYM86" s="28"/>
      <c r="GYN86" s="28"/>
      <c r="GYO86" s="28"/>
      <c r="GYP86" s="28"/>
      <c r="GYQ86" s="28"/>
      <c r="GYR86" s="28"/>
      <c r="GYS86" s="28"/>
      <c r="GYT86" s="28"/>
      <c r="GYU86" s="28"/>
      <c r="GYV86" s="28"/>
      <c r="GYW86" s="28"/>
      <c r="GYX86" s="28"/>
      <c r="GYY86" s="28"/>
      <c r="GYZ86" s="28"/>
      <c r="GZA86" s="28"/>
      <c r="GZB86" s="28"/>
      <c r="GZC86" s="28"/>
      <c r="GZD86" s="28"/>
      <c r="GZE86" s="28"/>
      <c r="GZF86" s="28"/>
      <c r="GZG86" s="28"/>
      <c r="GZH86" s="28"/>
      <c r="GZI86" s="28"/>
      <c r="GZJ86" s="28"/>
      <c r="GZK86" s="28"/>
      <c r="GZL86" s="28"/>
      <c r="GZM86" s="28"/>
      <c r="GZN86" s="28"/>
      <c r="GZO86" s="28"/>
      <c r="GZP86" s="28"/>
      <c r="GZQ86" s="28"/>
      <c r="GZR86" s="28"/>
      <c r="GZS86" s="28"/>
      <c r="GZT86" s="28"/>
      <c r="GZU86" s="28"/>
      <c r="GZV86" s="28"/>
      <c r="GZW86" s="28"/>
      <c r="GZX86" s="28"/>
      <c r="GZY86" s="28"/>
      <c r="GZZ86" s="28"/>
      <c r="HAA86" s="28"/>
      <c r="HAB86" s="28"/>
      <c r="HAC86" s="28"/>
      <c r="HAD86" s="28"/>
      <c r="HAE86" s="28"/>
      <c r="HAF86" s="28"/>
      <c r="HAG86" s="28"/>
      <c r="HAH86" s="28"/>
      <c r="HAI86" s="28"/>
      <c r="HAJ86" s="28"/>
      <c r="HAK86" s="28"/>
      <c r="HAL86" s="28"/>
      <c r="HAM86" s="28"/>
      <c r="HAN86" s="28"/>
      <c r="HAO86" s="28"/>
      <c r="HAP86" s="28"/>
      <c r="HAQ86" s="28"/>
      <c r="HAR86" s="28"/>
      <c r="HAS86" s="28"/>
      <c r="HAT86" s="28"/>
      <c r="HAU86" s="28"/>
      <c r="HAV86" s="28"/>
      <c r="HAW86" s="28"/>
      <c r="HAX86" s="28"/>
      <c r="HAY86" s="28"/>
      <c r="HAZ86" s="28"/>
      <c r="HBA86" s="28"/>
      <c r="HBB86" s="28"/>
      <c r="HBC86" s="28"/>
      <c r="HBD86" s="28"/>
      <c r="HBE86" s="28"/>
      <c r="HBF86" s="28"/>
      <c r="HBG86" s="28"/>
      <c r="HBH86" s="28"/>
      <c r="HBI86" s="28"/>
      <c r="HBJ86" s="28"/>
      <c r="HBK86" s="28"/>
      <c r="HBL86" s="28"/>
      <c r="HBM86" s="28"/>
      <c r="HBN86" s="28"/>
      <c r="HBO86" s="28"/>
      <c r="HBP86" s="28"/>
      <c r="HBQ86" s="28"/>
      <c r="HBR86" s="28"/>
      <c r="HBS86" s="28"/>
      <c r="HBT86" s="28"/>
      <c r="HBU86" s="28"/>
      <c r="HBV86" s="28"/>
      <c r="HBW86" s="28"/>
      <c r="HBX86" s="28"/>
      <c r="HBY86" s="28"/>
      <c r="HBZ86" s="28"/>
      <c r="HCA86" s="28"/>
      <c r="HCB86" s="28"/>
      <c r="HCC86" s="28"/>
      <c r="HCD86" s="28"/>
      <c r="HCE86" s="28"/>
      <c r="HCF86" s="28"/>
      <c r="HCG86" s="28"/>
      <c r="HCH86" s="28"/>
      <c r="HCI86" s="28"/>
      <c r="HCJ86" s="28"/>
      <c r="HCK86" s="28"/>
      <c r="HCL86" s="28"/>
      <c r="HCM86" s="28"/>
      <c r="HCN86" s="28"/>
      <c r="HCO86" s="28"/>
      <c r="HCP86" s="28"/>
      <c r="HCQ86" s="28"/>
      <c r="HCR86" s="28"/>
      <c r="HCS86" s="28"/>
      <c r="HCT86" s="28"/>
      <c r="HCU86" s="28"/>
      <c r="HCV86" s="28"/>
      <c r="HCW86" s="28"/>
      <c r="HCX86" s="28"/>
      <c r="HCY86" s="28"/>
      <c r="HCZ86" s="28"/>
      <c r="HDA86" s="28"/>
      <c r="HDB86" s="28"/>
      <c r="HDC86" s="28"/>
      <c r="HDD86" s="28"/>
      <c r="HDE86" s="28"/>
      <c r="HDF86" s="28"/>
      <c r="HDG86" s="28"/>
      <c r="HDH86" s="28"/>
      <c r="HDI86" s="28"/>
      <c r="HDJ86" s="28"/>
      <c r="HDK86" s="28"/>
      <c r="HDL86" s="28"/>
      <c r="HDM86" s="28"/>
      <c r="HDN86" s="28"/>
      <c r="HDO86" s="28"/>
      <c r="HDP86" s="28"/>
      <c r="HDQ86" s="28"/>
      <c r="HDR86" s="28"/>
      <c r="HDS86" s="28"/>
      <c r="HDT86" s="28"/>
      <c r="HDU86" s="28"/>
      <c r="HDV86" s="28"/>
      <c r="HDW86" s="28"/>
      <c r="HDX86" s="28"/>
      <c r="HDY86" s="28"/>
      <c r="HDZ86" s="28"/>
      <c r="HEA86" s="28"/>
      <c r="HEB86" s="28"/>
      <c r="HEC86" s="28"/>
      <c r="HED86" s="28"/>
      <c r="HEE86" s="28"/>
      <c r="HEF86" s="28"/>
      <c r="HEG86" s="28"/>
      <c r="HEH86" s="28"/>
      <c r="HEI86" s="28"/>
      <c r="HEJ86" s="28"/>
      <c r="HEK86" s="28"/>
      <c r="HEL86" s="28"/>
      <c r="HEM86" s="28"/>
      <c r="HEN86" s="28"/>
      <c r="HEO86" s="28"/>
      <c r="HEP86" s="28"/>
      <c r="HEQ86" s="28"/>
      <c r="HER86" s="28"/>
      <c r="HES86" s="28"/>
      <c r="HET86" s="28"/>
      <c r="HEU86" s="28"/>
      <c r="HEV86" s="28"/>
      <c r="HEW86" s="28"/>
      <c r="HEX86" s="28"/>
      <c r="HEY86" s="28"/>
      <c r="HEZ86" s="28"/>
      <c r="HFA86" s="28"/>
      <c r="HFB86" s="28"/>
      <c r="HFC86" s="28"/>
      <c r="HFD86" s="28"/>
      <c r="HFE86" s="28"/>
      <c r="HFF86" s="28"/>
      <c r="HFG86" s="28"/>
      <c r="HFH86" s="28"/>
      <c r="HFI86" s="28"/>
      <c r="HFJ86" s="28"/>
      <c r="HFK86" s="28"/>
      <c r="HFL86" s="28"/>
      <c r="HFM86" s="28"/>
      <c r="HFN86" s="28"/>
      <c r="HFO86" s="28"/>
      <c r="HFP86" s="28"/>
      <c r="HFQ86" s="28"/>
      <c r="HFR86" s="28"/>
      <c r="HFS86" s="28"/>
      <c r="HFT86" s="28"/>
      <c r="HFU86" s="28"/>
      <c r="HFV86" s="28"/>
      <c r="HFW86" s="28"/>
      <c r="HFX86" s="28"/>
      <c r="HFY86" s="28"/>
      <c r="HFZ86" s="28"/>
      <c r="HGA86" s="28"/>
      <c r="HGB86" s="28"/>
      <c r="HGC86" s="28"/>
      <c r="HGD86" s="28"/>
      <c r="HGE86" s="28"/>
      <c r="HGF86" s="28"/>
      <c r="HGG86" s="28"/>
      <c r="HGH86" s="28"/>
      <c r="HGI86" s="28"/>
      <c r="HGJ86" s="28"/>
      <c r="HGK86" s="28"/>
      <c r="HGL86" s="28"/>
      <c r="HGM86" s="28"/>
      <c r="HGN86" s="28"/>
      <c r="HGO86" s="28"/>
      <c r="HGP86" s="28"/>
      <c r="HGQ86" s="28"/>
      <c r="HGR86" s="28"/>
      <c r="HGS86" s="28"/>
      <c r="HGT86" s="28"/>
      <c r="HGU86" s="28"/>
      <c r="HGV86" s="28"/>
      <c r="HGW86" s="28"/>
      <c r="HGX86" s="28"/>
      <c r="HGY86" s="28"/>
      <c r="HGZ86" s="28"/>
      <c r="HHA86" s="28"/>
      <c r="HHB86" s="28"/>
      <c r="HHC86" s="28"/>
      <c r="HHD86" s="28"/>
      <c r="HHE86" s="28"/>
      <c r="HHF86" s="28"/>
      <c r="HHG86" s="28"/>
      <c r="HHH86" s="28"/>
      <c r="HHI86" s="28"/>
      <c r="HHJ86" s="28"/>
      <c r="HHK86" s="28"/>
      <c r="HHL86" s="28"/>
      <c r="HHM86" s="28"/>
      <c r="HHN86" s="28"/>
      <c r="HHO86" s="28"/>
      <c r="HHP86" s="28"/>
      <c r="HHQ86" s="28"/>
      <c r="HHR86" s="28"/>
      <c r="HHS86" s="28"/>
      <c r="HHT86" s="28"/>
      <c r="HHU86" s="28"/>
      <c r="HHV86" s="28"/>
      <c r="HHW86" s="28"/>
      <c r="HHX86" s="28"/>
      <c r="HHY86" s="28"/>
      <c r="HHZ86" s="28"/>
      <c r="HIA86" s="28"/>
      <c r="HIB86" s="28"/>
      <c r="HIC86" s="28"/>
      <c r="HID86" s="28"/>
      <c r="HIE86" s="28"/>
      <c r="HIF86" s="28"/>
      <c r="HIG86" s="28"/>
      <c r="HIH86" s="28"/>
      <c r="HII86" s="28"/>
      <c r="HIJ86" s="28"/>
      <c r="HIK86" s="28"/>
      <c r="HIL86" s="28"/>
      <c r="HIM86" s="28"/>
      <c r="HIN86" s="28"/>
      <c r="HIO86" s="28"/>
      <c r="HIP86" s="28"/>
      <c r="HIQ86" s="28"/>
      <c r="HIR86" s="28"/>
      <c r="HIS86" s="28"/>
      <c r="HIT86" s="28"/>
      <c r="HIU86" s="28"/>
      <c r="HIV86" s="28"/>
      <c r="HIW86" s="28"/>
      <c r="HIX86" s="28"/>
      <c r="HIY86" s="28"/>
      <c r="HIZ86" s="28"/>
      <c r="HJA86" s="28"/>
      <c r="HJB86" s="28"/>
      <c r="HJC86" s="28"/>
      <c r="HJD86" s="28"/>
      <c r="HJE86" s="28"/>
      <c r="HJF86" s="28"/>
      <c r="HJG86" s="28"/>
      <c r="HJH86" s="28"/>
      <c r="HJI86" s="28"/>
      <c r="HJJ86" s="28"/>
      <c r="HJK86" s="28"/>
      <c r="HJL86" s="28"/>
      <c r="HJM86" s="28"/>
      <c r="HJN86" s="28"/>
      <c r="HJO86" s="28"/>
      <c r="HJP86" s="28"/>
      <c r="HJQ86" s="28"/>
      <c r="HJR86" s="28"/>
      <c r="HJS86" s="28"/>
      <c r="HJT86" s="28"/>
      <c r="HJU86" s="28"/>
      <c r="HJV86" s="28"/>
      <c r="HJW86" s="28"/>
      <c r="HJX86" s="28"/>
      <c r="HJY86" s="28"/>
      <c r="HJZ86" s="28"/>
      <c r="HKA86" s="28"/>
      <c r="HKB86" s="28"/>
      <c r="HKC86" s="28"/>
      <c r="HKD86" s="28"/>
      <c r="HKE86" s="28"/>
      <c r="HKF86" s="28"/>
      <c r="HKG86" s="28"/>
      <c r="HKH86" s="28"/>
      <c r="HKI86" s="28"/>
      <c r="HKJ86" s="28"/>
      <c r="HKK86" s="28"/>
      <c r="HKL86" s="28"/>
      <c r="HKM86" s="28"/>
      <c r="HKN86" s="28"/>
      <c r="HKO86" s="28"/>
      <c r="HKP86" s="28"/>
      <c r="HKQ86" s="28"/>
      <c r="HKR86" s="28"/>
      <c r="HKS86" s="28"/>
      <c r="HKT86" s="28"/>
      <c r="HKU86" s="28"/>
      <c r="HKV86" s="28"/>
      <c r="HKW86" s="28"/>
      <c r="HKX86" s="28"/>
      <c r="HKY86" s="28"/>
      <c r="HKZ86" s="28"/>
      <c r="HLA86" s="28"/>
      <c r="HLB86" s="28"/>
      <c r="HLC86" s="28"/>
      <c r="HLD86" s="28"/>
      <c r="HLE86" s="28"/>
      <c r="HLF86" s="28"/>
      <c r="HLG86" s="28"/>
      <c r="HLH86" s="28"/>
      <c r="HLI86" s="28"/>
      <c r="HLJ86" s="28"/>
      <c r="HLK86" s="28"/>
      <c r="HLL86" s="28"/>
      <c r="HLM86" s="28"/>
      <c r="HLN86" s="28"/>
      <c r="HLO86" s="28"/>
      <c r="HLP86" s="28"/>
      <c r="HLQ86" s="28"/>
      <c r="HLR86" s="28"/>
      <c r="HLS86" s="28"/>
      <c r="HLT86" s="28"/>
      <c r="HLU86" s="28"/>
      <c r="HLV86" s="28"/>
      <c r="HLW86" s="28"/>
      <c r="HLX86" s="28"/>
      <c r="HLY86" s="28"/>
      <c r="HLZ86" s="28"/>
      <c r="HMA86" s="28"/>
      <c r="HMB86" s="28"/>
      <c r="HMC86" s="28"/>
      <c r="HMD86" s="28"/>
      <c r="HME86" s="28"/>
      <c r="HMF86" s="28"/>
      <c r="HMG86" s="28"/>
      <c r="HMH86" s="28"/>
      <c r="HMI86" s="28"/>
      <c r="HMJ86" s="28"/>
      <c r="HMK86" s="28"/>
      <c r="HML86" s="28"/>
      <c r="HMM86" s="28"/>
      <c r="HMN86" s="28"/>
      <c r="HMO86" s="28"/>
      <c r="HMP86" s="28"/>
      <c r="HMQ86" s="28"/>
      <c r="HMR86" s="28"/>
      <c r="HMS86" s="28"/>
      <c r="HMT86" s="28"/>
      <c r="HMU86" s="28"/>
      <c r="HMV86" s="28"/>
      <c r="HMW86" s="28"/>
      <c r="HMX86" s="28"/>
      <c r="HMY86" s="28"/>
      <c r="HMZ86" s="28"/>
      <c r="HNA86" s="28"/>
      <c r="HNB86" s="28"/>
      <c r="HNC86" s="28"/>
      <c r="HND86" s="28"/>
      <c r="HNE86" s="28"/>
      <c r="HNF86" s="28"/>
      <c r="HNG86" s="28"/>
      <c r="HNH86" s="28"/>
      <c r="HNI86" s="28"/>
      <c r="HNJ86" s="28"/>
      <c r="HNK86" s="28"/>
      <c r="HNL86" s="28"/>
      <c r="HNM86" s="28"/>
      <c r="HNN86" s="28"/>
      <c r="HNO86" s="28"/>
      <c r="HNP86" s="28"/>
      <c r="HNQ86" s="28"/>
      <c r="HNR86" s="28"/>
      <c r="HNS86" s="28"/>
      <c r="HNT86" s="28"/>
      <c r="HNU86" s="28"/>
      <c r="HNV86" s="28"/>
      <c r="HNW86" s="28"/>
      <c r="HNX86" s="28"/>
      <c r="HNY86" s="28"/>
      <c r="HNZ86" s="28"/>
      <c r="HOA86" s="28"/>
      <c r="HOB86" s="28"/>
      <c r="HOC86" s="28"/>
      <c r="HOD86" s="28"/>
      <c r="HOE86" s="28"/>
      <c r="HOF86" s="28"/>
      <c r="HOG86" s="28"/>
      <c r="HOH86" s="28"/>
      <c r="HOI86" s="28"/>
      <c r="HOJ86" s="28"/>
      <c r="HOK86" s="28"/>
      <c r="HOL86" s="28"/>
      <c r="HOM86" s="28"/>
      <c r="HON86" s="28"/>
      <c r="HOO86" s="28"/>
      <c r="HOP86" s="28"/>
      <c r="HOQ86" s="28"/>
      <c r="HOR86" s="28"/>
      <c r="HOS86" s="28"/>
      <c r="HOT86" s="28"/>
      <c r="HOU86" s="28"/>
      <c r="HOV86" s="28"/>
      <c r="HOW86" s="28"/>
      <c r="HOX86" s="28"/>
      <c r="HOY86" s="28"/>
      <c r="HOZ86" s="28"/>
      <c r="HPA86" s="28"/>
      <c r="HPB86" s="28"/>
      <c r="HPC86" s="28"/>
      <c r="HPD86" s="28"/>
      <c r="HPE86" s="28"/>
      <c r="HPF86" s="28"/>
      <c r="HPG86" s="28"/>
      <c r="HPH86" s="28"/>
      <c r="HPI86" s="28"/>
      <c r="HPJ86" s="28"/>
      <c r="HPK86" s="28"/>
      <c r="HPL86" s="28"/>
      <c r="HPM86" s="28"/>
      <c r="HPN86" s="28"/>
      <c r="HPO86" s="28"/>
      <c r="HPP86" s="28"/>
      <c r="HPQ86" s="28"/>
      <c r="HPR86" s="28"/>
      <c r="HPS86" s="28"/>
      <c r="HPT86" s="28"/>
      <c r="HPU86" s="28"/>
      <c r="HPV86" s="28"/>
      <c r="HPW86" s="28"/>
      <c r="HPX86" s="28"/>
      <c r="HPY86" s="28"/>
      <c r="HPZ86" s="28"/>
      <c r="HQA86" s="28"/>
      <c r="HQB86" s="28"/>
      <c r="HQC86" s="28"/>
      <c r="HQD86" s="28"/>
      <c r="HQE86" s="28"/>
      <c r="HQF86" s="28"/>
      <c r="HQG86" s="28"/>
      <c r="HQH86" s="28"/>
      <c r="HQI86" s="28"/>
      <c r="HQJ86" s="28"/>
      <c r="HQK86" s="28"/>
      <c r="HQL86" s="28"/>
      <c r="HQM86" s="28"/>
      <c r="HQN86" s="28"/>
      <c r="HQO86" s="28"/>
      <c r="HQP86" s="28"/>
      <c r="HQQ86" s="28"/>
      <c r="HQR86" s="28"/>
      <c r="HQS86" s="28"/>
      <c r="HQT86" s="28"/>
      <c r="HQU86" s="28"/>
      <c r="HQV86" s="28"/>
      <c r="HQW86" s="28"/>
      <c r="HQX86" s="28"/>
      <c r="HQY86" s="28"/>
      <c r="HQZ86" s="28"/>
      <c r="HRA86" s="28"/>
      <c r="HRB86" s="28"/>
      <c r="HRC86" s="28"/>
      <c r="HRD86" s="28"/>
      <c r="HRE86" s="28"/>
      <c r="HRF86" s="28"/>
      <c r="HRG86" s="28"/>
      <c r="HRH86" s="28"/>
      <c r="HRI86" s="28"/>
      <c r="HRJ86" s="28"/>
      <c r="HRK86" s="28"/>
      <c r="HRL86" s="28"/>
      <c r="HRM86" s="28"/>
      <c r="HRN86" s="28"/>
      <c r="HRO86" s="28"/>
      <c r="HRP86" s="28"/>
      <c r="HRQ86" s="28"/>
      <c r="HRR86" s="28"/>
      <c r="HRS86" s="28"/>
      <c r="HRT86" s="28"/>
      <c r="HRU86" s="28"/>
      <c r="HRV86" s="28"/>
      <c r="HRW86" s="28"/>
      <c r="HRX86" s="28"/>
      <c r="HRY86" s="28"/>
      <c r="HRZ86" s="28"/>
      <c r="HSA86" s="28"/>
      <c r="HSB86" s="28"/>
      <c r="HSC86" s="28"/>
      <c r="HSD86" s="28"/>
      <c r="HSE86" s="28"/>
      <c r="HSF86" s="28"/>
      <c r="HSG86" s="28"/>
      <c r="HSH86" s="28"/>
      <c r="HSI86" s="28"/>
      <c r="HSJ86" s="28"/>
      <c r="HSK86" s="28"/>
      <c r="HSL86" s="28"/>
      <c r="HSM86" s="28"/>
      <c r="HSN86" s="28"/>
      <c r="HSO86" s="28"/>
      <c r="HSP86" s="28"/>
      <c r="HSQ86" s="28"/>
      <c r="HSR86" s="28"/>
      <c r="HSS86" s="28"/>
      <c r="HST86" s="28"/>
      <c r="HSU86" s="28"/>
      <c r="HSV86" s="28"/>
      <c r="HSW86" s="28"/>
      <c r="HSX86" s="28"/>
      <c r="HSY86" s="28"/>
      <c r="HSZ86" s="28"/>
      <c r="HTA86" s="28"/>
      <c r="HTB86" s="28"/>
      <c r="HTC86" s="28"/>
      <c r="HTD86" s="28"/>
      <c r="HTE86" s="28"/>
      <c r="HTF86" s="28"/>
      <c r="HTG86" s="28"/>
      <c r="HTH86" s="28"/>
      <c r="HTI86" s="28"/>
      <c r="HTJ86" s="28"/>
      <c r="HTK86" s="28"/>
      <c r="HTL86" s="28"/>
      <c r="HTM86" s="28"/>
      <c r="HTN86" s="28"/>
      <c r="HTO86" s="28"/>
      <c r="HTP86" s="28"/>
      <c r="HTQ86" s="28"/>
      <c r="HTR86" s="28"/>
      <c r="HTS86" s="28"/>
      <c r="HTT86" s="28"/>
      <c r="HTU86" s="28"/>
      <c r="HTV86" s="28"/>
      <c r="HTW86" s="28"/>
      <c r="HTX86" s="28"/>
      <c r="HTY86" s="28"/>
      <c r="HTZ86" s="28"/>
      <c r="HUA86" s="28"/>
      <c r="HUB86" s="28"/>
      <c r="HUC86" s="28"/>
      <c r="HUD86" s="28"/>
      <c r="HUE86" s="28"/>
      <c r="HUF86" s="28"/>
      <c r="HUG86" s="28"/>
      <c r="HUH86" s="28"/>
      <c r="HUI86" s="28"/>
      <c r="HUJ86" s="28"/>
      <c r="HUK86" s="28"/>
      <c r="HUL86" s="28"/>
      <c r="HUM86" s="28"/>
      <c r="HUN86" s="28"/>
      <c r="HUO86" s="28"/>
      <c r="HUP86" s="28"/>
      <c r="HUQ86" s="28"/>
      <c r="HUR86" s="28"/>
      <c r="HUS86" s="28"/>
      <c r="HUT86" s="28"/>
      <c r="HUU86" s="28"/>
      <c r="HUV86" s="28"/>
      <c r="HUW86" s="28"/>
      <c r="HUX86" s="28"/>
      <c r="HUY86" s="28"/>
      <c r="HUZ86" s="28"/>
      <c r="HVA86" s="28"/>
      <c r="HVB86" s="28"/>
      <c r="HVC86" s="28"/>
      <c r="HVD86" s="28"/>
      <c r="HVE86" s="28"/>
      <c r="HVF86" s="28"/>
      <c r="HVG86" s="28"/>
      <c r="HVH86" s="28"/>
      <c r="HVI86" s="28"/>
      <c r="HVJ86" s="28"/>
      <c r="HVK86" s="28"/>
      <c r="HVL86" s="28"/>
      <c r="HVM86" s="28"/>
      <c r="HVN86" s="28"/>
      <c r="HVO86" s="28"/>
      <c r="HVP86" s="28"/>
      <c r="HVQ86" s="28"/>
      <c r="HVR86" s="28"/>
      <c r="HVS86" s="28"/>
      <c r="HVT86" s="28"/>
      <c r="HVU86" s="28"/>
      <c r="HVV86" s="28"/>
      <c r="HVW86" s="28"/>
      <c r="HVX86" s="28"/>
      <c r="HVY86" s="28"/>
      <c r="HVZ86" s="28"/>
      <c r="HWA86" s="28"/>
      <c r="HWB86" s="28"/>
      <c r="HWC86" s="28"/>
      <c r="HWD86" s="28"/>
      <c r="HWE86" s="28"/>
      <c r="HWF86" s="28"/>
      <c r="HWG86" s="28"/>
      <c r="HWH86" s="28"/>
      <c r="HWI86" s="28"/>
      <c r="HWJ86" s="28"/>
      <c r="HWK86" s="28"/>
      <c r="HWL86" s="28"/>
      <c r="HWM86" s="28"/>
      <c r="HWN86" s="28"/>
      <c r="HWO86" s="28"/>
      <c r="HWP86" s="28"/>
      <c r="HWQ86" s="28"/>
      <c r="HWR86" s="28"/>
      <c r="HWS86" s="28"/>
      <c r="HWT86" s="28"/>
      <c r="HWU86" s="28"/>
      <c r="HWV86" s="28"/>
      <c r="HWW86" s="28"/>
      <c r="HWX86" s="28"/>
      <c r="HWY86" s="28"/>
      <c r="HWZ86" s="28"/>
      <c r="HXA86" s="28"/>
      <c r="HXB86" s="28"/>
      <c r="HXC86" s="28"/>
      <c r="HXD86" s="28"/>
      <c r="HXE86" s="28"/>
      <c r="HXF86" s="28"/>
      <c r="HXG86" s="28"/>
      <c r="HXH86" s="28"/>
      <c r="HXI86" s="28"/>
      <c r="HXJ86" s="28"/>
      <c r="HXK86" s="28"/>
      <c r="HXL86" s="28"/>
      <c r="HXM86" s="28"/>
      <c r="HXN86" s="28"/>
      <c r="HXO86" s="28"/>
      <c r="HXP86" s="28"/>
      <c r="HXQ86" s="28"/>
      <c r="HXR86" s="28"/>
      <c r="HXS86" s="28"/>
      <c r="HXT86" s="28"/>
      <c r="HXU86" s="28"/>
      <c r="HXV86" s="28"/>
      <c r="HXW86" s="28"/>
      <c r="HXX86" s="28"/>
      <c r="HXY86" s="28"/>
      <c r="HXZ86" s="28"/>
      <c r="HYA86" s="28"/>
      <c r="HYB86" s="28"/>
      <c r="HYC86" s="28"/>
      <c r="HYD86" s="28"/>
      <c r="HYE86" s="28"/>
      <c r="HYF86" s="28"/>
      <c r="HYG86" s="28"/>
      <c r="HYH86" s="28"/>
      <c r="HYI86" s="28"/>
      <c r="HYJ86" s="28"/>
      <c r="HYK86" s="28"/>
      <c r="HYL86" s="28"/>
      <c r="HYM86" s="28"/>
      <c r="HYN86" s="28"/>
      <c r="HYO86" s="28"/>
      <c r="HYP86" s="28"/>
      <c r="HYQ86" s="28"/>
      <c r="HYR86" s="28"/>
      <c r="HYS86" s="28"/>
      <c r="HYT86" s="28"/>
      <c r="HYU86" s="28"/>
      <c r="HYV86" s="28"/>
      <c r="HYW86" s="28"/>
      <c r="HYX86" s="28"/>
      <c r="HYY86" s="28"/>
      <c r="HYZ86" s="28"/>
      <c r="HZA86" s="28"/>
      <c r="HZB86" s="28"/>
      <c r="HZC86" s="28"/>
      <c r="HZD86" s="28"/>
      <c r="HZE86" s="28"/>
      <c r="HZF86" s="28"/>
      <c r="HZG86" s="28"/>
      <c r="HZH86" s="28"/>
      <c r="HZI86" s="28"/>
      <c r="HZJ86" s="28"/>
      <c r="HZK86" s="28"/>
      <c r="HZL86" s="28"/>
      <c r="HZM86" s="28"/>
      <c r="HZN86" s="28"/>
      <c r="HZO86" s="28"/>
      <c r="HZP86" s="28"/>
      <c r="HZQ86" s="28"/>
      <c r="HZR86" s="28"/>
      <c r="HZS86" s="28"/>
      <c r="HZT86" s="28"/>
      <c r="HZU86" s="28"/>
      <c r="HZV86" s="28"/>
      <c r="HZW86" s="28"/>
      <c r="HZX86" s="28"/>
      <c r="HZY86" s="28"/>
      <c r="HZZ86" s="28"/>
      <c r="IAA86" s="28"/>
      <c r="IAB86" s="28"/>
      <c r="IAC86" s="28"/>
      <c r="IAD86" s="28"/>
      <c r="IAE86" s="28"/>
      <c r="IAF86" s="28"/>
      <c r="IAG86" s="28"/>
      <c r="IAH86" s="28"/>
      <c r="IAI86" s="28"/>
      <c r="IAJ86" s="28"/>
      <c r="IAK86" s="28"/>
      <c r="IAL86" s="28"/>
      <c r="IAM86" s="28"/>
      <c r="IAN86" s="28"/>
      <c r="IAO86" s="28"/>
      <c r="IAP86" s="28"/>
      <c r="IAQ86" s="28"/>
      <c r="IAR86" s="28"/>
      <c r="IAS86" s="28"/>
      <c r="IAT86" s="28"/>
      <c r="IAU86" s="28"/>
      <c r="IAV86" s="28"/>
      <c r="IAW86" s="28"/>
      <c r="IAX86" s="28"/>
      <c r="IAY86" s="28"/>
      <c r="IAZ86" s="28"/>
      <c r="IBA86" s="28"/>
      <c r="IBB86" s="28"/>
      <c r="IBC86" s="28"/>
      <c r="IBD86" s="28"/>
      <c r="IBE86" s="28"/>
      <c r="IBF86" s="28"/>
      <c r="IBG86" s="28"/>
      <c r="IBH86" s="28"/>
      <c r="IBI86" s="28"/>
      <c r="IBJ86" s="28"/>
      <c r="IBK86" s="28"/>
      <c r="IBL86" s="28"/>
      <c r="IBM86" s="28"/>
      <c r="IBN86" s="28"/>
      <c r="IBO86" s="28"/>
      <c r="IBP86" s="28"/>
      <c r="IBQ86" s="28"/>
      <c r="IBR86" s="28"/>
      <c r="IBS86" s="28"/>
      <c r="IBT86" s="28"/>
      <c r="IBU86" s="28"/>
      <c r="IBV86" s="28"/>
      <c r="IBW86" s="28"/>
      <c r="IBX86" s="28"/>
      <c r="IBY86" s="28"/>
      <c r="IBZ86" s="28"/>
      <c r="ICA86" s="28"/>
      <c r="ICB86" s="28"/>
      <c r="ICC86" s="28"/>
      <c r="ICD86" s="28"/>
      <c r="ICE86" s="28"/>
      <c r="ICF86" s="28"/>
      <c r="ICG86" s="28"/>
      <c r="ICH86" s="28"/>
      <c r="ICI86" s="28"/>
      <c r="ICJ86" s="28"/>
      <c r="ICK86" s="28"/>
      <c r="ICL86" s="28"/>
      <c r="ICM86" s="28"/>
      <c r="ICN86" s="28"/>
      <c r="ICO86" s="28"/>
      <c r="ICP86" s="28"/>
      <c r="ICQ86" s="28"/>
      <c r="ICR86" s="28"/>
      <c r="ICS86" s="28"/>
      <c r="ICT86" s="28"/>
      <c r="ICU86" s="28"/>
      <c r="ICV86" s="28"/>
      <c r="ICW86" s="28"/>
      <c r="ICX86" s="28"/>
      <c r="ICY86" s="28"/>
      <c r="ICZ86" s="28"/>
      <c r="IDA86" s="28"/>
      <c r="IDB86" s="28"/>
      <c r="IDC86" s="28"/>
      <c r="IDD86" s="28"/>
      <c r="IDE86" s="28"/>
      <c r="IDF86" s="28"/>
      <c r="IDG86" s="28"/>
      <c r="IDH86" s="28"/>
      <c r="IDI86" s="28"/>
      <c r="IDJ86" s="28"/>
      <c r="IDK86" s="28"/>
      <c r="IDL86" s="28"/>
      <c r="IDM86" s="28"/>
      <c r="IDN86" s="28"/>
      <c r="IDO86" s="28"/>
      <c r="IDP86" s="28"/>
      <c r="IDQ86" s="28"/>
      <c r="IDR86" s="28"/>
      <c r="IDS86" s="28"/>
      <c r="IDT86" s="28"/>
      <c r="IDU86" s="28"/>
      <c r="IDV86" s="28"/>
      <c r="IDW86" s="28"/>
      <c r="IDX86" s="28"/>
      <c r="IDY86" s="28"/>
      <c r="IDZ86" s="28"/>
      <c r="IEA86" s="28"/>
      <c r="IEB86" s="28"/>
      <c r="IEC86" s="28"/>
      <c r="IED86" s="28"/>
      <c r="IEE86" s="28"/>
      <c r="IEF86" s="28"/>
      <c r="IEG86" s="28"/>
      <c r="IEH86" s="28"/>
      <c r="IEI86" s="28"/>
      <c r="IEJ86" s="28"/>
      <c r="IEK86" s="28"/>
      <c r="IEL86" s="28"/>
      <c r="IEM86" s="28"/>
      <c r="IEN86" s="28"/>
      <c r="IEO86" s="28"/>
      <c r="IEP86" s="28"/>
      <c r="IEQ86" s="28"/>
      <c r="IER86" s="28"/>
      <c r="IES86" s="28"/>
      <c r="IET86" s="28"/>
      <c r="IEU86" s="28"/>
      <c r="IEV86" s="28"/>
      <c r="IEW86" s="28"/>
      <c r="IEX86" s="28"/>
      <c r="IEY86" s="28"/>
      <c r="IEZ86" s="28"/>
      <c r="IFA86" s="28"/>
      <c r="IFB86" s="28"/>
      <c r="IFC86" s="28"/>
      <c r="IFD86" s="28"/>
      <c r="IFE86" s="28"/>
      <c r="IFF86" s="28"/>
      <c r="IFG86" s="28"/>
      <c r="IFH86" s="28"/>
      <c r="IFI86" s="28"/>
      <c r="IFJ86" s="28"/>
      <c r="IFK86" s="28"/>
      <c r="IFL86" s="28"/>
      <c r="IFM86" s="28"/>
      <c r="IFN86" s="28"/>
      <c r="IFO86" s="28"/>
      <c r="IFP86" s="28"/>
      <c r="IFQ86" s="28"/>
      <c r="IFR86" s="28"/>
      <c r="IFS86" s="28"/>
      <c r="IFT86" s="28"/>
      <c r="IFU86" s="28"/>
      <c r="IFV86" s="28"/>
      <c r="IFW86" s="28"/>
      <c r="IFX86" s="28"/>
      <c r="IFY86" s="28"/>
      <c r="IFZ86" s="28"/>
      <c r="IGA86" s="28"/>
      <c r="IGB86" s="28"/>
      <c r="IGC86" s="28"/>
      <c r="IGD86" s="28"/>
      <c r="IGE86" s="28"/>
      <c r="IGF86" s="28"/>
      <c r="IGG86" s="28"/>
      <c r="IGH86" s="28"/>
      <c r="IGI86" s="28"/>
      <c r="IGJ86" s="28"/>
      <c r="IGK86" s="28"/>
      <c r="IGL86" s="28"/>
      <c r="IGM86" s="28"/>
      <c r="IGN86" s="28"/>
      <c r="IGO86" s="28"/>
      <c r="IGP86" s="28"/>
      <c r="IGQ86" s="28"/>
      <c r="IGR86" s="28"/>
      <c r="IGS86" s="28"/>
      <c r="IGT86" s="28"/>
      <c r="IGU86" s="28"/>
      <c r="IGV86" s="28"/>
      <c r="IGW86" s="28"/>
      <c r="IGX86" s="28"/>
      <c r="IGY86" s="28"/>
      <c r="IGZ86" s="28"/>
      <c r="IHA86" s="28"/>
      <c r="IHB86" s="28"/>
      <c r="IHC86" s="28"/>
      <c r="IHD86" s="28"/>
      <c r="IHE86" s="28"/>
      <c r="IHF86" s="28"/>
      <c r="IHG86" s="28"/>
      <c r="IHH86" s="28"/>
      <c r="IHI86" s="28"/>
      <c r="IHJ86" s="28"/>
      <c r="IHK86" s="28"/>
      <c r="IHL86" s="28"/>
      <c r="IHM86" s="28"/>
      <c r="IHN86" s="28"/>
      <c r="IHO86" s="28"/>
      <c r="IHP86" s="28"/>
      <c r="IHQ86" s="28"/>
      <c r="IHR86" s="28"/>
      <c r="IHS86" s="28"/>
      <c r="IHT86" s="28"/>
      <c r="IHU86" s="28"/>
      <c r="IHV86" s="28"/>
      <c r="IHW86" s="28"/>
      <c r="IHX86" s="28"/>
      <c r="IHY86" s="28"/>
      <c r="IHZ86" s="28"/>
      <c r="IIA86" s="28"/>
      <c r="IIB86" s="28"/>
      <c r="IIC86" s="28"/>
      <c r="IID86" s="28"/>
      <c r="IIE86" s="28"/>
      <c r="IIF86" s="28"/>
      <c r="IIG86" s="28"/>
      <c r="IIH86" s="28"/>
      <c r="III86" s="28"/>
      <c r="IIJ86" s="28"/>
      <c r="IIK86" s="28"/>
      <c r="IIL86" s="28"/>
      <c r="IIM86" s="28"/>
      <c r="IIN86" s="28"/>
      <c r="IIO86" s="28"/>
      <c r="IIP86" s="28"/>
      <c r="IIQ86" s="28"/>
      <c r="IIR86" s="28"/>
      <c r="IIS86" s="28"/>
      <c r="IIT86" s="28"/>
      <c r="IIU86" s="28"/>
      <c r="IIV86" s="28"/>
      <c r="IIW86" s="28"/>
      <c r="IIX86" s="28"/>
      <c r="IIY86" s="28"/>
      <c r="IIZ86" s="28"/>
      <c r="IJA86" s="28"/>
      <c r="IJB86" s="28"/>
      <c r="IJC86" s="28"/>
      <c r="IJD86" s="28"/>
      <c r="IJE86" s="28"/>
      <c r="IJF86" s="28"/>
      <c r="IJG86" s="28"/>
      <c r="IJH86" s="28"/>
      <c r="IJI86" s="28"/>
      <c r="IJJ86" s="28"/>
      <c r="IJK86" s="28"/>
      <c r="IJL86" s="28"/>
      <c r="IJM86" s="28"/>
      <c r="IJN86" s="28"/>
      <c r="IJO86" s="28"/>
      <c r="IJP86" s="28"/>
      <c r="IJQ86" s="28"/>
      <c r="IJR86" s="28"/>
      <c r="IJS86" s="28"/>
      <c r="IJT86" s="28"/>
      <c r="IJU86" s="28"/>
      <c r="IJV86" s="28"/>
      <c r="IJW86" s="28"/>
      <c r="IJX86" s="28"/>
      <c r="IJY86" s="28"/>
      <c r="IJZ86" s="28"/>
      <c r="IKA86" s="28"/>
      <c r="IKB86" s="28"/>
      <c r="IKC86" s="28"/>
      <c r="IKD86" s="28"/>
      <c r="IKE86" s="28"/>
      <c r="IKF86" s="28"/>
      <c r="IKG86" s="28"/>
      <c r="IKH86" s="28"/>
      <c r="IKI86" s="28"/>
      <c r="IKJ86" s="28"/>
      <c r="IKK86" s="28"/>
      <c r="IKL86" s="28"/>
      <c r="IKM86" s="28"/>
      <c r="IKN86" s="28"/>
      <c r="IKO86" s="28"/>
      <c r="IKP86" s="28"/>
      <c r="IKQ86" s="28"/>
      <c r="IKR86" s="28"/>
      <c r="IKS86" s="28"/>
      <c r="IKT86" s="28"/>
      <c r="IKU86" s="28"/>
      <c r="IKV86" s="28"/>
      <c r="IKW86" s="28"/>
      <c r="IKX86" s="28"/>
      <c r="IKY86" s="28"/>
      <c r="IKZ86" s="28"/>
      <c r="ILA86" s="28"/>
      <c r="ILB86" s="28"/>
      <c r="ILC86" s="28"/>
      <c r="ILD86" s="28"/>
      <c r="ILE86" s="28"/>
      <c r="ILF86" s="28"/>
      <c r="ILG86" s="28"/>
      <c r="ILH86" s="28"/>
      <c r="ILI86" s="28"/>
      <c r="ILJ86" s="28"/>
      <c r="ILK86" s="28"/>
      <c r="ILL86" s="28"/>
      <c r="ILM86" s="28"/>
      <c r="ILN86" s="28"/>
      <c r="ILO86" s="28"/>
      <c r="ILP86" s="28"/>
      <c r="ILQ86" s="28"/>
      <c r="ILR86" s="28"/>
      <c r="ILS86" s="28"/>
      <c r="ILT86" s="28"/>
      <c r="ILU86" s="28"/>
      <c r="ILV86" s="28"/>
      <c r="ILW86" s="28"/>
      <c r="ILX86" s="28"/>
      <c r="ILY86" s="28"/>
      <c r="ILZ86" s="28"/>
      <c r="IMA86" s="28"/>
      <c r="IMB86" s="28"/>
      <c r="IMC86" s="28"/>
      <c r="IMD86" s="28"/>
      <c r="IME86" s="28"/>
      <c r="IMF86" s="28"/>
      <c r="IMG86" s="28"/>
      <c r="IMH86" s="28"/>
      <c r="IMI86" s="28"/>
      <c r="IMJ86" s="28"/>
      <c r="IMK86" s="28"/>
      <c r="IML86" s="28"/>
      <c r="IMM86" s="28"/>
      <c r="IMN86" s="28"/>
      <c r="IMO86" s="28"/>
      <c r="IMP86" s="28"/>
      <c r="IMQ86" s="28"/>
      <c r="IMR86" s="28"/>
      <c r="IMS86" s="28"/>
      <c r="IMT86" s="28"/>
      <c r="IMU86" s="28"/>
      <c r="IMV86" s="28"/>
      <c r="IMW86" s="28"/>
      <c r="IMX86" s="28"/>
      <c r="IMY86" s="28"/>
      <c r="IMZ86" s="28"/>
      <c r="INA86" s="28"/>
      <c r="INB86" s="28"/>
      <c r="INC86" s="28"/>
      <c r="IND86" s="28"/>
      <c r="INE86" s="28"/>
      <c r="INF86" s="28"/>
      <c r="ING86" s="28"/>
      <c r="INH86" s="28"/>
      <c r="INI86" s="28"/>
      <c r="INJ86" s="28"/>
      <c r="INK86" s="28"/>
      <c r="INL86" s="28"/>
      <c r="INM86" s="28"/>
      <c r="INN86" s="28"/>
      <c r="INO86" s="28"/>
      <c r="INP86" s="28"/>
      <c r="INQ86" s="28"/>
      <c r="INR86" s="28"/>
      <c r="INS86" s="28"/>
      <c r="INT86" s="28"/>
      <c r="INU86" s="28"/>
      <c r="INV86" s="28"/>
      <c r="INW86" s="28"/>
      <c r="INX86" s="28"/>
      <c r="INY86" s="28"/>
      <c r="INZ86" s="28"/>
      <c r="IOA86" s="28"/>
      <c r="IOB86" s="28"/>
      <c r="IOC86" s="28"/>
      <c r="IOD86" s="28"/>
      <c r="IOE86" s="28"/>
      <c r="IOF86" s="28"/>
      <c r="IOG86" s="28"/>
      <c r="IOH86" s="28"/>
      <c r="IOI86" s="28"/>
      <c r="IOJ86" s="28"/>
      <c r="IOK86" s="28"/>
      <c r="IOL86" s="28"/>
      <c r="IOM86" s="28"/>
      <c r="ION86" s="28"/>
      <c r="IOO86" s="28"/>
      <c r="IOP86" s="28"/>
      <c r="IOQ86" s="28"/>
      <c r="IOR86" s="28"/>
      <c r="IOS86" s="28"/>
      <c r="IOT86" s="28"/>
      <c r="IOU86" s="28"/>
      <c r="IOV86" s="28"/>
      <c r="IOW86" s="28"/>
      <c r="IOX86" s="28"/>
      <c r="IOY86" s="28"/>
      <c r="IOZ86" s="28"/>
      <c r="IPA86" s="28"/>
      <c r="IPB86" s="28"/>
      <c r="IPC86" s="28"/>
      <c r="IPD86" s="28"/>
      <c r="IPE86" s="28"/>
      <c r="IPF86" s="28"/>
      <c r="IPG86" s="28"/>
      <c r="IPH86" s="28"/>
      <c r="IPI86" s="28"/>
      <c r="IPJ86" s="28"/>
      <c r="IPK86" s="28"/>
      <c r="IPL86" s="28"/>
      <c r="IPM86" s="28"/>
      <c r="IPN86" s="28"/>
      <c r="IPO86" s="28"/>
      <c r="IPP86" s="28"/>
      <c r="IPQ86" s="28"/>
      <c r="IPR86" s="28"/>
      <c r="IPS86" s="28"/>
      <c r="IPT86" s="28"/>
      <c r="IPU86" s="28"/>
      <c r="IPV86" s="28"/>
      <c r="IPW86" s="28"/>
      <c r="IPX86" s="28"/>
      <c r="IPY86" s="28"/>
      <c r="IPZ86" s="28"/>
      <c r="IQA86" s="28"/>
      <c r="IQB86" s="28"/>
      <c r="IQC86" s="28"/>
      <c r="IQD86" s="28"/>
      <c r="IQE86" s="28"/>
      <c r="IQF86" s="28"/>
      <c r="IQG86" s="28"/>
      <c r="IQH86" s="28"/>
      <c r="IQI86" s="28"/>
      <c r="IQJ86" s="28"/>
      <c r="IQK86" s="28"/>
      <c r="IQL86" s="28"/>
      <c r="IQM86" s="28"/>
      <c r="IQN86" s="28"/>
      <c r="IQO86" s="28"/>
      <c r="IQP86" s="28"/>
      <c r="IQQ86" s="28"/>
      <c r="IQR86" s="28"/>
      <c r="IQS86" s="28"/>
      <c r="IQT86" s="28"/>
      <c r="IQU86" s="28"/>
      <c r="IQV86" s="28"/>
      <c r="IQW86" s="28"/>
      <c r="IQX86" s="28"/>
      <c r="IQY86" s="28"/>
      <c r="IQZ86" s="28"/>
      <c r="IRA86" s="28"/>
      <c r="IRB86" s="28"/>
      <c r="IRC86" s="28"/>
      <c r="IRD86" s="28"/>
      <c r="IRE86" s="28"/>
      <c r="IRF86" s="28"/>
      <c r="IRG86" s="28"/>
      <c r="IRH86" s="28"/>
      <c r="IRI86" s="28"/>
      <c r="IRJ86" s="28"/>
      <c r="IRK86" s="28"/>
      <c r="IRL86" s="28"/>
      <c r="IRM86" s="28"/>
      <c r="IRN86" s="28"/>
      <c r="IRO86" s="28"/>
      <c r="IRP86" s="28"/>
      <c r="IRQ86" s="28"/>
      <c r="IRR86" s="28"/>
      <c r="IRS86" s="28"/>
      <c r="IRT86" s="28"/>
      <c r="IRU86" s="28"/>
      <c r="IRV86" s="28"/>
      <c r="IRW86" s="28"/>
      <c r="IRX86" s="28"/>
      <c r="IRY86" s="28"/>
      <c r="IRZ86" s="28"/>
      <c r="ISA86" s="28"/>
      <c r="ISB86" s="28"/>
      <c r="ISC86" s="28"/>
      <c r="ISD86" s="28"/>
      <c r="ISE86" s="28"/>
      <c r="ISF86" s="28"/>
      <c r="ISG86" s="28"/>
      <c r="ISH86" s="28"/>
      <c r="ISI86" s="28"/>
      <c r="ISJ86" s="28"/>
      <c r="ISK86" s="28"/>
      <c r="ISL86" s="28"/>
      <c r="ISM86" s="28"/>
      <c r="ISN86" s="28"/>
      <c r="ISO86" s="28"/>
      <c r="ISP86" s="28"/>
      <c r="ISQ86" s="28"/>
      <c r="ISR86" s="28"/>
      <c r="ISS86" s="28"/>
      <c r="IST86" s="28"/>
      <c r="ISU86" s="28"/>
      <c r="ISV86" s="28"/>
      <c r="ISW86" s="28"/>
      <c r="ISX86" s="28"/>
      <c r="ISY86" s="28"/>
      <c r="ISZ86" s="28"/>
      <c r="ITA86" s="28"/>
      <c r="ITB86" s="28"/>
      <c r="ITC86" s="28"/>
      <c r="ITD86" s="28"/>
      <c r="ITE86" s="28"/>
      <c r="ITF86" s="28"/>
      <c r="ITG86" s="28"/>
      <c r="ITH86" s="28"/>
      <c r="ITI86" s="28"/>
      <c r="ITJ86" s="28"/>
      <c r="ITK86" s="28"/>
      <c r="ITL86" s="28"/>
      <c r="ITM86" s="28"/>
      <c r="ITN86" s="28"/>
      <c r="ITO86" s="28"/>
      <c r="ITP86" s="28"/>
      <c r="ITQ86" s="28"/>
      <c r="ITR86" s="28"/>
      <c r="ITS86" s="28"/>
      <c r="ITT86" s="28"/>
      <c r="ITU86" s="28"/>
      <c r="ITV86" s="28"/>
      <c r="ITW86" s="28"/>
      <c r="ITX86" s="28"/>
      <c r="ITY86" s="28"/>
      <c r="ITZ86" s="28"/>
      <c r="IUA86" s="28"/>
      <c r="IUB86" s="28"/>
      <c r="IUC86" s="28"/>
      <c r="IUD86" s="28"/>
      <c r="IUE86" s="28"/>
      <c r="IUF86" s="28"/>
      <c r="IUG86" s="28"/>
      <c r="IUH86" s="28"/>
      <c r="IUI86" s="28"/>
      <c r="IUJ86" s="28"/>
      <c r="IUK86" s="28"/>
      <c r="IUL86" s="28"/>
      <c r="IUM86" s="28"/>
      <c r="IUN86" s="28"/>
      <c r="IUO86" s="28"/>
      <c r="IUP86" s="28"/>
      <c r="IUQ86" s="28"/>
      <c r="IUR86" s="28"/>
      <c r="IUS86" s="28"/>
      <c r="IUT86" s="28"/>
      <c r="IUU86" s="28"/>
      <c r="IUV86" s="28"/>
      <c r="IUW86" s="28"/>
      <c r="IUX86" s="28"/>
      <c r="IUY86" s="28"/>
      <c r="IUZ86" s="28"/>
      <c r="IVA86" s="28"/>
      <c r="IVB86" s="28"/>
      <c r="IVC86" s="28"/>
      <c r="IVD86" s="28"/>
      <c r="IVE86" s="28"/>
      <c r="IVF86" s="28"/>
      <c r="IVG86" s="28"/>
      <c r="IVH86" s="28"/>
      <c r="IVI86" s="28"/>
      <c r="IVJ86" s="28"/>
      <c r="IVK86" s="28"/>
      <c r="IVL86" s="28"/>
      <c r="IVM86" s="28"/>
      <c r="IVN86" s="28"/>
      <c r="IVO86" s="28"/>
      <c r="IVP86" s="28"/>
      <c r="IVQ86" s="28"/>
      <c r="IVR86" s="28"/>
      <c r="IVS86" s="28"/>
      <c r="IVT86" s="28"/>
      <c r="IVU86" s="28"/>
      <c r="IVV86" s="28"/>
      <c r="IVW86" s="28"/>
      <c r="IVX86" s="28"/>
      <c r="IVY86" s="28"/>
      <c r="IVZ86" s="28"/>
      <c r="IWA86" s="28"/>
      <c r="IWB86" s="28"/>
      <c r="IWC86" s="28"/>
      <c r="IWD86" s="28"/>
      <c r="IWE86" s="28"/>
      <c r="IWF86" s="28"/>
      <c r="IWG86" s="28"/>
      <c r="IWH86" s="28"/>
      <c r="IWI86" s="28"/>
      <c r="IWJ86" s="28"/>
      <c r="IWK86" s="28"/>
      <c r="IWL86" s="28"/>
      <c r="IWM86" s="28"/>
      <c r="IWN86" s="28"/>
      <c r="IWO86" s="28"/>
      <c r="IWP86" s="28"/>
      <c r="IWQ86" s="28"/>
      <c r="IWR86" s="28"/>
      <c r="IWS86" s="28"/>
      <c r="IWT86" s="28"/>
      <c r="IWU86" s="28"/>
      <c r="IWV86" s="28"/>
      <c r="IWW86" s="28"/>
      <c r="IWX86" s="28"/>
      <c r="IWY86" s="28"/>
      <c r="IWZ86" s="28"/>
      <c r="IXA86" s="28"/>
      <c r="IXB86" s="28"/>
      <c r="IXC86" s="28"/>
      <c r="IXD86" s="28"/>
      <c r="IXE86" s="28"/>
      <c r="IXF86" s="28"/>
      <c r="IXG86" s="28"/>
      <c r="IXH86" s="28"/>
      <c r="IXI86" s="28"/>
      <c r="IXJ86" s="28"/>
      <c r="IXK86" s="28"/>
      <c r="IXL86" s="28"/>
      <c r="IXM86" s="28"/>
      <c r="IXN86" s="28"/>
      <c r="IXO86" s="28"/>
      <c r="IXP86" s="28"/>
      <c r="IXQ86" s="28"/>
      <c r="IXR86" s="28"/>
      <c r="IXS86" s="28"/>
      <c r="IXT86" s="28"/>
      <c r="IXU86" s="28"/>
      <c r="IXV86" s="28"/>
      <c r="IXW86" s="28"/>
      <c r="IXX86" s="28"/>
      <c r="IXY86" s="28"/>
      <c r="IXZ86" s="28"/>
      <c r="IYA86" s="28"/>
      <c r="IYB86" s="28"/>
      <c r="IYC86" s="28"/>
      <c r="IYD86" s="28"/>
      <c r="IYE86" s="28"/>
      <c r="IYF86" s="28"/>
      <c r="IYG86" s="28"/>
      <c r="IYH86" s="28"/>
      <c r="IYI86" s="28"/>
      <c r="IYJ86" s="28"/>
      <c r="IYK86" s="28"/>
      <c r="IYL86" s="28"/>
      <c r="IYM86" s="28"/>
      <c r="IYN86" s="28"/>
      <c r="IYO86" s="28"/>
      <c r="IYP86" s="28"/>
      <c r="IYQ86" s="28"/>
      <c r="IYR86" s="28"/>
      <c r="IYS86" s="28"/>
      <c r="IYT86" s="28"/>
      <c r="IYU86" s="28"/>
      <c r="IYV86" s="28"/>
      <c r="IYW86" s="28"/>
      <c r="IYX86" s="28"/>
      <c r="IYY86" s="28"/>
      <c r="IYZ86" s="28"/>
      <c r="IZA86" s="28"/>
      <c r="IZB86" s="28"/>
      <c r="IZC86" s="28"/>
      <c r="IZD86" s="28"/>
      <c r="IZE86" s="28"/>
      <c r="IZF86" s="28"/>
      <c r="IZG86" s="28"/>
      <c r="IZH86" s="28"/>
      <c r="IZI86" s="28"/>
      <c r="IZJ86" s="28"/>
      <c r="IZK86" s="28"/>
      <c r="IZL86" s="28"/>
      <c r="IZM86" s="28"/>
      <c r="IZN86" s="28"/>
      <c r="IZO86" s="28"/>
      <c r="IZP86" s="28"/>
      <c r="IZQ86" s="28"/>
      <c r="IZR86" s="28"/>
      <c r="IZS86" s="28"/>
      <c r="IZT86" s="28"/>
      <c r="IZU86" s="28"/>
      <c r="IZV86" s="28"/>
      <c r="IZW86" s="28"/>
      <c r="IZX86" s="28"/>
      <c r="IZY86" s="28"/>
      <c r="IZZ86" s="28"/>
      <c r="JAA86" s="28"/>
      <c r="JAB86" s="28"/>
      <c r="JAC86" s="28"/>
      <c r="JAD86" s="28"/>
      <c r="JAE86" s="28"/>
      <c r="JAF86" s="28"/>
      <c r="JAG86" s="28"/>
      <c r="JAH86" s="28"/>
      <c r="JAI86" s="28"/>
      <c r="JAJ86" s="28"/>
      <c r="JAK86" s="28"/>
      <c r="JAL86" s="28"/>
      <c r="JAM86" s="28"/>
      <c r="JAN86" s="28"/>
      <c r="JAO86" s="28"/>
      <c r="JAP86" s="28"/>
      <c r="JAQ86" s="28"/>
      <c r="JAR86" s="28"/>
      <c r="JAS86" s="28"/>
      <c r="JAT86" s="28"/>
      <c r="JAU86" s="28"/>
      <c r="JAV86" s="28"/>
      <c r="JAW86" s="28"/>
      <c r="JAX86" s="28"/>
      <c r="JAY86" s="28"/>
      <c r="JAZ86" s="28"/>
      <c r="JBA86" s="28"/>
      <c r="JBB86" s="28"/>
      <c r="JBC86" s="28"/>
      <c r="JBD86" s="28"/>
      <c r="JBE86" s="28"/>
      <c r="JBF86" s="28"/>
      <c r="JBG86" s="28"/>
      <c r="JBH86" s="28"/>
      <c r="JBI86" s="28"/>
      <c r="JBJ86" s="28"/>
      <c r="JBK86" s="28"/>
      <c r="JBL86" s="28"/>
      <c r="JBM86" s="28"/>
      <c r="JBN86" s="28"/>
      <c r="JBO86" s="28"/>
      <c r="JBP86" s="28"/>
      <c r="JBQ86" s="28"/>
      <c r="JBR86" s="28"/>
      <c r="JBS86" s="28"/>
      <c r="JBT86" s="28"/>
      <c r="JBU86" s="28"/>
      <c r="JBV86" s="28"/>
      <c r="JBW86" s="28"/>
      <c r="JBX86" s="28"/>
      <c r="JBY86" s="28"/>
      <c r="JBZ86" s="28"/>
      <c r="JCA86" s="28"/>
      <c r="JCB86" s="28"/>
      <c r="JCC86" s="28"/>
      <c r="JCD86" s="28"/>
      <c r="JCE86" s="28"/>
      <c r="JCF86" s="28"/>
      <c r="JCG86" s="28"/>
      <c r="JCH86" s="28"/>
      <c r="JCI86" s="28"/>
      <c r="JCJ86" s="28"/>
      <c r="JCK86" s="28"/>
      <c r="JCL86" s="28"/>
      <c r="JCM86" s="28"/>
      <c r="JCN86" s="28"/>
      <c r="JCO86" s="28"/>
      <c r="JCP86" s="28"/>
      <c r="JCQ86" s="28"/>
      <c r="JCR86" s="28"/>
      <c r="JCS86" s="28"/>
      <c r="JCT86" s="28"/>
      <c r="JCU86" s="28"/>
      <c r="JCV86" s="28"/>
      <c r="JCW86" s="28"/>
      <c r="JCX86" s="28"/>
      <c r="JCY86" s="28"/>
      <c r="JCZ86" s="28"/>
      <c r="JDA86" s="28"/>
      <c r="JDB86" s="28"/>
      <c r="JDC86" s="28"/>
      <c r="JDD86" s="28"/>
      <c r="JDE86" s="28"/>
      <c r="JDF86" s="28"/>
      <c r="JDG86" s="28"/>
      <c r="JDH86" s="28"/>
      <c r="JDI86" s="28"/>
      <c r="JDJ86" s="28"/>
      <c r="JDK86" s="28"/>
      <c r="JDL86" s="28"/>
      <c r="JDM86" s="28"/>
      <c r="JDN86" s="28"/>
      <c r="JDO86" s="28"/>
      <c r="JDP86" s="28"/>
      <c r="JDQ86" s="28"/>
      <c r="JDR86" s="28"/>
      <c r="JDS86" s="28"/>
      <c r="JDT86" s="28"/>
      <c r="JDU86" s="28"/>
      <c r="JDV86" s="28"/>
      <c r="JDW86" s="28"/>
      <c r="JDX86" s="28"/>
      <c r="JDY86" s="28"/>
      <c r="JDZ86" s="28"/>
      <c r="JEA86" s="28"/>
      <c r="JEB86" s="28"/>
      <c r="JEC86" s="28"/>
      <c r="JED86" s="28"/>
      <c r="JEE86" s="28"/>
      <c r="JEF86" s="28"/>
      <c r="JEG86" s="28"/>
      <c r="JEH86" s="28"/>
      <c r="JEI86" s="28"/>
      <c r="JEJ86" s="28"/>
      <c r="JEK86" s="28"/>
      <c r="JEL86" s="28"/>
      <c r="JEM86" s="28"/>
      <c r="JEN86" s="28"/>
      <c r="JEO86" s="28"/>
      <c r="JEP86" s="28"/>
      <c r="JEQ86" s="28"/>
      <c r="JER86" s="28"/>
      <c r="JES86" s="28"/>
      <c r="JET86" s="28"/>
      <c r="JEU86" s="28"/>
      <c r="JEV86" s="28"/>
      <c r="JEW86" s="28"/>
      <c r="JEX86" s="28"/>
      <c r="JEY86" s="28"/>
      <c r="JEZ86" s="28"/>
      <c r="JFA86" s="28"/>
      <c r="JFB86" s="28"/>
      <c r="JFC86" s="28"/>
      <c r="JFD86" s="28"/>
      <c r="JFE86" s="28"/>
      <c r="JFF86" s="28"/>
      <c r="JFG86" s="28"/>
      <c r="JFH86" s="28"/>
      <c r="JFI86" s="28"/>
      <c r="JFJ86" s="28"/>
      <c r="JFK86" s="28"/>
      <c r="JFL86" s="28"/>
      <c r="JFM86" s="28"/>
      <c r="JFN86" s="28"/>
      <c r="JFO86" s="28"/>
      <c r="JFP86" s="28"/>
      <c r="JFQ86" s="28"/>
      <c r="JFR86" s="28"/>
      <c r="JFS86" s="28"/>
      <c r="JFT86" s="28"/>
      <c r="JFU86" s="28"/>
      <c r="JFV86" s="28"/>
      <c r="JFW86" s="28"/>
      <c r="JFX86" s="28"/>
      <c r="JFY86" s="28"/>
      <c r="JFZ86" s="28"/>
      <c r="JGA86" s="28"/>
      <c r="JGB86" s="28"/>
      <c r="JGC86" s="28"/>
      <c r="JGD86" s="28"/>
      <c r="JGE86" s="28"/>
      <c r="JGF86" s="28"/>
      <c r="JGG86" s="28"/>
      <c r="JGH86" s="28"/>
      <c r="JGI86" s="28"/>
      <c r="JGJ86" s="28"/>
      <c r="JGK86" s="28"/>
      <c r="JGL86" s="28"/>
      <c r="JGM86" s="28"/>
      <c r="JGN86" s="28"/>
      <c r="JGO86" s="28"/>
      <c r="JGP86" s="28"/>
      <c r="JGQ86" s="28"/>
      <c r="JGR86" s="28"/>
      <c r="JGS86" s="28"/>
      <c r="JGT86" s="28"/>
      <c r="JGU86" s="28"/>
      <c r="JGV86" s="28"/>
      <c r="JGW86" s="28"/>
      <c r="JGX86" s="28"/>
      <c r="JGY86" s="28"/>
      <c r="JGZ86" s="28"/>
      <c r="JHA86" s="28"/>
      <c r="JHB86" s="28"/>
      <c r="JHC86" s="28"/>
      <c r="JHD86" s="28"/>
      <c r="JHE86" s="28"/>
      <c r="JHF86" s="28"/>
      <c r="JHG86" s="28"/>
      <c r="JHH86" s="28"/>
      <c r="JHI86" s="28"/>
      <c r="JHJ86" s="28"/>
      <c r="JHK86" s="28"/>
      <c r="JHL86" s="28"/>
      <c r="JHM86" s="28"/>
      <c r="JHN86" s="28"/>
      <c r="JHO86" s="28"/>
      <c r="JHP86" s="28"/>
      <c r="JHQ86" s="28"/>
      <c r="JHR86" s="28"/>
      <c r="JHS86" s="28"/>
      <c r="JHT86" s="28"/>
      <c r="JHU86" s="28"/>
      <c r="JHV86" s="28"/>
      <c r="JHW86" s="28"/>
      <c r="JHX86" s="28"/>
      <c r="JHY86" s="28"/>
      <c r="JHZ86" s="28"/>
      <c r="JIA86" s="28"/>
      <c r="JIB86" s="28"/>
      <c r="JIC86" s="28"/>
      <c r="JID86" s="28"/>
      <c r="JIE86" s="28"/>
      <c r="JIF86" s="28"/>
      <c r="JIG86" s="28"/>
      <c r="JIH86" s="28"/>
      <c r="JII86" s="28"/>
      <c r="JIJ86" s="28"/>
      <c r="JIK86" s="28"/>
      <c r="JIL86" s="28"/>
      <c r="JIM86" s="28"/>
      <c r="JIN86" s="28"/>
      <c r="JIO86" s="28"/>
      <c r="JIP86" s="28"/>
      <c r="JIQ86" s="28"/>
      <c r="JIR86" s="28"/>
      <c r="JIS86" s="28"/>
      <c r="JIT86" s="28"/>
      <c r="JIU86" s="28"/>
      <c r="JIV86" s="28"/>
      <c r="JIW86" s="28"/>
      <c r="JIX86" s="28"/>
      <c r="JIY86" s="28"/>
      <c r="JIZ86" s="28"/>
      <c r="JJA86" s="28"/>
      <c r="JJB86" s="28"/>
      <c r="JJC86" s="28"/>
      <c r="JJD86" s="28"/>
      <c r="JJE86" s="28"/>
      <c r="JJF86" s="28"/>
      <c r="JJG86" s="28"/>
      <c r="JJH86" s="28"/>
      <c r="JJI86" s="28"/>
      <c r="JJJ86" s="28"/>
      <c r="JJK86" s="28"/>
      <c r="JJL86" s="28"/>
      <c r="JJM86" s="28"/>
      <c r="JJN86" s="28"/>
      <c r="JJO86" s="28"/>
      <c r="JJP86" s="28"/>
      <c r="JJQ86" s="28"/>
      <c r="JJR86" s="28"/>
      <c r="JJS86" s="28"/>
      <c r="JJT86" s="28"/>
      <c r="JJU86" s="28"/>
      <c r="JJV86" s="28"/>
      <c r="JJW86" s="28"/>
      <c r="JJX86" s="28"/>
      <c r="JJY86" s="28"/>
      <c r="JJZ86" s="28"/>
      <c r="JKA86" s="28"/>
      <c r="JKB86" s="28"/>
      <c r="JKC86" s="28"/>
      <c r="JKD86" s="28"/>
      <c r="JKE86" s="28"/>
      <c r="JKF86" s="28"/>
      <c r="JKG86" s="28"/>
      <c r="JKH86" s="28"/>
      <c r="JKI86" s="28"/>
      <c r="JKJ86" s="28"/>
      <c r="JKK86" s="28"/>
      <c r="JKL86" s="28"/>
      <c r="JKM86" s="28"/>
      <c r="JKN86" s="28"/>
      <c r="JKO86" s="28"/>
      <c r="JKP86" s="28"/>
      <c r="JKQ86" s="28"/>
      <c r="JKR86" s="28"/>
      <c r="JKS86" s="28"/>
      <c r="JKT86" s="28"/>
      <c r="JKU86" s="28"/>
      <c r="JKV86" s="28"/>
      <c r="JKW86" s="28"/>
      <c r="JKX86" s="28"/>
      <c r="JKY86" s="28"/>
      <c r="JKZ86" s="28"/>
      <c r="JLA86" s="28"/>
      <c r="JLB86" s="28"/>
      <c r="JLC86" s="28"/>
      <c r="JLD86" s="28"/>
      <c r="JLE86" s="28"/>
      <c r="JLF86" s="28"/>
      <c r="JLG86" s="28"/>
      <c r="JLH86" s="28"/>
      <c r="JLI86" s="28"/>
      <c r="JLJ86" s="28"/>
      <c r="JLK86" s="28"/>
      <c r="JLL86" s="28"/>
      <c r="JLM86" s="28"/>
      <c r="JLN86" s="28"/>
      <c r="JLO86" s="28"/>
      <c r="JLP86" s="28"/>
      <c r="JLQ86" s="28"/>
      <c r="JLR86" s="28"/>
      <c r="JLS86" s="28"/>
      <c r="JLT86" s="28"/>
      <c r="JLU86" s="28"/>
      <c r="JLV86" s="28"/>
      <c r="JLW86" s="28"/>
      <c r="JLX86" s="28"/>
      <c r="JLY86" s="28"/>
      <c r="JLZ86" s="28"/>
      <c r="JMA86" s="28"/>
      <c r="JMB86" s="28"/>
      <c r="JMC86" s="28"/>
      <c r="JMD86" s="28"/>
      <c r="JME86" s="28"/>
      <c r="JMF86" s="28"/>
      <c r="JMG86" s="28"/>
      <c r="JMH86" s="28"/>
      <c r="JMI86" s="28"/>
      <c r="JMJ86" s="28"/>
      <c r="JMK86" s="28"/>
      <c r="JML86" s="28"/>
      <c r="JMM86" s="28"/>
      <c r="JMN86" s="28"/>
      <c r="JMO86" s="28"/>
      <c r="JMP86" s="28"/>
      <c r="JMQ86" s="28"/>
      <c r="JMR86" s="28"/>
      <c r="JMS86" s="28"/>
      <c r="JMT86" s="28"/>
      <c r="JMU86" s="28"/>
      <c r="JMV86" s="28"/>
      <c r="JMW86" s="28"/>
      <c r="JMX86" s="28"/>
      <c r="JMY86" s="28"/>
      <c r="JMZ86" s="28"/>
      <c r="JNA86" s="28"/>
      <c r="JNB86" s="28"/>
      <c r="JNC86" s="28"/>
      <c r="JND86" s="28"/>
      <c r="JNE86" s="28"/>
      <c r="JNF86" s="28"/>
      <c r="JNG86" s="28"/>
      <c r="JNH86" s="28"/>
      <c r="JNI86" s="28"/>
      <c r="JNJ86" s="28"/>
      <c r="JNK86" s="28"/>
      <c r="JNL86" s="28"/>
      <c r="JNM86" s="28"/>
      <c r="JNN86" s="28"/>
      <c r="JNO86" s="28"/>
      <c r="JNP86" s="28"/>
      <c r="JNQ86" s="28"/>
      <c r="JNR86" s="28"/>
      <c r="JNS86" s="28"/>
      <c r="JNT86" s="28"/>
      <c r="JNU86" s="28"/>
      <c r="JNV86" s="28"/>
      <c r="JNW86" s="28"/>
      <c r="JNX86" s="28"/>
      <c r="JNY86" s="28"/>
      <c r="JNZ86" s="28"/>
      <c r="JOA86" s="28"/>
      <c r="JOB86" s="28"/>
      <c r="JOC86" s="28"/>
      <c r="JOD86" s="28"/>
      <c r="JOE86" s="28"/>
      <c r="JOF86" s="28"/>
      <c r="JOG86" s="28"/>
      <c r="JOH86" s="28"/>
      <c r="JOI86" s="28"/>
      <c r="JOJ86" s="28"/>
      <c r="JOK86" s="28"/>
      <c r="JOL86" s="28"/>
      <c r="JOM86" s="28"/>
      <c r="JON86" s="28"/>
      <c r="JOO86" s="28"/>
      <c r="JOP86" s="28"/>
      <c r="JOQ86" s="28"/>
      <c r="JOR86" s="28"/>
      <c r="JOS86" s="28"/>
      <c r="JOT86" s="28"/>
      <c r="JOU86" s="28"/>
      <c r="JOV86" s="28"/>
      <c r="JOW86" s="28"/>
      <c r="JOX86" s="28"/>
      <c r="JOY86" s="28"/>
      <c r="JOZ86" s="28"/>
      <c r="JPA86" s="28"/>
      <c r="JPB86" s="28"/>
      <c r="JPC86" s="28"/>
      <c r="JPD86" s="28"/>
      <c r="JPE86" s="28"/>
      <c r="JPF86" s="28"/>
      <c r="JPG86" s="28"/>
      <c r="JPH86" s="28"/>
      <c r="JPI86" s="28"/>
      <c r="JPJ86" s="28"/>
      <c r="JPK86" s="28"/>
      <c r="JPL86" s="28"/>
      <c r="JPM86" s="28"/>
      <c r="JPN86" s="28"/>
      <c r="JPO86" s="28"/>
      <c r="JPP86" s="28"/>
      <c r="JPQ86" s="28"/>
      <c r="JPR86" s="28"/>
      <c r="JPS86" s="28"/>
      <c r="JPT86" s="28"/>
      <c r="JPU86" s="28"/>
      <c r="JPV86" s="28"/>
      <c r="JPW86" s="28"/>
      <c r="JPX86" s="28"/>
      <c r="JPY86" s="28"/>
      <c r="JPZ86" s="28"/>
      <c r="JQA86" s="28"/>
      <c r="JQB86" s="28"/>
      <c r="JQC86" s="28"/>
      <c r="JQD86" s="28"/>
      <c r="JQE86" s="28"/>
      <c r="JQF86" s="28"/>
      <c r="JQG86" s="28"/>
      <c r="JQH86" s="28"/>
      <c r="JQI86" s="28"/>
      <c r="JQJ86" s="28"/>
      <c r="JQK86" s="28"/>
      <c r="JQL86" s="28"/>
      <c r="JQM86" s="28"/>
      <c r="JQN86" s="28"/>
      <c r="JQO86" s="28"/>
      <c r="JQP86" s="28"/>
      <c r="JQQ86" s="28"/>
      <c r="JQR86" s="28"/>
      <c r="JQS86" s="28"/>
      <c r="JQT86" s="28"/>
      <c r="JQU86" s="28"/>
      <c r="JQV86" s="28"/>
      <c r="JQW86" s="28"/>
      <c r="JQX86" s="28"/>
      <c r="JQY86" s="28"/>
      <c r="JQZ86" s="28"/>
      <c r="JRA86" s="28"/>
      <c r="JRB86" s="28"/>
      <c r="JRC86" s="28"/>
      <c r="JRD86" s="28"/>
      <c r="JRE86" s="28"/>
      <c r="JRF86" s="28"/>
      <c r="JRG86" s="28"/>
      <c r="JRH86" s="28"/>
      <c r="JRI86" s="28"/>
      <c r="JRJ86" s="28"/>
      <c r="JRK86" s="28"/>
      <c r="JRL86" s="28"/>
      <c r="JRM86" s="28"/>
      <c r="JRN86" s="28"/>
      <c r="JRO86" s="28"/>
      <c r="JRP86" s="28"/>
      <c r="JRQ86" s="28"/>
      <c r="JRR86" s="28"/>
      <c r="JRS86" s="28"/>
      <c r="JRT86" s="28"/>
      <c r="JRU86" s="28"/>
      <c r="JRV86" s="28"/>
      <c r="JRW86" s="28"/>
      <c r="JRX86" s="28"/>
      <c r="JRY86" s="28"/>
      <c r="JRZ86" s="28"/>
      <c r="JSA86" s="28"/>
      <c r="JSB86" s="28"/>
      <c r="JSC86" s="28"/>
      <c r="JSD86" s="28"/>
      <c r="JSE86" s="28"/>
      <c r="JSF86" s="28"/>
      <c r="JSG86" s="28"/>
      <c r="JSH86" s="28"/>
      <c r="JSI86" s="28"/>
      <c r="JSJ86" s="28"/>
      <c r="JSK86" s="28"/>
      <c r="JSL86" s="28"/>
      <c r="JSM86" s="28"/>
      <c r="JSN86" s="28"/>
      <c r="JSO86" s="28"/>
      <c r="JSP86" s="28"/>
      <c r="JSQ86" s="28"/>
      <c r="JSR86" s="28"/>
      <c r="JSS86" s="28"/>
      <c r="JST86" s="28"/>
      <c r="JSU86" s="28"/>
      <c r="JSV86" s="28"/>
      <c r="JSW86" s="28"/>
      <c r="JSX86" s="28"/>
      <c r="JSY86" s="28"/>
      <c r="JSZ86" s="28"/>
      <c r="JTA86" s="28"/>
      <c r="JTB86" s="28"/>
      <c r="JTC86" s="28"/>
      <c r="JTD86" s="28"/>
      <c r="JTE86" s="28"/>
      <c r="JTF86" s="28"/>
      <c r="JTG86" s="28"/>
      <c r="JTH86" s="28"/>
      <c r="JTI86" s="28"/>
      <c r="JTJ86" s="28"/>
      <c r="JTK86" s="28"/>
      <c r="JTL86" s="28"/>
      <c r="JTM86" s="28"/>
      <c r="JTN86" s="28"/>
      <c r="JTO86" s="28"/>
      <c r="JTP86" s="28"/>
      <c r="JTQ86" s="28"/>
      <c r="JTR86" s="28"/>
      <c r="JTS86" s="28"/>
      <c r="JTT86" s="28"/>
      <c r="JTU86" s="28"/>
      <c r="JTV86" s="28"/>
      <c r="JTW86" s="28"/>
      <c r="JTX86" s="28"/>
      <c r="JTY86" s="28"/>
      <c r="JTZ86" s="28"/>
      <c r="JUA86" s="28"/>
      <c r="JUB86" s="28"/>
      <c r="JUC86" s="28"/>
      <c r="JUD86" s="28"/>
      <c r="JUE86" s="28"/>
      <c r="JUF86" s="28"/>
      <c r="JUG86" s="28"/>
      <c r="JUH86" s="28"/>
      <c r="JUI86" s="28"/>
      <c r="JUJ86" s="28"/>
      <c r="JUK86" s="28"/>
      <c r="JUL86" s="28"/>
      <c r="JUM86" s="28"/>
      <c r="JUN86" s="28"/>
      <c r="JUO86" s="28"/>
      <c r="JUP86" s="28"/>
      <c r="JUQ86" s="28"/>
      <c r="JUR86" s="28"/>
      <c r="JUS86" s="28"/>
      <c r="JUT86" s="28"/>
      <c r="JUU86" s="28"/>
      <c r="JUV86" s="28"/>
      <c r="JUW86" s="28"/>
      <c r="JUX86" s="28"/>
      <c r="JUY86" s="28"/>
      <c r="JUZ86" s="28"/>
      <c r="JVA86" s="28"/>
      <c r="JVB86" s="28"/>
      <c r="JVC86" s="28"/>
      <c r="JVD86" s="28"/>
      <c r="JVE86" s="28"/>
      <c r="JVF86" s="28"/>
      <c r="JVG86" s="28"/>
      <c r="JVH86" s="28"/>
      <c r="JVI86" s="28"/>
      <c r="JVJ86" s="28"/>
      <c r="JVK86" s="28"/>
      <c r="JVL86" s="28"/>
      <c r="JVM86" s="28"/>
      <c r="JVN86" s="28"/>
      <c r="JVO86" s="28"/>
      <c r="JVP86" s="28"/>
      <c r="JVQ86" s="28"/>
      <c r="JVR86" s="28"/>
      <c r="JVS86" s="28"/>
      <c r="JVT86" s="28"/>
      <c r="JVU86" s="28"/>
      <c r="JVV86" s="28"/>
      <c r="JVW86" s="28"/>
      <c r="JVX86" s="28"/>
      <c r="JVY86" s="28"/>
      <c r="JVZ86" s="28"/>
      <c r="JWA86" s="28"/>
      <c r="JWB86" s="28"/>
      <c r="JWC86" s="28"/>
      <c r="JWD86" s="28"/>
      <c r="JWE86" s="28"/>
      <c r="JWF86" s="28"/>
      <c r="JWG86" s="28"/>
      <c r="JWH86" s="28"/>
      <c r="JWI86" s="28"/>
      <c r="JWJ86" s="28"/>
      <c r="JWK86" s="28"/>
      <c r="JWL86" s="28"/>
      <c r="JWM86" s="28"/>
      <c r="JWN86" s="28"/>
      <c r="JWO86" s="28"/>
      <c r="JWP86" s="28"/>
      <c r="JWQ86" s="28"/>
      <c r="JWR86" s="28"/>
      <c r="JWS86" s="28"/>
      <c r="JWT86" s="28"/>
      <c r="JWU86" s="28"/>
      <c r="JWV86" s="28"/>
      <c r="JWW86" s="28"/>
      <c r="JWX86" s="28"/>
      <c r="JWY86" s="28"/>
      <c r="JWZ86" s="28"/>
      <c r="JXA86" s="28"/>
      <c r="JXB86" s="28"/>
      <c r="JXC86" s="28"/>
      <c r="JXD86" s="28"/>
      <c r="JXE86" s="28"/>
      <c r="JXF86" s="28"/>
      <c r="JXG86" s="28"/>
      <c r="JXH86" s="28"/>
      <c r="JXI86" s="28"/>
      <c r="JXJ86" s="28"/>
      <c r="JXK86" s="28"/>
      <c r="JXL86" s="28"/>
      <c r="JXM86" s="28"/>
      <c r="JXN86" s="28"/>
      <c r="JXO86" s="28"/>
      <c r="JXP86" s="28"/>
      <c r="JXQ86" s="28"/>
      <c r="JXR86" s="28"/>
      <c r="JXS86" s="28"/>
      <c r="JXT86" s="28"/>
      <c r="JXU86" s="28"/>
      <c r="JXV86" s="28"/>
      <c r="JXW86" s="28"/>
      <c r="JXX86" s="28"/>
      <c r="JXY86" s="28"/>
      <c r="JXZ86" s="28"/>
      <c r="JYA86" s="28"/>
      <c r="JYB86" s="28"/>
      <c r="JYC86" s="28"/>
      <c r="JYD86" s="28"/>
      <c r="JYE86" s="28"/>
      <c r="JYF86" s="28"/>
      <c r="JYG86" s="28"/>
      <c r="JYH86" s="28"/>
      <c r="JYI86" s="28"/>
      <c r="JYJ86" s="28"/>
      <c r="JYK86" s="28"/>
      <c r="JYL86" s="28"/>
      <c r="JYM86" s="28"/>
      <c r="JYN86" s="28"/>
      <c r="JYO86" s="28"/>
      <c r="JYP86" s="28"/>
      <c r="JYQ86" s="28"/>
      <c r="JYR86" s="28"/>
      <c r="JYS86" s="28"/>
      <c r="JYT86" s="28"/>
      <c r="JYU86" s="28"/>
      <c r="JYV86" s="28"/>
      <c r="JYW86" s="28"/>
      <c r="JYX86" s="28"/>
      <c r="JYY86" s="28"/>
      <c r="JYZ86" s="28"/>
      <c r="JZA86" s="28"/>
      <c r="JZB86" s="28"/>
      <c r="JZC86" s="28"/>
      <c r="JZD86" s="28"/>
      <c r="JZE86" s="28"/>
      <c r="JZF86" s="28"/>
      <c r="JZG86" s="28"/>
      <c r="JZH86" s="28"/>
      <c r="JZI86" s="28"/>
      <c r="JZJ86" s="28"/>
      <c r="JZK86" s="28"/>
      <c r="JZL86" s="28"/>
      <c r="JZM86" s="28"/>
      <c r="JZN86" s="28"/>
      <c r="JZO86" s="28"/>
      <c r="JZP86" s="28"/>
      <c r="JZQ86" s="28"/>
      <c r="JZR86" s="28"/>
      <c r="JZS86" s="28"/>
      <c r="JZT86" s="28"/>
      <c r="JZU86" s="28"/>
      <c r="JZV86" s="28"/>
      <c r="JZW86" s="28"/>
      <c r="JZX86" s="28"/>
      <c r="JZY86" s="28"/>
      <c r="JZZ86" s="28"/>
      <c r="KAA86" s="28"/>
      <c r="KAB86" s="28"/>
      <c r="KAC86" s="28"/>
      <c r="KAD86" s="28"/>
      <c r="KAE86" s="28"/>
      <c r="KAF86" s="28"/>
      <c r="KAG86" s="28"/>
      <c r="KAH86" s="28"/>
      <c r="KAI86" s="28"/>
      <c r="KAJ86" s="28"/>
      <c r="KAK86" s="28"/>
      <c r="KAL86" s="28"/>
      <c r="KAM86" s="28"/>
      <c r="KAN86" s="28"/>
      <c r="KAO86" s="28"/>
      <c r="KAP86" s="28"/>
      <c r="KAQ86" s="28"/>
      <c r="KAR86" s="28"/>
      <c r="KAS86" s="28"/>
      <c r="KAT86" s="28"/>
      <c r="KAU86" s="28"/>
      <c r="KAV86" s="28"/>
      <c r="KAW86" s="28"/>
      <c r="KAX86" s="28"/>
      <c r="KAY86" s="28"/>
      <c r="KAZ86" s="28"/>
      <c r="KBA86" s="28"/>
      <c r="KBB86" s="28"/>
      <c r="KBC86" s="28"/>
      <c r="KBD86" s="28"/>
      <c r="KBE86" s="28"/>
      <c r="KBF86" s="28"/>
      <c r="KBG86" s="28"/>
      <c r="KBH86" s="28"/>
      <c r="KBI86" s="28"/>
      <c r="KBJ86" s="28"/>
      <c r="KBK86" s="28"/>
      <c r="KBL86" s="28"/>
      <c r="KBM86" s="28"/>
      <c r="KBN86" s="28"/>
      <c r="KBO86" s="28"/>
      <c r="KBP86" s="28"/>
      <c r="KBQ86" s="28"/>
      <c r="KBR86" s="28"/>
      <c r="KBS86" s="28"/>
      <c r="KBT86" s="28"/>
      <c r="KBU86" s="28"/>
      <c r="KBV86" s="28"/>
      <c r="KBW86" s="28"/>
      <c r="KBX86" s="28"/>
      <c r="KBY86" s="28"/>
      <c r="KBZ86" s="28"/>
      <c r="KCA86" s="28"/>
      <c r="KCB86" s="28"/>
      <c r="KCC86" s="28"/>
      <c r="KCD86" s="28"/>
      <c r="KCE86" s="28"/>
      <c r="KCF86" s="28"/>
      <c r="KCG86" s="28"/>
      <c r="KCH86" s="28"/>
      <c r="KCI86" s="28"/>
      <c r="KCJ86" s="28"/>
      <c r="KCK86" s="28"/>
      <c r="KCL86" s="28"/>
      <c r="KCM86" s="28"/>
      <c r="KCN86" s="28"/>
      <c r="KCO86" s="28"/>
      <c r="KCP86" s="28"/>
      <c r="KCQ86" s="28"/>
      <c r="KCR86" s="28"/>
      <c r="KCS86" s="28"/>
      <c r="KCT86" s="28"/>
      <c r="KCU86" s="28"/>
      <c r="KCV86" s="28"/>
      <c r="KCW86" s="28"/>
      <c r="KCX86" s="28"/>
      <c r="KCY86" s="28"/>
      <c r="KCZ86" s="28"/>
      <c r="KDA86" s="28"/>
      <c r="KDB86" s="28"/>
      <c r="KDC86" s="28"/>
      <c r="KDD86" s="28"/>
      <c r="KDE86" s="28"/>
      <c r="KDF86" s="28"/>
      <c r="KDG86" s="28"/>
      <c r="KDH86" s="28"/>
      <c r="KDI86" s="28"/>
      <c r="KDJ86" s="28"/>
      <c r="KDK86" s="28"/>
      <c r="KDL86" s="28"/>
      <c r="KDM86" s="28"/>
      <c r="KDN86" s="28"/>
      <c r="KDO86" s="28"/>
      <c r="KDP86" s="28"/>
      <c r="KDQ86" s="28"/>
      <c r="KDR86" s="28"/>
      <c r="KDS86" s="28"/>
      <c r="KDT86" s="28"/>
      <c r="KDU86" s="28"/>
      <c r="KDV86" s="28"/>
      <c r="KDW86" s="28"/>
      <c r="KDX86" s="28"/>
      <c r="KDY86" s="28"/>
      <c r="KDZ86" s="28"/>
      <c r="KEA86" s="28"/>
      <c r="KEB86" s="28"/>
      <c r="KEC86" s="28"/>
      <c r="KED86" s="28"/>
      <c r="KEE86" s="28"/>
      <c r="KEF86" s="28"/>
      <c r="KEG86" s="28"/>
      <c r="KEH86" s="28"/>
      <c r="KEI86" s="28"/>
      <c r="KEJ86" s="28"/>
      <c r="KEK86" s="28"/>
      <c r="KEL86" s="28"/>
      <c r="KEM86" s="28"/>
      <c r="KEN86" s="28"/>
      <c r="KEO86" s="28"/>
      <c r="KEP86" s="28"/>
      <c r="KEQ86" s="28"/>
      <c r="KER86" s="28"/>
      <c r="KES86" s="28"/>
      <c r="KET86" s="28"/>
      <c r="KEU86" s="28"/>
      <c r="KEV86" s="28"/>
      <c r="KEW86" s="28"/>
      <c r="KEX86" s="28"/>
      <c r="KEY86" s="28"/>
      <c r="KEZ86" s="28"/>
      <c r="KFA86" s="28"/>
      <c r="KFB86" s="28"/>
      <c r="KFC86" s="28"/>
      <c r="KFD86" s="28"/>
      <c r="KFE86" s="28"/>
      <c r="KFF86" s="28"/>
      <c r="KFG86" s="28"/>
      <c r="KFH86" s="28"/>
      <c r="KFI86" s="28"/>
      <c r="KFJ86" s="28"/>
      <c r="KFK86" s="28"/>
      <c r="KFL86" s="28"/>
      <c r="KFM86" s="28"/>
      <c r="KFN86" s="28"/>
      <c r="KFO86" s="28"/>
      <c r="KFP86" s="28"/>
      <c r="KFQ86" s="28"/>
      <c r="KFR86" s="28"/>
      <c r="KFS86" s="28"/>
      <c r="KFT86" s="28"/>
      <c r="KFU86" s="28"/>
      <c r="KFV86" s="28"/>
      <c r="KFW86" s="28"/>
      <c r="KFX86" s="28"/>
      <c r="KFY86" s="28"/>
      <c r="KFZ86" s="28"/>
      <c r="KGA86" s="28"/>
      <c r="KGB86" s="28"/>
      <c r="KGC86" s="28"/>
      <c r="KGD86" s="28"/>
      <c r="KGE86" s="28"/>
      <c r="KGF86" s="28"/>
      <c r="KGG86" s="28"/>
      <c r="KGH86" s="28"/>
      <c r="KGI86" s="28"/>
      <c r="KGJ86" s="28"/>
      <c r="KGK86" s="28"/>
      <c r="KGL86" s="28"/>
      <c r="KGM86" s="28"/>
      <c r="KGN86" s="28"/>
      <c r="KGO86" s="28"/>
      <c r="KGP86" s="28"/>
      <c r="KGQ86" s="28"/>
      <c r="KGR86" s="28"/>
      <c r="KGS86" s="28"/>
      <c r="KGT86" s="28"/>
      <c r="KGU86" s="28"/>
      <c r="KGV86" s="28"/>
      <c r="KGW86" s="28"/>
      <c r="KGX86" s="28"/>
      <c r="KGY86" s="28"/>
      <c r="KGZ86" s="28"/>
      <c r="KHA86" s="28"/>
      <c r="KHB86" s="28"/>
      <c r="KHC86" s="28"/>
      <c r="KHD86" s="28"/>
      <c r="KHE86" s="28"/>
      <c r="KHF86" s="28"/>
      <c r="KHG86" s="28"/>
      <c r="KHH86" s="28"/>
      <c r="KHI86" s="28"/>
      <c r="KHJ86" s="28"/>
      <c r="KHK86" s="28"/>
      <c r="KHL86" s="28"/>
      <c r="KHM86" s="28"/>
      <c r="KHN86" s="28"/>
      <c r="KHO86" s="28"/>
      <c r="KHP86" s="28"/>
      <c r="KHQ86" s="28"/>
      <c r="KHR86" s="28"/>
      <c r="KHS86" s="28"/>
      <c r="KHT86" s="28"/>
      <c r="KHU86" s="28"/>
      <c r="KHV86" s="28"/>
      <c r="KHW86" s="28"/>
      <c r="KHX86" s="28"/>
      <c r="KHY86" s="28"/>
      <c r="KHZ86" s="28"/>
      <c r="KIA86" s="28"/>
      <c r="KIB86" s="28"/>
      <c r="KIC86" s="28"/>
      <c r="KID86" s="28"/>
      <c r="KIE86" s="28"/>
      <c r="KIF86" s="28"/>
      <c r="KIG86" s="28"/>
      <c r="KIH86" s="28"/>
      <c r="KII86" s="28"/>
      <c r="KIJ86" s="28"/>
      <c r="KIK86" s="28"/>
      <c r="KIL86" s="28"/>
      <c r="KIM86" s="28"/>
      <c r="KIN86" s="28"/>
      <c r="KIO86" s="28"/>
      <c r="KIP86" s="28"/>
      <c r="KIQ86" s="28"/>
      <c r="KIR86" s="28"/>
      <c r="KIS86" s="28"/>
      <c r="KIT86" s="28"/>
      <c r="KIU86" s="28"/>
      <c r="KIV86" s="28"/>
      <c r="KIW86" s="28"/>
      <c r="KIX86" s="28"/>
      <c r="KIY86" s="28"/>
      <c r="KIZ86" s="28"/>
      <c r="KJA86" s="28"/>
      <c r="KJB86" s="28"/>
      <c r="KJC86" s="28"/>
      <c r="KJD86" s="28"/>
      <c r="KJE86" s="28"/>
      <c r="KJF86" s="28"/>
      <c r="KJG86" s="28"/>
      <c r="KJH86" s="28"/>
      <c r="KJI86" s="28"/>
      <c r="KJJ86" s="28"/>
      <c r="KJK86" s="28"/>
      <c r="KJL86" s="28"/>
      <c r="KJM86" s="28"/>
      <c r="KJN86" s="28"/>
      <c r="KJO86" s="28"/>
      <c r="KJP86" s="28"/>
      <c r="KJQ86" s="28"/>
      <c r="KJR86" s="28"/>
      <c r="KJS86" s="28"/>
      <c r="KJT86" s="28"/>
      <c r="KJU86" s="28"/>
      <c r="KJV86" s="28"/>
      <c r="KJW86" s="28"/>
      <c r="KJX86" s="28"/>
      <c r="KJY86" s="28"/>
      <c r="KJZ86" s="28"/>
      <c r="KKA86" s="28"/>
      <c r="KKB86" s="28"/>
      <c r="KKC86" s="28"/>
      <c r="KKD86" s="28"/>
      <c r="KKE86" s="28"/>
      <c r="KKF86" s="28"/>
      <c r="KKG86" s="28"/>
      <c r="KKH86" s="28"/>
      <c r="KKI86" s="28"/>
      <c r="KKJ86" s="28"/>
      <c r="KKK86" s="28"/>
      <c r="KKL86" s="28"/>
      <c r="KKM86" s="28"/>
      <c r="KKN86" s="28"/>
      <c r="KKO86" s="28"/>
      <c r="KKP86" s="28"/>
      <c r="KKQ86" s="28"/>
      <c r="KKR86" s="28"/>
      <c r="KKS86" s="28"/>
      <c r="KKT86" s="28"/>
      <c r="KKU86" s="28"/>
      <c r="KKV86" s="28"/>
      <c r="KKW86" s="28"/>
      <c r="KKX86" s="28"/>
      <c r="KKY86" s="28"/>
      <c r="KKZ86" s="28"/>
      <c r="KLA86" s="28"/>
      <c r="KLB86" s="28"/>
      <c r="KLC86" s="28"/>
      <c r="KLD86" s="28"/>
      <c r="KLE86" s="28"/>
      <c r="KLF86" s="28"/>
      <c r="KLG86" s="28"/>
      <c r="KLH86" s="28"/>
      <c r="KLI86" s="28"/>
      <c r="KLJ86" s="28"/>
      <c r="KLK86" s="28"/>
      <c r="KLL86" s="28"/>
      <c r="KLM86" s="28"/>
      <c r="KLN86" s="28"/>
      <c r="KLO86" s="28"/>
      <c r="KLP86" s="28"/>
      <c r="KLQ86" s="28"/>
      <c r="KLR86" s="28"/>
      <c r="KLS86" s="28"/>
      <c r="KLT86" s="28"/>
      <c r="KLU86" s="28"/>
      <c r="KLV86" s="28"/>
      <c r="KLW86" s="28"/>
      <c r="KLX86" s="28"/>
      <c r="KLY86" s="28"/>
      <c r="KLZ86" s="28"/>
      <c r="KMA86" s="28"/>
      <c r="KMB86" s="28"/>
      <c r="KMC86" s="28"/>
      <c r="KMD86" s="28"/>
      <c r="KME86" s="28"/>
      <c r="KMF86" s="28"/>
      <c r="KMG86" s="28"/>
      <c r="KMH86" s="28"/>
      <c r="KMI86" s="28"/>
      <c r="KMJ86" s="28"/>
      <c r="KMK86" s="28"/>
      <c r="KML86" s="28"/>
      <c r="KMM86" s="28"/>
      <c r="KMN86" s="28"/>
      <c r="KMO86" s="28"/>
      <c r="KMP86" s="28"/>
      <c r="KMQ86" s="28"/>
      <c r="KMR86" s="28"/>
      <c r="KMS86" s="28"/>
      <c r="KMT86" s="28"/>
      <c r="KMU86" s="28"/>
      <c r="KMV86" s="28"/>
      <c r="KMW86" s="28"/>
      <c r="KMX86" s="28"/>
      <c r="KMY86" s="28"/>
      <c r="KMZ86" s="28"/>
      <c r="KNA86" s="28"/>
      <c r="KNB86" s="28"/>
      <c r="KNC86" s="28"/>
      <c r="KND86" s="28"/>
      <c r="KNE86" s="28"/>
      <c r="KNF86" s="28"/>
      <c r="KNG86" s="28"/>
      <c r="KNH86" s="28"/>
      <c r="KNI86" s="28"/>
      <c r="KNJ86" s="28"/>
      <c r="KNK86" s="28"/>
      <c r="KNL86" s="28"/>
      <c r="KNM86" s="28"/>
      <c r="KNN86" s="28"/>
      <c r="KNO86" s="28"/>
      <c r="KNP86" s="28"/>
      <c r="KNQ86" s="28"/>
      <c r="KNR86" s="28"/>
      <c r="KNS86" s="28"/>
      <c r="KNT86" s="28"/>
      <c r="KNU86" s="28"/>
      <c r="KNV86" s="28"/>
      <c r="KNW86" s="28"/>
      <c r="KNX86" s="28"/>
      <c r="KNY86" s="28"/>
      <c r="KNZ86" s="28"/>
      <c r="KOA86" s="28"/>
      <c r="KOB86" s="28"/>
      <c r="KOC86" s="28"/>
      <c r="KOD86" s="28"/>
      <c r="KOE86" s="28"/>
      <c r="KOF86" s="28"/>
      <c r="KOG86" s="28"/>
      <c r="KOH86" s="28"/>
      <c r="KOI86" s="28"/>
      <c r="KOJ86" s="28"/>
      <c r="KOK86" s="28"/>
      <c r="KOL86" s="28"/>
      <c r="KOM86" s="28"/>
      <c r="KON86" s="28"/>
      <c r="KOO86" s="28"/>
      <c r="KOP86" s="28"/>
      <c r="KOQ86" s="28"/>
      <c r="KOR86" s="28"/>
      <c r="KOS86" s="28"/>
      <c r="KOT86" s="28"/>
      <c r="KOU86" s="28"/>
      <c r="KOV86" s="28"/>
      <c r="KOW86" s="28"/>
      <c r="KOX86" s="28"/>
      <c r="KOY86" s="28"/>
      <c r="KOZ86" s="28"/>
      <c r="KPA86" s="28"/>
      <c r="KPB86" s="28"/>
      <c r="KPC86" s="28"/>
      <c r="KPD86" s="28"/>
      <c r="KPE86" s="28"/>
      <c r="KPF86" s="28"/>
      <c r="KPG86" s="28"/>
      <c r="KPH86" s="28"/>
      <c r="KPI86" s="28"/>
      <c r="KPJ86" s="28"/>
      <c r="KPK86" s="28"/>
      <c r="KPL86" s="28"/>
      <c r="KPM86" s="28"/>
      <c r="KPN86" s="28"/>
      <c r="KPO86" s="28"/>
      <c r="KPP86" s="28"/>
      <c r="KPQ86" s="28"/>
      <c r="KPR86" s="28"/>
      <c r="KPS86" s="28"/>
      <c r="KPT86" s="28"/>
      <c r="KPU86" s="28"/>
      <c r="KPV86" s="28"/>
      <c r="KPW86" s="28"/>
      <c r="KPX86" s="28"/>
      <c r="KPY86" s="28"/>
      <c r="KPZ86" s="28"/>
      <c r="KQA86" s="28"/>
      <c r="KQB86" s="28"/>
      <c r="KQC86" s="28"/>
      <c r="KQD86" s="28"/>
      <c r="KQE86" s="28"/>
      <c r="KQF86" s="28"/>
      <c r="KQG86" s="28"/>
      <c r="KQH86" s="28"/>
      <c r="KQI86" s="28"/>
      <c r="KQJ86" s="28"/>
      <c r="KQK86" s="28"/>
      <c r="KQL86" s="28"/>
      <c r="KQM86" s="28"/>
      <c r="KQN86" s="28"/>
      <c r="KQO86" s="28"/>
      <c r="KQP86" s="28"/>
      <c r="KQQ86" s="28"/>
      <c r="KQR86" s="28"/>
      <c r="KQS86" s="28"/>
      <c r="KQT86" s="28"/>
      <c r="KQU86" s="28"/>
      <c r="KQV86" s="28"/>
      <c r="KQW86" s="28"/>
      <c r="KQX86" s="28"/>
      <c r="KQY86" s="28"/>
      <c r="KQZ86" s="28"/>
      <c r="KRA86" s="28"/>
      <c r="KRB86" s="28"/>
      <c r="KRC86" s="28"/>
      <c r="KRD86" s="28"/>
      <c r="KRE86" s="28"/>
      <c r="KRF86" s="28"/>
      <c r="KRG86" s="28"/>
      <c r="KRH86" s="28"/>
      <c r="KRI86" s="28"/>
      <c r="KRJ86" s="28"/>
      <c r="KRK86" s="28"/>
      <c r="KRL86" s="28"/>
      <c r="KRM86" s="28"/>
      <c r="KRN86" s="28"/>
      <c r="KRO86" s="28"/>
      <c r="KRP86" s="28"/>
      <c r="KRQ86" s="28"/>
      <c r="KRR86" s="28"/>
      <c r="KRS86" s="28"/>
      <c r="KRT86" s="28"/>
      <c r="KRU86" s="28"/>
      <c r="KRV86" s="28"/>
      <c r="KRW86" s="28"/>
      <c r="KRX86" s="28"/>
      <c r="KRY86" s="28"/>
      <c r="KRZ86" s="28"/>
      <c r="KSA86" s="28"/>
      <c r="KSB86" s="28"/>
      <c r="KSC86" s="28"/>
      <c r="KSD86" s="28"/>
      <c r="KSE86" s="28"/>
      <c r="KSF86" s="28"/>
      <c r="KSG86" s="28"/>
      <c r="KSH86" s="28"/>
      <c r="KSI86" s="28"/>
      <c r="KSJ86" s="28"/>
      <c r="KSK86" s="28"/>
      <c r="KSL86" s="28"/>
      <c r="KSM86" s="28"/>
      <c r="KSN86" s="28"/>
      <c r="KSO86" s="28"/>
      <c r="KSP86" s="28"/>
      <c r="KSQ86" s="28"/>
      <c r="KSR86" s="28"/>
      <c r="KSS86" s="28"/>
      <c r="KST86" s="28"/>
      <c r="KSU86" s="28"/>
      <c r="KSV86" s="28"/>
      <c r="KSW86" s="28"/>
      <c r="KSX86" s="28"/>
      <c r="KSY86" s="28"/>
      <c r="KSZ86" s="28"/>
      <c r="KTA86" s="28"/>
      <c r="KTB86" s="28"/>
      <c r="KTC86" s="28"/>
      <c r="KTD86" s="28"/>
      <c r="KTE86" s="28"/>
      <c r="KTF86" s="28"/>
      <c r="KTG86" s="28"/>
      <c r="KTH86" s="28"/>
      <c r="KTI86" s="28"/>
      <c r="KTJ86" s="28"/>
      <c r="KTK86" s="28"/>
      <c r="KTL86" s="28"/>
      <c r="KTM86" s="28"/>
      <c r="KTN86" s="28"/>
      <c r="KTO86" s="28"/>
      <c r="KTP86" s="28"/>
      <c r="KTQ86" s="28"/>
      <c r="KTR86" s="28"/>
      <c r="KTS86" s="28"/>
      <c r="KTT86" s="28"/>
      <c r="KTU86" s="28"/>
      <c r="KTV86" s="28"/>
      <c r="KTW86" s="28"/>
      <c r="KTX86" s="28"/>
      <c r="KTY86" s="28"/>
      <c r="KTZ86" s="28"/>
      <c r="KUA86" s="28"/>
      <c r="KUB86" s="28"/>
      <c r="KUC86" s="28"/>
      <c r="KUD86" s="28"/>
      <c r="KUE86" s="28"/>
      <c r="KUF86" s="28"/>
      <c r="KUG86" s="28"/>
      <c r="KUH86" s="28"/>
      <c r="KUI86" s="28"/>
      <c r="KUJ86" s="28"/>
      <c r="KUK86" s="28"/>
      <c r="KUL86" s="28"/>
      <c r="KUM86" s="28"/>
      <c r="KUN86" s="28"/>
      <c r="KUO86" s="28"/>
      <c r="KUP86" s="28"/>
      <c r="KUQ86" s="28"/>
      <c r="KUR86" s="28"/>
      <c r="KUS86" s="28"/>
      <c r="KUT86" s="28"/>
      <c r="KUU86" s="28"/>
      <c r="KUV86" s="28"/>
      <c r="KUW86" s="28"/>
      <c r="KUX86" s="28"/>
      <c r="KUY86" s="28"/>
      <c r="KUZ86" s="28"/>
      <c r="KVA86" s="28"/>
      <c r="KVB86" s="28"/>
      <c r="KVC86" s="28"/>
      <c r="KVD86" s="28"/>
      <c r="KVE86" s="28"/>
      <c r="KVF86" s="28"/>
      <c r="KVG86" s="28"/>
      <c r="KVH86" s="28"/>
      <c r="KVI86" s="28"/>
      <c r="KVJ86" s="28"/>
      <c r="KVK86" s="28"/>
      <c r="KVL86" s="28"/>
      <c r="KVM86" s="28"/>
      <c r="KVN86" s="28"/>
      <c r="KVO86" s="28"/>
      <c r="KVP86" s="28"/>
      <c r="KVQ86" s="28"/>
      <c r="KVR86" s="28"/>
      <c r="KVS86" s="28"/>
      <c r="KVT86" s="28"/>
      <c r="KVU86" s="28"/>
      <c r="KVV86" s="28"/>
      <c r="KVW86" s="28"/>
      <c r="KVX86" s="28"/>
      <c r="KVY86" s="28"/>
      <c r="KVZ86" s="28"/>
      <c r="KWA86" s="28"/>
      <c r="KWB86" s="28"/>
      <c r="KWC86" s="28"/>
      <c r="KWD86" s="28"/>
      <c r="KWE86" s="28"/>
      <c r="KWF86" s="28"/>
      <c r="KWG86" s="28"/>
      <c r="KWH86" s="28"/>
      <c r="KWI86" s="28"/>
      <c r="KWJ86" s="28"/>
      <c r="KWK86" s="28"/>
      <c r="KWL86" s="28"/>
      <c r="KWM86" s="28"/>
      <c r="KWN86" s="28"/>
      <c r="KWO86" s="28"/>
      <c r="KWP86" s="28"/>
      <c r="KWQ86" s="28"/>
      <c r="KWR86" s="28"/>
      <c r="KWS86" s="28"/>
      <c r="KWT86" s="28"/>
      <c r="KWU86" s="28"/>
      <c r="KWV86" s="28"/>
      <c r="KWW86" s="28"/>
      <c r="KWX86" s="28"/>
      <c r="KWY86" s="28"/>
      <c r="KWZ86" s="28"/>
      <c r="KXA86" s="28"/>
      <c r="KXB86" s="28"/>
      <c r="KXC86" s="28"/>
      <c r="KXD86" s="28"/>
      <c r="KXE86" s="28"/>
      <c r="KXF86" s="28"/>
      <c r="KXG86" s="28"/>
      <c r="KXH86" s="28"/>
      <c r="KXI86" s="28"/>
      <c r="KXJ86" s="28"/>
      <c r="KXK86" s="28"/>
      <c r="KXL86" s="28"/>
      <c r="KXM86" s="28"/>
      <c r="KXN86" s="28"/>
      <c r="KXO86" s="28"/>
      <c r="KXP86" s="28"/>
      <c r="KXQ86" s="28"/>
      <c r="KXR86" s="28"/>
      <c r="KXS86" s="28"/>
      <c r="KXT86" s="28"/>
      <c r="KXU86" s="28"/>
      <c r="KXV86" s="28"/>
      <c r="KXW86" s="28"/>
      <c r="KXX86" s="28"/>
      <c r="KXY86" s="28"/>
      <c r="KXZ86" s="28"/>
      <c r="KYA86" s="28"/>
      <c r="KYB86" s="28"/>
      <c r="KYC86" s="28"/>
      <c r="KYD86" s="28"/>
      <c r="KYE86" s="28"/>
      <c r="KYF86" s="28"/>
      <c r="KYG86" s="28"/>
      <c r="KYH86" s="28"/>
      <c r="KYI86" s="28"/>
      <c r="KYJ86" s="28"/>
      <c r="KYK86" s="28"/>
      <c r="KYL86" s="28"/>
      <c r="KYM86" s="28"/>
      <c r="KYN86" s="28"/>
      <c r="KYO86" s="28"/>
      <c r="KYP86" s="28"/>
      <c r="KYQ86" s="28"/>
      <c r="KYR86" s="28"/>
      <c r="KYS86" s="28"/>
      <c r="KYT86" s="28"/>
      <c r="KYU86" s="28"/>
      <c r="KYV86" s="28"/>
      <c r="KYW86" s="28"/>
      <c r="KYX86" s="28"/>
      <c r="KYY86" s="28"/>
      <c r="KYZ86" s="28"/>
      <c r="KZA86" s="28"/>
      <c r="KZB86" s="28"/>
      <c r="KZC86" s="28"/>
      <c r="KZD86" s="28"/>
      <c r="KZE86" s="28"/>
      <c r="KZF86" s="28"/>
      <c r="KZG86" s="28"/>
      <c r="KZH86" s="28"/>
      <c r="KZI86" s="28"/>
      <c r="KZJ86" s="28"/>
      <c r="KZK86" s="28"/>
      <c r="KZL86" s="28"/>
      <c r="KZM86" s="28"/>
      <c r="KZN86" s="28"/>
      <c r="KZO86" s="28"/>
      <c r="KZP86" s="28"/>
      <c r="KZQ86" s="28"/>
      <c r="KZR86" s="28"/>
      <c r="KZS86" s="28"/>
      <c r="KZT86" s="28"/>
      <c r="KZU86" s="28"/>
      <c r="KZV86" s="28"/>
      <c r="KZW86" s="28"/>
      <c r="KZX86" s="28"/>
      <c r="KZY86" s="28"/>
      <c r="KZZ86" s="28"/>
      <c r="LAA86" s="28"/>
      <c r="LAB86" s="28"/>
      <c r="LAC86" s="28"/>
      <c r="LAD86" s="28"/>
      <c r="LAE86" s="28"/>
      <c r="LAF86" s="28"/>
      <c r="LAG86" s="28"/>
      <c r="LAH86" s="28"/>
      <c r="LAI86" s="28"/>
      <c r="LAJ86" s="28"/>
      <c r="LAK86" s="28"/>
      <c r="LAL86" s="28"/>
      <c r="LAM86" s="28"/>
      <c r="LAN86" s="28"/>
      <c r="LAO86" s="28"/>
      <c r="LAP86" s="28"/>
      <c r="LAQ86" s="28"/>
      <c r="LAR86" s="28"/>
      <c r="LAS86" s="28"/>
      <c r="LAT86" s="28"/>
      <c r="LAU86" s="28"/>
      <c r="LAV86" s="28"/>
      <c r="LAW86" s="28"/>
      <c r="LAX86" s="28"/>
      <c r="LAY86" s="28"/>
      <c r="LAZ86" s="28"/>
      <c r="LBA86" s="28"/>
      <c r="LBB86" s="28"/>
      <c r="LBC86" s="28"/>
      <c r="LBD86" s="28"/>
      <c r="LBE86" s="28"/>
      <c r="LBF86" s="28"/>
      <c r="LBG86" s="28"/>
      <c r="LBH86" s="28"/>
      <c r="LBI86" s="28"/>
      <c r="LBJ86" s="28"/>
      <c r="LBK86" s="28"/>
      <c r="LBL86" s="28"/>
      <c r="LBM86" s="28"/>
      <c r="LBN86" s="28"/>
      <c r="LBO86" s="28"/>
      <c r="LBP86" s="28"/>
      <c r="LBQ86" s="28"/>
      <c r="LBR86" s="28"/>
      <c r="LBS86" s="28"/>
      <c r="LBT86" s="28"/>
      <c r="LBU86" s="28"/>
      <c r="LBV86" s="28"/>
      <c r="LBW86" s="28"/>
      <c r="LBX86" s="28"/>
      <c r="LBY86" s="28"/>
      <c r="LBZ86" s="28"/>
      <c r="LCA86" s="28"/>
      <c r="LCB86" s="28"/>
      <c r="LCC86" s="28"/>
      <c r="LCD86" s="28"/>
      <c r="LCE86" s="28"/>
      <c r="LCF86" s="28"/>
      <c r="LCG86" s="28"/>
      <c r="LCH86" s="28"/>
      <c r="LCI86" s="28"/>
      <c r="LCJ86" s="28"/>
      <c r="LCK86" s="28"/>
      <c r="LCL86" s="28"/>
      <c r="LCM86" s="28"/>
      <c r="LCN86" s="28"/>
      <c r="LCO86" s="28"/>
      <c r="LCP86" s="28"/>
      <c r="LCQ86" s="28"/>
      <c r="LCR86" s="28"/>
      <c r="LCS86" s="28"/>
      <c r="LCT86" s="28"/>
      <c r="LCU86" s="28"/>
      <c r="LCV86" s="28"/>
      <c r="LCW86" s="28"/>
      <c r="LCX86" s="28"/>
      <c r="LCY86" s="28"/>
      <c r="LCZ86" s="28"/>
      <c r="LDA86" s="28"/>
      <c r="LDB86" s="28"/>
      <c r="LDC86" s="28"/>
      <c r="LDD86" s="28"/>
      <c r="LDE86" s="28"/>
      <c r="LDF86" s="28"/>
      <c r="LDG86" s="28"/>
      <c r="LDH86" s="28"/>
      <c r="LDI86" s="28"/>
      <c r="LDJ86" s="28"/>
      <c r="LDK86" s="28"/>
      <c r="LDL86" s="28"/>
      <c r="LDM86" s="28"/>
      <c r="LDN86" s="28"/>
      <c r="LDO86" s="28"/>
      <c r="LDP86" s="28"/>
      <c r="LDQ86" s="28"/>
      <c r="LDR86" s="28"/>
      <c r="LDS86" s="28"/>
      <c r="LDT86" s="28"/>
      <c r="LDU86" s="28"/>
      <c r="LDV86" s="28"/>
      <c r="LDW86" s="28"/>
      <c r="LDX86" s="28"/>
      <c r="LDY86" s="28"/>
      <c r="LDZ86" s="28"/>
      <c r="LEA86" s="28"/>
      <c r="LEB86" s="28"/>
      <c r="LEC86" s="28"/>
      <c r="LED86" s="28"/>
      <c r="LEE86" s="28"/>
      <c r="LEF86" s="28"/>
      <c r="LEG86" s="28"/>
      <c r="LEH86" s="28"/>
      <c r="LEI86" s="28"/>
      <c r="LEJ86" s="28"/>
      <c r="LEK86" s="28"/>
      <c r="LEL86" s="28"/>
      <c r="LEM86" s="28"/>
      <c r="LEN86" s="28"/>
      <c r="LEO86" s="28"/>
      <c r="LEP86" s="28"/>
      <c r="LEQ86" s="28"/>
      <c r="LER86" s="28"/>
      <c r="LES86" s="28"/>
      <c r="LET86" s="28"/>
      <c r="LEU86" s="28"/>
      <c r="LEV86" s="28"/>
      <c r="LEW86" s="28"/>
      <c r="LEX86" s="28"/>
      <c r="LEY86" s="28"/>
      <c r="LEZ86" s="28"/>
      <c r="LFA86" s="28"/>
      <c r="LFB86" s="28"/>
      <c r="LFC86" s="28"/>
      <c r="LFD86" s="28"/>
      <c r="LFE86" s="28"/>
      <c r="LFF86" s="28"/>
      <c r="LFG86" s="28"/>
      <c r="LFH86" s="28"/>
      <c r="LFI86" s="28"/>
      <c r="LFJ86" s="28"/>
      <c r="LFK86" s="28"/>
      <c r="LFL86" s="28"/>
      <c r="LFM86" s="28"/>
      <c r="LFN86" s="28"/>
      <c r="LFO86" s="28"/>
      <c r="LFP86" s="28"/>
      <c r="LFQ86" s="28"/>
      <c r="LFR86" s="28"/>
      <c r="LFS86" s="28"/>
      <c r="LFT86" s="28"/>
      <c r="LFU86" s="28"/>
      <c r="LFV86" s="28"/>
      <c r="LFW86" s="28"/>
      <c r="LFX86" s="28"/>
      <c r="LFY86" s="28"/>
      <c r="LFZ86" s="28"/>
      <c r="LGA86" s="28"/>
      <c r="LGB86" s="28"/>
      <c r="LGC86" s="28"/>
      <c r="LGD86" s="28"/>
      <c r="LGE86" s="28"/>
      <c r="LGF86" s="28"/>
      <c r="LGG86" s="28"/>
      <c r="LGH86" s="28"/>
      <c r="LGI86" s="28"/>
      <c r="LGJ86" s="28"/>
      <c r="LGK86" s="28"/>
      <c r="LGL86" s="28"/>
      <c r="LGM86" s="28"/>
      <c r="LGN86" s="28"/>
      <c r="LGO86" s="28"/>
      <c r="LGP86" s="28"/>
      <c r="LGQ86" s="28"/>
      <c r="LGR86" s="28"/>
      <c r="LGS86" s="28"/>
      <c r="LGT86" s="28"/>
      <c r="LGU86" s="28"/>
      <c r="LGV86" s="28"/>
      <c r="LGW86" s="28"/>
      <c r="LGX86" s="28"/>
      <c r="LGY86" s="28"/>
      <c r="LGZ86" s="28"/>
      <c r="LHA86" s="28"/>
      <c r="LHB86" s="28"/>
      <c r="LHC86" s="28"/>
      <c r="LHD86" s="28"/>
      <c r="LHE86" s="28"/>
      <c r="LHF86" s="28"/>
      <c r="LHG86" s="28"/>
      <c r="LHH86" s="28"/>
      <c r="LHI86" s="28"/>
      <c r="LHJ86" s="28"/>
      <c r="LHK86" s="28"/>
      <c r="LHL86" s="28"/>
      <c r="LHM86" s="28"/>
      <c r="LHN86" s="28"/>
      <c r="LHO86" s="28"/>
      <c r="LHP86" s="28"/>
      <c r="LHQ86" s="28"/>
      <c r="LHR86" s="28"/>
      <c r="LHS86" s="28"/>
      <c r="LHT86" s="28"/>
      <c r="LHU86" s="28"/>
      <c r="LHV86" s="28"/>
      <c r="LHW86" s="28"/>
      <c r="LHX86" s="28"/>
      <c r="LHY86" s="28"/>
      <c r="LHZ86" s="28"/>
      <c r="LIA86" s="28"/>
      <c r="LIB86" s="28"/>
      <c r="LIC86" s="28"/>
      <c r="LID86" s="28"/>
      <c r="LIE86" s="28"/>
      <c r="LIF86" s="28"/>
      <c r="LIG86" s="28"/>
      <c r="LIH86" s="28"/>
      <c r="LII86" s="28"/>
      <c r="LIJ86" s="28"/>
      <c r="LIK86" s="28"/>
      <c r="LIL86" s="28"/>
      <c r="LIM86" s="28"/>
      <c r="LIN86" s="28"/>
      <c r="LIO86" s="28"/>
      <c r="LIP86" s="28"/>
      <c r="LIQ86" s="28"/>
      <c r="LIR86" s="28"/>
      <c r="LIS86" s="28"/>
      <c r="LIT86" s="28"/>
      <c r="LIU86" s="28"/>
      <c r="LIV86" s="28"/>
      <c r="LIW86" s="28"/>
      <c r="LIX86" s="28"/>
      <c r="LIY86" s="28"/>
      <c r="LIZ86" s="28"/>
      <c r="LJA86" s="28"/>
      <c r="LJB86" s="28"/>
      <c r="LJC86" s="28"/>
      <c r="LJD86" s="28"/>
      <c r="LJE86" s="28"/>
      <c r="LJF86" s="28"/>
      <c r="LJG86" s="28"/>
      <c r="LJH86" s="28"/>
      <c r="LJI86" s="28"/>
      <c r="LJJ86" s="28"/>
      <c r="LJK86" s="28"/>
      <c r="LJL86" s="28"/>
      <c r="LJM86" s="28"/>
      <c r="LJN86" s="28"/>
      <c r="LJO86" s="28"/>
      <c r="LJP86" s="28"/>
      <c r="LJQ86" s="28"/>
      <c r="LJR86" s="28"/>
      <c r="LJS86" s="28"/>
      <c r="LJT86" s="28"/>
      <c r="LJU86" s="28"/>
      <c r="LJV86" s="28"/>
      <c r="LJW86" s="28"/>
      <c r="LJX86" s="28"/>
      <c r="LJY86" s="28"/>
      <c r="LJZ86" s="28"/>
      <c r="LKA86" s="28"/>
      <c r="LKB86" s="28"/>
      <c r="LKC86" s="28"/>
      <c r="LKD86" s="28"/>
      <c r="LKE86" s="28"/>
      <c r="LKF86" s="28"/>
      <c r="LKG86" s="28"/>
      <c r="LKH86" s="28"/>
      <c r="LKI86" s="28"/>
      <c r="LKJ86" s="28"/>
      <c r="LKK86" s="28"/>
      <c r="LKL86" s="28"/>
      <c r="LKM86" s="28"/>
      <c r="LKN86" s="28"/>
      <c r="LKO86" s="28"/>
      <c r="LKP86" s="28"/>
      <c r="LKQ86" s="28"/>
      <c r="LKR86" s="28"/>
      <c r="LKS86" s="28"/>
      <c r="LKT86" s="28"/>
      <c r="LKU86" s="28"/>
      <c r="LKV86" s="28"/>
      <c r="LKW86" s="28"/>
      <c r="LKX86" s="28"/>
      <c r="LKY86" s="28"/>
      <c r="LKZ86" s="28"/>
      <c r="LLA86" s="28"/>
      <c r="LLB86" s="28"/>
      <c r="LLC86" s="28"/>
      <c r="LLD86" s="28"/>
      <c r="LLE86" s="28"/>
      <c r="LLF86" s="28"/>
      <c r="LLG86" s="28"/>
      <c r="LLH86" s="28"/>
      <c r="LLI86" s="28"/>
      <c r="LLJ86" s="28"/>
      <c r="LLK86" s="28"/>
      <c r="LLL86" s="28"/>
      <c r="LLM86" s="28"/>
      <c r="LLN86" s="28"/>
      <c r="LLO86" s="28"/>
      <c r="LLP86" s="28"/>
      <c r="LLQ86" s="28"/>
      <c r="LLR86" s="28"/>
      <c r="LLS86" s="28"/>
      <c r="LLT86" s="28"/>
      <c r="LLU86" s="28"/>
      <c r="LLV86" s="28"/>
      <c r="LLW86" s="28"/>
      <c r="LLX86" s="28"/>
      <c r="LLY86" s="28"/>
      <c r="LLZ86" s="28"/>
      <c r="LMA86" s="28"/>
      <c r="LMB86" s="28"/>
      <c r="LMC86" s="28"/>
      <c r="LMD86" s="28"/>
      <c r="LME86" s="28"/>
      <c r="LMF86" s="28"/>
      <c r="LMG86" s="28"/>
      <c r="LMH86" s="28"/>
      <c r="LMI86" s="28"/>
      <c r="LMJ86" s="28"/>
      <c r="LMK86" s="28"/>
      <c r="LML86" s="28"/>
      <c r="LMM86" s="28"/>
      <c r="LMN86" s="28"/>
      <c r="LMO86" s="28"/>
      <c r="LMP86" s="28"/>
      <c r="LMQ86" s="28"/>
      <c r="LMR86" s="28"/>
      <c r="LMS86" s="28"/>
      <c r="LMT86" s="28"/>
      <c r="LMU86" s="28"/>
      <c r="LMV86" s="28"/>
      <c r="LMW86" s="28"/>
      <c r="LMX86" s="28"/>
      <c r="LMY86" s="28"/>
      <c r="LMZ86" s="28"/>
      <c r="LNA86" s="28"/>
      <c r="LNB86" s="28"/>
      <c r="LNC86" s="28"/>
      <c r="LND86" s="28"/>
      <c r="LNE86" s="28"/>
      <c r="LNF86" s="28"/>
      <c r="LNG86" s="28"/>
      <c r="LNH86" s="28"/>
      <c r="LNI86" s="28"/>
      <c r="LNJ86" s="28"/>
      <c r="LNK86" s="28"/>
      <c r="LNL86" s="28"/>
      <c r="LNM86" s="28"/>
      <c r="LNN86" s="28"/>
      <c r="LNO86" s="28"/>
      <c r="LNP86" s="28"/>
      <c r="LNQ86" s="28"/>
      <c r="LNR86" s="28"/>
      <c r="LNS86" s="28"/>
      <c r="LNT86" s="28"/>
      <c r="LNU86" s="28"/>
      <c r="LNV86" s="28"/>
      <c r="LNW86" s="28"/>
      <c r="LNX86" s="28"/>
      <c r="LNY86" s="28"/>
      <c r="LNZ86" s="28"/>
      <c r="LOA86" s="28"/>
      <c r="LOB86" s="28"/>
      <c r="LOC86" s="28"/>
      <c r="LOD86" s="28"/>
      <c r="LOE86" s="28"/>
      <c r="LOF86" s="28"/>
      <c r="LOG86" s="28"/>
      <c r="LOH86" s="28"/>
      <c r="LOI86" s="28"/>
      <c r="LOJ86" s="28"/>
      <c r="LOK86" s="28"/>
      <c r="LOL86" s="28"/>
      <c r="LOM86" s="28"/>
      <c r="LON86" s="28"/>
      <c r="LOO86" s="28"/>
      <c r="LOP86" s="28"/>
      <c r="LOQ86" s="28"/>
      <c r="LOR86" s="28"/>
      <c r="LOS86" s="28"/>
      <c r="LOT86" s="28"/>
      <c r="LOU86" s="28"/>
      <c r="LOV86" s="28"/>
      <c r="LOW86" s="28"/>
      <c r="LOX86" s="28"/>
      <c r="LOY86" s="28"/>
      <c r="LOZ86" s="28"/>
      <c r="LPA86" s="28"/>
      <c r="LPB86" s="28"/>
      <c r="LPC86" s="28"/>
      <c r="LPD86" s="28"/>
      <c r="LPE86" s="28"/>
      <c r="LPF86" s="28"/>
      <c r="LPG86" s="28"/>
      <c r="LPH86" s="28"/>
      <c r="LPI86" s="28"/>
      <c r="LPJ86" s="28"/>
      <c r="LPK86" s="28"/>
      <c r="LPL86" s="28"/>
      <c r="LPM86" s="28"/>
      <c r="LPN86" s="28"/>
      <c r="LPO86" s="28"/>
      <c r="LPP86" s="28"/>
      <c r="LPQ86" s="28"/>
      <c r="LPR86" s="28"/>
      <c r="LPS86" s="28"/>
      <c r="LPT86" s="28"/>
      <c r="LPU86" s="28"/>
      <c r="LPV86" s="28"/>
      <c r="LPW86" s="28"/>
      <c r="LPX86" s="28"/>
      <c r="LPY86" s="28"/>
      <c r="LPZ86" s="28"/>
      <c r="LQA86" s="28"/>
      <c r="LQB86" s="28"/>
      <c r="LQC86" s="28"/>
      <c r="LQD86" s="28"/>
      <c r="LQE86" s="28"/>
      <c r="LQF86" s="28"/>
      <c r="LQG86" s="28"/>
      <c r="LQH86" s="28"/>
      <c r="LQI86" s="28"/>
      <c r="LQJ86" s="28"/>
      <c r="LQK86" s="28"/>
      <c r="LQL86" s="28"/>
      <c r="LQM86" s="28"/>
      <c r="LQN86" s="28"/>
      <c r="LQO86" s="28"/>
      <c r="LQP86" s="28"/>
      <c r="LQQ86" s="28"/>
      <c r="LQR86" s="28"/>
      <c r="LQS86" s="28"/>
      <c r="LQT86" s="28"/>
      <c r="LQU86" s="28"/>
      <c r="LQV86" s="28"/>
      <c r="LQW86" s="28"/>
      <c r="LQX86" s="28"/>
      <c r="LQY86" s="28"/>
      <c r="LQZ86" s="28"/>
      <c r="LRA86" s="28"/>
      <c r="LRB86" s="28"/>
      <c r="LRC86" s="28"/>
      <c r="LRD86" s="28"/>
      <c r="LRE86" s="28"/>
      <c r="LRF86" s="28"/>
      <c r="LRG86" s="28"/>
      <c r="LRH86" s="28"/>
      <c r="LRI86" s="28"/>
      <c r="LRJ86" s="28"/>
      <c r="LRK86" s="28"/>
      <c r="LRL86" s="28"/>
      <c r="LRM86" s="28"/>
      <c r="LRN86" s="28"/>
      <c r="LRO86" s="28"/>
      <c r="LRP86" s="28"/>
      <c r="LRQ86" s="28"/>
      <c r="LRR86" s="28"/>
      <c r="LRS86" s="28"/>
      <c r="LRT86" s="28"/>
      <c r="LRU86" s="28"/>
      <c r="LRV86" s="28"/>
      <c r="LRW86" s="28"/>
      <c r="LRX86" s="28"/>
      <c r="LRY86" s="28"/>
      <c r="LRZ86" s="28"/>
      <c r="LSA86" s="28"/>
      <c r="LSB86" s="28"/>
      <c r="LSC86" s="28"/>
      <c r="LSD86" s="28"/>
      <c r="LSE86" s="28"/>
      <c r="LSF86" s="28"/>
      <c r="LSG86" s="28"/>
      <c r="LSH86" s="28"/>
      <c r="LSI86" s="28"/>
      <c r="LSJ86" s="28"/>
      <c r="LSK86" s="28"/>
      <c r="LSL86" s="28"/>
      <c r="LSM86" s="28"/>
      <c r="LSN86" s="28"/>
      <c r="LSO86" s="28"/>
      <c r="LSP86" s="28"/>
      <c r="LSQ86" s="28"/>
      <c r="LSR86" s="28"/>
      <c r="LSS86" s="28"/>
      <c r="LST86" s="28"/>
      <c r="LSU86" s="28"/>
      <c r="LSV86" s="28"/>
      <c r="LSW86" s="28"/>
      <c r="LSX86" s="28"/>
      <c r="LSY86" s="28"/>
      <c r="LSZ86" s="28"/>
      <c r="LTA86" s="28"/>
      <c r="LTB86" s="28"/>
      <c r="LTC86" s="28"/>
      <c r="LTD86" s="28"/>
      <c r="LTE86" s="28"/>
      <c r="LTF86" s="28"/>
      <c r="LTG86" s="28"/>
      <c r="LTH86" s="28"/>
      <c r="LTI86" s="28"/>
      <c r="LTJ86" s="28"/>
      <c r="LTK86" s="28"/>
      <c r="LTL86" s="28"/>
      <c r="LTM86" s="28"/>
      <c r="LTN86" s="28"/>
      <c r="LTO86" s="28"/>
      <c r="LTP86" s="28"/>
      <c r="LTQ86" s="28"/>
      <c r="LTR86" s="28"/>
      <c r="LTS86" s="28"/>
      <c r="LTT86" s="28"/>
      <c r="LTU86" s="28"/>
      <c r="LTV86" s="28"/>
      <c r="LTW86" s="28"/>
      <c r="LTX86" s="28"/>
      <c r="LTY86" s="28"/>
      <c r="LTZ86" s="28"/>
      <c r="LUA86" s="28"/>
      <c r="LUB86" s="28"/>
      <c r="LUC86" s="28"/>
      <c r="LUD86" s="28"/>
      <c r="LUE86" s="28"/>
      <c r="LUF86" s="28"/>
      <c r="LUG86" s="28"/>
      <c r="LUH86" s="28"/>
      <c r="LUI86" s="28"/>
      <c r="LUJ86" s="28"/>
      <c r="LUK86" s="28"/>
      <c r="LUL86" s="28"/>
      <c r="LUM86" s="28"/>
      <c r="LUN86" s="28"/>
      <c r="LUO86" s="28"/>
      <c r="LUP86" s="28"/>
      <c r="LUQ86" s="28"/>
      <c r="LUR86" s="28"/>
      <c r="LUS86" s="28"/>
      <c r="LUT86" s="28"/>
      <c r="LUU86" s="28"/>
      <c r="LUV86" s="28"/>
      <c r="LUW86" s="28"/>
      <c r="LUX86" s="28"/>
      <c r="LUY86" s="28"/>
      <c r="LUZ86" s="28"/>
      <c r="LVA86" s="28"/>
      <c r="LVB86" s="28"/>
      <c r="LVC86" s="28"/>
      <c r="LVD86" s="28"/>
      <c r="LVE86" s="28"/>
      <c r="LVF86" s="28"/>
      <c r="LVG86" s="28"/>
      <c r="LVH86" s="28"/>
      <c r="LVI86" s="28"/>
      <c r="LVJ86" s="28"/>
      <c r="LVK86" s="28"/>
      <c r="LVL86" s="28"/>
      <c r="LVM86" s="28"/>
      <c r="LVN86" s="28"/>
      <c r="LVO86" s="28"/>
      <c r="LVP86" s="28"/>
      <c r="LVQ86" s="28"/>
      <c r="LVR86" s="28"/>
      <c r="LVS86" s="28"/>
      <c r="LVT86" s="28"/>
      <c r="LVU86" s="28"/>
      <c r="LVV86" s="28"/>
      <c r="LVW86" s="28"/>
      <c r="LVX86" s="28"/>
      <c r="LVY86" s="28"/>
      <c r="LVZ86" s="28"/>
      <c r="LWA86" s="28"/>
      <c r="LWB86" s="28"/>
      <c r="LWC86" s="28"/>
      <c r="LWD86" s="28"/>
      <c r="LWE86" s="28"/>
      <c r="LWF86" s="28"/>
      <c r="LWG86" s="28"/>
      <c r="LWH86" s="28"/>
      <c r="LWI86" s="28"/>
      <c r="LWJ86" s="28"/>
      <c r="LWK86" s="28"/>
      <c r="LWL86" s="28"/>
      <c r="LWM86" s="28"/>
      <c r="LWN86" s="28"/>
      <c r="LWO86" s="28"/>
      <c r="LWP86" s="28"/>
      <c r="LWQ86" s="28"/>
      <c r="LWR86" s="28"/>
      <c r="LWS86" s="28"/>
      <c r="LWT86" s="28"/>
      <c r="LWU86" s="28"/>
      <c r="LWV86" s="28"/>
      <c r="LWW86" s="28"/>
      <c r="LWX86" s="28"/>
      <c r="LWY86" s="28"/>
      <c r="LWZ86" s="28"/>
      <c r="LXA86" s="28"/>
      <c r="LXB86" s="28"/>
      <c r="LXC86" s="28"/>
      <c r="LXD86" s="28"/>
      <c r="LXE86" s="28"/>
      <c r="LXF86" s="28"/>
      <c r="LXG86" s="28"/>
      <c r="LXH86" s="28"/>
      <c r="LXI86" s="28"/>
      <c r="LXJ86" s="28"/>
      <c r="LXK86" s="28"/>
      <c r="LXL86" s="28"/>
      <c r="LXM86" s="28"/>
      <c r="LXN86" s="28"/>
      <c r="LXO86" s="28"/>
      <c r="LXP86" s="28"/>
      <c r="LXQ86" s="28"/>
      <c r="LXR86" s="28"/>
      <c r="LXS86" s="28"/>
      <c r="LXT86" s="28"/>
      <c r="LXU86" s="28"/>
      <c r="LXV86" s="28"/>
      <c r="LXW86" s="28"/>
      <c r="LXX86" s="28"/>
      <c r="LXY86" s="28"/>
      <c r="LXZ86" s="28"/>
      <c r="LYA86" s="28"/>
      <c r="LYB86" s="28"/>
      <c r="LYC86" s="28"/>
      <c r="LYD86" s="28"/>
      <c r="LYE86" s="28"/>
      <c r="LYF86" s="28"/>
      <c r="LYG86" s="28"/>
      <c r="LYH86" s="28"/>
      <c r="LYI86" s="28"/>
      <c r="LYJ86" s="28"/>
      <c r="LYK86" s="28"/>
      <c r="LYL86" s="28"/>
      <c r="LYM86" s="28"/>
      <c r="LYN86" s="28"/>
      <c r="LYO86" s="28"/>
      <c r="LYP86" s="28"/>
      <c r="LYQ86" s="28"/>
      <c r="LYR86" s="28"/>
      <c r="LYS86" s="28"/>
      <c r="LYT86" s="28"/>
      <c r="LYU86" s="28"/>
      <c r="LYV86" s="28"/>
      <c r="LYW86" s="28"/>
      <c r="LYX86" s="28"/>
      <c r="LYY86" s="28"/>
      <c r="LYZ86" s="28"/>
      <c r="LZA86" s="28"/>
      <c r="LZB86" s="28"/>
      <c r="LZC86" s="28"/>
      <c r="LZD86" s="28"/>
      <c r="LZE86" s="28"/>
      <c r="LZF86" s="28"/>
      <c r="LZG86" s="28"/>
      <c r="LZH86" s="28"/>
      <c r="LZI86" s="28"/>
      <c r="LZJ86" s="28"/>
      <c r="LZK86" s="28"/>
      <c r="LZL86" s="28"/>
      <c r="LZM86" s="28"/>
      <c r="LZN86" s="28"/>
      <c r="LZO86" s="28"/>
      <c r="LZP86" s="28"/>
      <c r="LZQ86" s="28"/>
      <c r="LZR86" s="28"/>
      <c r="LZS86" s="28"/>
      <c r="LZT86" s="28"/>
      <c r="LZU86" s="28"/>
      <c r="LZV86" s="28"/>
      <c r="LZW86" s="28"/>
      <c r="LZX86" s="28"/>
      <c r="LZY86" s="28"/>
      <c r="LZZ86" s="28"/>
      <c r="MAA86" s="28"/>
      <c r="MAB86" s="28"/>
      <c r="MAC86" s="28"/>
      <c r="MAD86" s="28"/>
      <c r="MAE86" s="28"/>
      <c r="MAF86" s="28"/>
      <c r="MAG86" s="28"/>
      <c r="MAH86" s="28"/>
      <c r="MAI86" s="28"/>
      <c r="MAJ86" s="28"/>
      <c r="MAK86" s="28"/>
      <c r="MAL86" s="28"/>
      <c r="MAM86" s="28"/>
      <c r="MAN86" s="28"/>
      <c r="MAO86" s="28"/>
      <c r="MAP86" s="28"/>
      <c r="MAQ86" s="28"/>
      <c r="MAR86" s="28"/>
      <c r="MAS86" s="28"/>
      <c r="MAT86" s="28"/>
      <c r="MAU86" s="28"/>
      <c r="MAV86" s="28"/>
      <c r="MAW86" s="28"/>
      <c r="MAX86" s="28"/>
      <c r="MAY86" s="28"/>
      <c r="MAZ86" s="28"/>
      <c r="MBA86" s="28"/>
      <c r="MBB86" s="28"/>
      <c r="MBC86" s="28"/>
      <c r="MBD86" s="28"/>
      <c r="MBE86" s="28"/>
      <c r="MBF86" s="28"/>
      <c r="MBG86" s="28"/>
      <c r="MBH86" s="28"/>
      <c r="MBI86" s="28"/>
      <c r="MBJ86" s="28"/>
      <c r="MBK86" s="28"/>
      <c r="MBL86" s="28"/>
      <c r="MBM86" s="28"/>
      <c r="MBN86" s="28"/>
      <c r="MBO86" s="28"/>
      <c r="MBP86" s="28"/>
      <c r="MBQ86" s="28"/>
      <c r="MBR86" s="28"/>
      <c r="MBS86" s="28"/>
      <c r="MBT86" s="28"/>
      <c r="MBU86" s="28"/>
      <c r="MBV86" s="28"/>
      <c r="MBW86" s="28"/>
      <c r="MBX86" s="28"/>
      <c r="MBY86" s="28"/>
      <c r="MBZ86" s="28"/>
      <c r="MCA86" s="28"/>
      <c r="MCB86" s="28"/>
      <c r="MCC86" s="28"/>
      <c r="MCD86" s="28"/>
      <c r="MCE86" s="28"/>
      <c r="MCF86" s="28"/>
      <c r="MCG86" s="28"/>
      <c r="MCH86" s="28"/>
      <c r="MCI86" s="28"/>
      <c r="MCJ86" s="28"/>
      <c r="MCK86" s="28"/>
      <c r="MCL86" s="28"/>
      <c r="MCM86" s="28"/>
      <c r="MCN86" s="28"/>
      <c r="MCO86" s="28"/>
      <c r="MCP86" s="28"/>
      <c r="MCQ86" s="28"/>
      <c r="MCR86" s="28"/>
      <c r="MCS86" s="28"/>
      <c r="MCT86" s="28"/>
      <c r="MCU86" s="28"/>
      <c r="MCV86" s="28"/>
      <c r="MCW86" s="28"/>
      <c r="MCX86" s="28"/>
      <c r="MCY86" s="28"/>
      <c r="MCZ86" s="28"/>
      <c r="MDA86" s="28"/>
      <c r="MDB86" s="28"/>
      <c r="MDC86" s="28"/>
      <c r="MDD86" s="28"/>
      <c r="MDE86" s="28"/>
      <c r="MDF86" s="28"/>
      <c r="MDG86" s="28"/>
      <c r="MDH86" s="28"/>
      <c r="MDI86" s="28"/>
      <c r="MDJ86" s="28"/>
      <c r="MDK86" s="28"/>
      <c r="MDL86" s="28"/>
      <c r="MDM86" s="28"/>
      <c r="MDN86" s="28"/>
      <c r="MDO86" s="28"/>
      <c r="MDP86" s="28"/>
      <c r="MDQ86" s="28"/>
      <c r="MDR86" s="28"/>
      <c r="MDS86" s="28"/>
      <c r="MDT86" s="28"/>
      <c r="MDU86" s="28"/>
      <c r="MDV86" s="28"/>
      <c r="MDW86" s="28"/>
      <c r="MDX86" s="28"/>
      <c r="MDY86" s="28"/>
      <c r="MDZ86" s="28"/>
      <c r="MEA86" s="28"/>
      <c r="MEB86" s="28"/>
      <c r="MEC86" s="28"/>
      <c r="MED86" s="28"/>
      <c r="MEE86" s="28"/>
      <c r="MEF86" s="28"/>
      <c r="MEG86" s="28"/>
      <c r="MEH86" s="28"/>
      <c r="MEI86" s="28"/>
      <c r="MEJ86" s="28"/>
      <c r="MEK86" s="28"/>
      <c r="MEL86" s="28"/>
      <c r="MEM86" s="28"/>
      <c r="MEN86" s="28"/>
      <c r="MEO86" s="28"/>
      <c r="MEP86" s="28"/>
      <c r="MEQ86" s="28"/>
      <c r="MER86" s="28"/>
      <c r="MES86" s="28"/>
      <c r="MET86" s="28"/>
      <c r="MEU86" s="28"/>
      <c r="MEV86" s="28"/>
      <c r="MEW86" s="28"/>
      <c r="MEX86" s="28"/>
      <c r="MEY86" s="28"/>
      <c r="MEZ86" s="28"/>
      <c r="MFA86" s="28"/>
      <c r="MFB86" s="28"/>
      <c r="MFC86" s="28"/>
      <c r="MFD86" s="28"/>
      <c r="MFE86" s="28"/>
      <c r="MFF86" s="28"/>
      <c r="MFG86" s="28"/>
      <c r="MFH86" s="28"/>
      <c r="MFI86" s="28"/>
      <c r="MFJ86" s="28"/>
      <c r="MFK86" s="28"/>
      <c r="MFL86" s="28"/>
      <c r="MFM86" s="28"/>
      <c r="MFN86" s="28"/>
      <c r="MFO86" s="28"/>
      <c r="MFP86" s="28"/>
      <c r="MFQ86" s="28"/>
      <c r="MFR86" s="28"/>
      <c r="MFS86" s="28"/>
      <c r="MFT86" s="28"/>
      <c r="MFU86" s="28"/>
      <c r="MFV86" s="28"/>
      <c r="MFW86" s="28"/>
      <c r="MFX86" s="28"/>
      <c r="MFY86" s="28"/>
      <c r="MFZ86" s="28"/>
      <c r="MGA86" s="28"/>
      <c r="MGB86" s="28"/>
      <c r="MGC86" s="28"/>
      <c r="MGD86" s="28"/>
      <c r="MGE86" s="28"/>
      <c r="MGF86" s="28"/>
      <c r="MGG86" s="28"/>
      <c r="MGH86" s="28"/>
      <c r="MGI86" s="28"/>
      <c r="MGJ86" s="28"/>
      <c r="MGK86" s="28"/>
      <c r="MGL86" s="28"/>
      <c r="MGM86" s="28"/>
      <c r="MGN86" s="28"/>
      <c r="MGO86" s="28"/>
      <c r="MGP86" s="28"/>
      <c r="MGQ86" s="28"/>
      <c r="MGR86" s="28"/>
      <c r="MGS86" s="28"/>
      <c r="MGT86" s="28"/>
      <c r="MGU86" s="28"/>
      <c r="MGV86" s="28"/>
      <c r="MGW86" s="28"/>
      <c r="MGX86" s="28"/>
      <c r="MGY86" s="28"/>
      <c r="MGZ86" s="28"/>
      <c r="MHA86" s="28"/>
      <c r="MHB86" s="28"/>
      <c r="MHC86" s="28"/>
      <c r="MHD86" s="28"/>
      <c r="MHE86" s="28"/>
      <c r="MHF86" s="28"/>
      <c r="MHG86" s="28"/>
      <c r="MHH86" s="28"/>
      <c r="MHI86" s="28"/>
      <c r="MHJ86" s="28"/>
      <c r="MHK86" s="28"/>
      <c r="MHL86" s="28"/>
      <c r="MHM86" s="28"/>
      <c r="MHN86" s="28"/>
      <c r="MHO86" s="28"/>
      <c r="MHP86" s="28"/>
      <c r="MHQ86" s="28"/>
      <c r="MHR86" s="28"/>
      <c r="MHS86" s="28"/>
      <c r="MHT86" s="28"/>
      <c r="MHU86" s="28"/>
      <c r="MHV86" s="28"/>
      <c r="MHW86" s="28"/>
      <c r="MHX86" s="28"/>
      <c r="MHY86" s="28"/>
      <c r="MHZ86" s="28"/>
      <c r="MIA86" s="28"/>
      <c r="MIB86" s="28"/>
      <c r="MIC86" s="28"/>
      <c r="MID86" s="28"/>
      <c r="MIE86" s="28"/>
      <c r="MIF86" s="28"/>
      <c r="MIG86" s="28"/>
      <c r="MIH86" s="28"/>
      <c r="MII86" s="28"/>
      <c r="MIJ86" s="28"/>
      <c r="MIK86" s="28"/>
      <c r="MIL86" s="28"/>
      <c r="MIM86" s="28"/>
      <c r="MIN86" s="28"/>
      <c r="MIO86" s="28"/>
      <c r="MIP86" s="28"/>
      <c r="MIQ86" s="28"/>
      <c r="MIR86" s="28"/>
      <c r="MIS86" s="28"/>
      <c r="MIT86" s="28"/>
      <c r="MIU86" s="28"/>
      <c r="MIV86" s="28"/>
      <c r="MIW86" s="28"/>
      <c r="MIX86" s="28"/>
      <c r="MIY86" s="28"/>
      <c r="MIZ86" s="28"/>
      <c r="MJA86" s="28"/>
      <c r="MJB86" s="28"/>
      <c r="MJC86" s="28"/>
      <c r="MJD86" s="28"/>
      <c r="MJE86" s="28"/>
      <c r="MJF86" s="28"/>
      <c r="MJG86" s="28"/>
      <c r="MJH86" s="28"/>
      <c r="MJI86" s="28"/>
      <c r="MJJ86" s="28"/>
      <c r="MJK86" s="28"/>
      <c r="MJL86" s="28"/>
      <c r="MJM86" s="28"/>
      <c r="MJN86" s="28"/>
      <c r="MJO86" s="28"/>
      <c r="MJP86" s="28"/>
      <c r="MJQ86" s="28"/>
      <c r="MJR86" s="28"/>
      <c r="MJS86" s="28"/>
      <c r="MJT86" s="28"/>
      <c r="MJU86" s="28"/>
      <c r="MJV86" s="28"/>
      <c r="MJW86" s="28"/>
      <c r="MJX86" s="28"/>
      <c r="MJY86" s="28"/>
      <c r="MJZ86" s="28"/>
      <c r="MKA86" s="28"/>
      <c r="MKB86" s="28"/>
      <c r="MKC86" s="28"/>
      <c r="MKD86" s="28"/>
      <c r="MKE86" s="28"/>
      <c r="MKF86" s="28"/>
      <c r="MKG86" s="28"/>
      <c r="MKH86" s="28"/>
      <c r="MKI86" s="28"/>
      <c r="MKJ86" s="28"/>
      <c r="MKK86" s="28"/>
      <c r="MKL86" s="28"/>
      <c r="MKM86" s="28"/>
      <c r="MKN86" s="28"/>
      <c r="MKO86" s="28"/>
      <c r="MKP86" s="28"/>
      <c r="MKQ86" s="28"/>
      <c r="MKR86" s="28"/>
      <c r="MKS86" s="28"/>
      <c r="MKT86" s="28"/>
      <c r="MKU86" s="28"/>
      <c r="MKV86" s="28"/>
      <c r="MKW86" s="28"/>
      <c r="MKX86" s="28"/>
      <c r="MKY86" s="28"/>
      <c r="MKZ86" s="28"/>
      <c r="MLA86" s="28"/>
      <c r="MLB86" s="28"/>
      <c r="MLC86" s="28"/>
      <c r="MLD86" s="28"/>
      <c r="MLE86" s="28"/>
      <c r="MLF86" s="28"/>
      <c r="MLG86" s="28"/>
      <c r="MLH86" s="28"/>
      <c r="MLI86" s="28"/>
      <c r="MLJ86" s="28"/>
      <c r="MLK86" s="28"/>
      <c r="MLL86" s="28"/>
      <c r="MLM86" s="28"/>
      <c r="MLN86" s="28"/>
      <c r="MLO86" s="28"/>
      <c r="MLP86" s="28"/>
      <c r="MLQ86" s="28"/>
      <c r="MLR86" s="28"/>
      <c r="MLS86" s="28"/>
      <c r="MLT86" s="28"/>
      <c r="MLU86" s="28"/>
      <c r="MLV86" s="28"/>
      <c r="MLW86" s="28"/>
      <c r="MLX86" s="28"/>
      <c r="MLY86" s="28"/>
      <c r="MLZ86" s="28"/>
      <c r="MMA86" s="28"/>
      <c r="MMB86" s="28"/>
      <c r="MMC86" s="28"/>
      <c r="MMD86" s="28"/>
      <c r="MME86" s="28"/>
      <c r="MMF86" s="28"/>
      <c r="MMG86" s="28"/>
      <c r="MMH86" s="28"/>
      <c r="MMI86" s="28"/>
      <c r="MMJ86" s="28"/>
      <c r="MMK86" s="28"/>
      <c r="MML86" s="28"/>
      <c r="MMM86" s="28"/>
      <c r="MMN86" s="28"/>
      <c r="MMO86" s="28"/>
      <c r="MMP86" s="28"/>
      <c r="MMQ86" s="28"/>
      <c r="MMR86" s="28"/>
      <c r="MMS86" s="28"/>
      <c r="MMT86" s="28"/>
      <c r="MMU86" s="28"/>
      <c r="MMV86" s="28"/>
      <c r="MMW86" s="28"/>
      <c r="MMX86" s="28"/>
      <c r="MMY86" s="28"/>
      <c r="MMZ86" s="28"/>
      <c r="MNA86" s="28"/>
      <c r="MNB86" s="28"/>
      <c r="MNC86" s="28"/>
      <c r="MND86" s="28"/>
      <c r="MNE86" s="28"/>
      <c r="MNF86" s="28"/>
      <c r="MNG86" s="28"/>
      <c r="MNH86" s="28"/>
      <c r="MNI86" s="28"/>
      <c r="MNJ86" s="28"/>
      <c r="MNK86" s="28"/>
      <c r="MNL86" s="28"/>
      <c r="MNM86" s="28"/>
      <c r="MNN86" s="28"/>
      <c r="MNO86" s="28"/>
      <c r="MNP86" s="28"/>
      <c r="MNQ86" s="28"/>
      <c r="MNR86" s="28"/>
      <c r="MNS86" s="28"/>
      <c r="MNT86" s="28"/>
      <c r="MNU86" s="28"/>
      <c r="MNV86" s="28"/>
      <c r="MNW86" s="28"/>
      <c r="MNX86" s="28"/>
      <c r="MNY86" s="28"/>
      <c r="MNZ86" s="28"/>
      <c r="MOA86" s="28"/>
      <c r="MOB86" s="28"/>
      <c r="MOC86" s="28"/>
      <c r="MOD86" s="28"/>
      <c r="MOE86" s="28"/>
      <c r="MOF86" s="28"/>
      <c r="MOG86" s="28"/>
      <c r="MOH86" s="28"/>
      <c r="MOI86" s="28"/>
      <c r="MOJ86" s="28"/>
      <c r="MOK86" s="28"/>
      <c r="MOL86" s="28"/>
      <c r="MOM86" s="28"/>
      <c r="MON86" s="28"/>
      <c r="MOO86" s="28"/>
      <c r="MOP86" s="28"/>
      <c r="MOQ86" s="28"/>
      <c r="MOR86" s="28"/>
      <c r="MOS86" s="28"/>
      <c r="MOT86" s="28"/>
      <c r="MOU86" s="28"/>
      <c r="MOV86" s="28"/>
      <c r="MOW86" s="28"/>
      <c r="MOX86" s="28"/>
      <c r="MOY86" s="28"/>
      <c r="MOZ86" s="28"/>
      <c r="MPA86" s="28"/>
      <c r="MPB86" s="28"/>
      <c r="MPC86" s="28"/>
      <c r="MPD86" s="28"/>
      <c r="MPE86" s="28"/>
      <c r="MPF86" s="28"/>
      <c r="MPG86" s="28"/>
      <c r="MPH86" s="28"/>
      <c r="MPI86" s="28"/>
      <c r="MPJ86" s="28"/>
      <c r="MPK86" s="28"/>
      <c r="MPL86" s="28"/>
      <c r="MPM86" s="28"/>
      <c r="MPN86" s="28"/>
      <c r="MPO86" s="28"/>
      <c r="MPP86" s="28"/>
      <c r="MPQ86" s="28"/>
      <c r="MPR86" s="28"/>
      <c r="MPS86" s="28"/>
      <c r="MPT86" s="28"/>
      <c r="MPU86" s="28"/>
      <c r="MPV86" s="28"/>
      <c r="MPW86" s="28"/>
      <c r="MPX86" s="28"/>
      <c r="MPY86" s="28"/>
      <c r="MPZ86" s="28"/>
      <c r="MQA86" s="28"/>
      <c r="MQB86" s="28"/>
      <c r="MQC86" s="28"/>
      <c r="MQD86" s="28"/>
      <c r="MQE86" s="28"/>
      <c r="MQF86" s="28"/>
      <c r="MQG86" s="28"/>
      <c r="MQH86" s="28"/>
      <c r="MQI86" s="28"/>
      <c r="MQJ86" s="28"/>
      <c r="MQK86" s="28"/>
      <c r="MQL86" s="28"/>
      <c r="MQM86" s="28"/>
      <c r="MQN86" s="28"/>
      <c r="MQO86" s="28"/>
      <c r="MQP86" s="28"/>
      <c r="MQQ86" s="28"/>
      <c r="MQR86" s="28"/>
      <c r="MQS86" s="28"/>
      <c r="MQT86" s="28"/>
      <c r="MQU86" s="28"/>
      <c r="MQV86" s="28"/>
      <c r="MQW86" s="28"/>
      <c r="MQX86" s="28"/>
      <c r="MQY86" s="28"/>
      <c r="MQZ86" s="28"/>
      <c r="MRA86" s="28"/>
      <c r="MRB86" s="28"/>
      <c r="MRC86" s="28"/>
      <c r="MRD86" s="28"/>
      <c r="MRE86" s="28"/>
      <c r="MRF86" s="28"/>
      <c r="MRG86" s="28"/>
      <c r="MRH86" s="28"/>
      <c r="MRI86" s="28"/>
      <c r="MRJ86" s="28"/>
      <c r="MRK86" s="28"/>
      <c r="MRL86" s="28"/>
      <c r="MRM86" s="28"/>
      <c r="MRN86" s="28"/>
      <c r="MRO86" s="28"/>
      <c r="MRP86" s="28"/>
      <c r="MRQ86" s="28"/>
      <c r="MRR86" s="28"/>
      <c r="MRS86" s="28"/>
      <c r="MRT86" s="28"/>
      <c r="MRU86" s="28"/>
      <c r="MRV86" s="28"/>
      <c r="MRW86" s="28"/>
      <c r="MRX86" s="28"/>
      <c r="MRY86" s="28"/>
      <c r="MRZ86" s="28"/>
      <c r="MSA86" s="28"/>
      <c r="MSB86" s="28"/>
      <c r="MSC86" s="28"/>
      <c r="MSD86" s="28"/>
      <c r="MSE86" s="28"/>
      <c r="MSF86" s="28"/>
      <c r="MSG86" s="28"/>
      <c r="MSH86" s="28"/>
      <c r="MSI86" s="28"/>
      <c r="MSJ86" s="28"/>
      <c r="MSK86" s="28"/>
      <c r="MSL86" s="28"/>
      <c r="MSM86" s="28"/>
      <c r="MSN86" s="28"/>
      <c r="MSO86" s="28"/>
      <c r="MSP86" s="28"/>
      <c r="MSQ86" s="28"/>
      <c r="MSR86" s="28"/>
      <c r="MSS86" s="28"/>
      <c r="MST86" s="28"/>
      <c r="MSU86" s="28"/>
      <c r="MSV86" s="28"/>
      <c r="MSW86" s="28"/>
      <c r="MSX86" s="28"/>
      <c r="MSY86" s="28"/>
      <c r="MSZ86" s="28"/>
      <c r="MTA86" s="28"/>
      <c r="MTB86" s="28"/>
      <c r="MTC86" s="28"/>
      <c r="MTD86" s="28"/>
      <c r="MTE86" s="28"/>
      <c r="MTF86" s="28"/>
      <c r="MTG86" s="28"/>
      <c r="MTH86" s="28"/>
      <c r="MTI86" s="28"/>
      <c r="MTJ86" s="28"/>
      <c r="MTK86" s="28"/>
      <c r="MTL86" s="28"/>
      <c r="MTM86" s="28"/>
      <c r="MTN86" s="28"/>
      <c r="MTO86" s="28"/>
      <c r="MTP86" s="28"/>
      <c r="MTQ86" s="28"/>
      <c r="MTR86" s="28"/>
      <c r="MTS86" s="28"/>
      <c r="MTT86" s="28"/>
      <c r="MTU86" s="28"/>
      <c r="MTV86" s="28"/>
      <c r="MTW86" s="28"/>
      <c r="MTX86" s="28"/>
      <c r="MTY86" s="28"/>
      <c r="MTZ86" s="28"/>
      <c r="MUA86" s="28"/>
      <c r="MUB86" s="28"/>
      <c r="MUC86" s="28"/>
      <c r="MUD86" s="28"/>
      <c r="MUE86" s="28"/>
      <c r="MUF86" s="28"/>
      <c r="MUG86" s="28"/>
      <c r="MUH86" s="28"/>
      <c r="MUI86" s="28"/>
      <c r="MUJ86" s="28"/>
      <c r="MUK86" s="28"/>
      <c r="MUL86" s="28"/>
      <c r="MUM86" s="28"/>
      <c r="MUN86" s="28"/>
      <c r="MUO86" s="28"/>
      <c r="MUP86" s="28"/>
      <c r="MUQ86" s="28"/>
      <c r="MUR86" s="28"/>
      <c r="MUS86" s="28"/>
      <c r="MUT86" s="28"/>
      <c r="MUU86" s="28"/>
      <c r="MUV86" s="28"/>
      <c r="MUW86" s="28"/>
      <c r="MUX86" s="28"/>
      <c r="MUY86" s="28"/>
      <c r="MUZ86" s="28"/>
      <c r="MVA86" s="28"/>
      <c r="MVB86" s="28"/>
      <c r="MVC86" s="28"/>
      <c r="MVD86" s="28"/>
      <c r="MVE86" s="28"/>
      <c r="MVF86" s="28"/>
      <c r="MVG86" s="28"/>
      <c r="MVH86" s="28"/>
      <c r="MVI86" s="28"/>
      <c r="MVJ86" s="28"/>
      <c r="MVK86" s="28"/>
      <c r="MVL86" s="28"/>
      <c r="MVM86" s="28"/>
      <c r="MVN86" s="28"/>
      <c r="MVO86" s="28"/>
      <c r="MVP86" s="28"/>
      <c r="MVQ86" s="28"/>
      <c r="MVR86" s="28"/>
      <c r="MVS86" s="28"/>
      <c r="MVT86" s="28"/>
      <c r="MVU86" s="28"/>
      <c r="MVV86" s="28"/>
      <c r="MVW86" s="28"/>
      <c r="MVX86" s="28"/>
      <c r="MVY86" s="28"/>
      <c r="MVZ86" s="28"/>
      <c r="MWA86" s="28"/>
      <c r="MWB86" s="28"/>
      <c r="MWC86" s="28"/>
      <c r="MWD86" s="28"/>
      <c r="MWE86" s="28"/>
      <c r="MWF86" s="28"/>
      <c r="MWG86" s="28"/>
      <c r="MWH86" s="28"/>
      <c r="MWI86" s="28"/>
      <c r="MWJ86" s="28"/>
      <c r="MWK86" s="28"/>
      <c r="MWL86" s="28"/>
      <c r="MWM86" s="28"/>
      <c r="MWN86" s="28"/>
      <c r="MWO86" s="28"/>
      <c r="MWP86" s="28"/>
      <c r="MWQ86" s="28"/>
      <c r="MWR86" s="28"/>
      <c r="MWS86" s="28"/>
      <c r="MWT86" s="28"/>
      <c r="MWU86" s="28"/>
      <c r="MWV86" s="28"/>
      <c r="MWW86" s="28"/>
      <c r="MWX86" s="28"/>
      <c r="MWY86" s="28"/>
      <c r="MWZ86" s="28"/>
      <c r="MXA86" s="28"/>
      <c r="MXB86" s="28"/>
      <c r="MXC86" s="28"/>
      <c r="MXD86" s="28"/>
      <c r="MXE86" s="28"/>
      <c r="MXF86" s="28"/>
      <c r="MXG86" s="28"/>
      <c r="MXH86" s="28"/>
      <c r="MXI86" s="28"/>
      <c r="MXJ86" s="28"/>
      <c r="MXK86" s="28"/>
      <c r="MXL86" s="28"/>
      <c r="MXM86" s="28"/>
      <c r="MXN86" s="28"/>
      <c r="MXO86" s="28"/>
      <c r="MXP86" s="28"/>
      <c r="MXQ86" s="28"/>
      <c r="MXR86" s="28"/>
      <c r="MXS86" s="28"/>
      <c r="MXT86" s="28"/>
      <c r="MXU86" s="28"/>
      <c r="MXV86" s="28"/>
      <c r="MXW86" s="28"/>
      <c r="MXX86" s="28"/>
      <c r="MXY86" s="28"/>
      <c r="MXZ86" s="28"/>
      <c r="MYA86" s="28"/>
      <c r="MYB86" s="28"/>
      <c r="MYC86" s="28"/>
      <c r="MYD86" s="28"/>
      <c r="MYE86" s="28"/>
      <c r="MYF86" s="28"/>
      <c r="MYG86" s="28"/>
      <c r="MYH86" s="28"/>
      <c r="MYI86" s="28"/>
      <c r="MYJ86" s="28"/>
      <c r="MYK86" s="28"/>
      <c r="MYL86" s="28"/>
      <c r="MYM86" s="28"/>
      <c r="MYN86" s="28"/>
      <c r="MYO86" s="28"/>
      <c r="MYP86" s="28"/>
      <c r="MYQ86" s="28"/>
      <c r="MYR86" s="28"/>
      <c r="MYS86" s="28"/>
      <c r="MYT86" s="28"/>
      <c r="MYU86" s="28"/>
      <c r="MYV86" s="28"/>
      <c r="MYW86" s="28"/>
      <c r="MYX86" s="28"/>
      <c r="MYY86" s="28"/>
      <c r="MYZ86" s="28"/>
      <c r="MZA86" s="28"/>
      <c r="MZB86" s="28"/>
      <c r="MZC86" s="28"/>
      <c r="MZD86" s="28"/>
      <c r="MZE86" s="28"/>
      <c r="MZF86" s="28"/>
      <c r="MZG86" s="28"/>
      <c r="MZH86" s="28"/>
      <c r="MZI86" s="28"/>
      <c r="MZJ86" s="28"/>
      <c r="MZK86" s="28"/>
      <c r="MZL86" s="28"/>
      <c r="MZM86" s="28"/>
      <c r="MZN86" s="28"/>
      <c r="MZO86" s="28"/>
      <c r="MZP86" s="28"/>
      <c r="MZQ86" s="28"/>
      <c r="MZR86" s="28"/>
      <c r="MZS86" s="28"/>
      <c r="MZT86" s="28"/>
      <c r="MZU86" s="28"/>
      <c r="MZV86" s="28"/>
      <c r="MZW86" s="28"/>
      <c r="MZX86" s="28"/>
      <c r="MZY86" s="28"/>
      <c r="MZZ86" s="28"/>
      <c r="NAA86" s="28"/>
      <c r="NAB86" s="28"/>
      <c r="NAC86" s="28"/>
      <c r="NAD86" s="28"/>
      <c r="NAE86" s="28"/>
      <c r="NAF86" s="28"/>
      <c r="NAG86" s="28"/>
      <c r="NAH86" s="28"/>
      <c r="NAI86" s="28"/>
      <c r="NAJ86" s="28"/>
      <c r="NAK86" s="28"/>
      <c r="NAL86" s="28"/>
      <c r="NAM86" s="28"/>
      <c r="NAN86" s="28"/>
      <c r="NAO86" s="28"/>
      <c r="NAP86" s="28"/>
      <c r="NAQ86" s="28"/>
      <c r="NAR86" s="28"/>
      <c r="NAS86" s="28"/>
      <c r="NAT86" s="28"/>
      <c r="NAU86" s="28"/>
      <c r="NAV86" s="28"/>
      <c r="NAW86" s="28"/>
      <c r="NAX86" s="28"/>
      <c r="NAY86" s="28"/>
      <c r="NAZ86" s="28"/>
      <c r="NBA86" s="28"/>
      <c r="NBB86" s="28"/>
      <c r="NBC86" s="28"/>
      <c r="NBD86" s="28"/>
      <c r="NBE86" s="28"/>
      <c r="NBF86" s="28"/>
      <c r="NBG86" s="28"/>
      <c r="NBH86" s="28"/>
      <c r="NBI86" s="28"/>
      <c r="NBJ86" s="28"/>
      <c r="NBK86" s="28"/>
      <c r="NBL86" s="28"/>
      <c r="NBM86" s="28"/>
      <c r="NBN86" s="28"/>
      <c r="NBO86" s="28"/>
      <c r="NBP86" s="28"/>
      <c r="NBQ86" s="28"/>
      <c r="NBR86" s="28"/>
      <c r="NBS86" s="28"/>
      <c r="NBT86" s="28"/>
      <c r="NBU86" s="28"/>
      <c r="NBV86" s="28"/>
      <c r="NBW86" s="28"/>
      <c r="NBX86" s="28"/>
      <c r="NBY86" s="28"/>
      <c r="NBZ86" s="28"/>
      <c r="NCA86" s="28"/>
      <c r="NCB86" s="28"/>
      <c r="NCC86" s="28"/>
      <c r="NCD86" s="28"/>
      <c r="NCE86" s="28"/>
      <c r="NCF86" s="28"/>
      <c r="NCG86" s="28"/>
      <c r="NCH86" s="28"/>
      <c r="NCI86" s="28"/>
      <c r="NCJ86" s="28"/>
      <c r="NCK86" s="28"/>
      <c r="NCL86" s="28"/>
      <c r="NCM86" s="28"/>
      <c r="NCN86" s="28"/>
      <c r="NCO86" s="28"/>
      <c r="NCP86" s="28"/>
      <c r="NCQ86" s="28"/>
      <c r="NCR86" s="28"/>
      <c r="NCS86" s="28"/>
      <c r="NCT86" s="28"/>
      <c r="NCU86" s="28"/>
      <c r="NCV86" s="28"/>
      <c r="NCW86" s="28"/>
      <c r="NCX86" s="28"/>
      <c r="NCY86" s="28"/>
      <c r="NCZ86" s="28"/>
      <c r="NDA86" s="28"/>
      <c r="NDB86" s="28"/>
      <c r="NDC86" s="28"/>
      <c r="NDD86" s="28"/>
      <c r="NDE86" s="28"/>
      <c r="NDF86" s="28"/>
      <c r="NDG86" s="28"/>
      <c r="NDH86" s="28"/>
      <c r="NDI86" s="28"/>
      <c r="NDJ86" s="28"/>
      <c r="NDK86" s="28"/>
      <c r="NDL86" s="28"/>
      <c r="NDM86" s="28"/>
      <c r="NDN86" s="28"/>
      <c r="NDO86" s="28"/>
      <c r="NDP86" s="28"/>
      <c r="NDQ86" s="28"/>
      <c r="NDR86" s="28"/>
      <c r="NDS86" s="28"/>
      <c r="NDT86" s="28"/>
      <c r="NDU86" s="28"/>
      <c r="NDV86" s="28"/>
      <c r="NDW86" s="28"/>
      <c r="NDX86" s="28"/>
      <c r="NDY86" s="28"/>
      <c r="NDZ86" s="28"/>
      <c r="NEA86" s="28"/>
      <c r="NEB86" s="28"/>
      <c r="NEC86" s="28"/>
      <c r="NED86" s="28"/>
      <c r="NEE86" s="28"/>
      <c r="NEF86" s="28"/>
      <c r="NEG86" s="28"/>
      <c r="NEH86" s="28"/>
      <c r="NEI86" s="28"/>
      <c r="NEJ86" s="28"/>
      <c r="NEK86" s="28"/>
      <c r="NEL86" s="28"/>
      <c r="NEM86" s="28"/>
      <c r="NEN86" s="28"/>
      <c r="NEO86" s="28"/>
      <c r="NEP86" s="28"/>
      <c r="NEQ86" s="28"/>
      <c r="NER86" s="28"/>
      <c r="NES86" s="28"/>
      <c r="NET86" s="28"/>
      <c r="NEU86" s="28"/>
      <c r="NEV86" s="28"/>
      <c r="NEW86" s="28"/>
      <c r="NEX86" s="28"/>
      <c r="NEY86" s="28"/>
      <c r="NEZ86" s="28"/>
      <c r="NFA86" s="28"/>
      <c r="NFB86" s="28"/>
      <c r="NFC86" s="28"/>
      <c r="NFD86" s="28"/>
      <c r="NFE86" s="28"/>
      <c r="NFF86" s="28"/>
      <c r="NFG86" s="28"/>
      <c r="NFH86" s="28"/>
      <c r="NFI86" s="28"/>
      <c r="NFJ86" s="28"/>
      <c r="NFK86" s="28"/>
      <c r="NFL86" s="28"/>
      <c r="NFM86" s="28"/>
      <c r="NFN86" s="28"/>
      <c r="NFO86" s="28"/>
      <c r="NFP86" s="28"/>
      <c r="NFQ86" s="28"/>
      <c r="NFR86" s="28"/>
      <c r="NFS86" s="28"/>
      <c r="NFT86" s="28"/>
      <c r="NFU86" s="28"/>
      <c r="NFV86" s="28"/>
      <c r="NFW86" s="28"/>
      <c r="NFX86" s="28"/>
      <c r="NFY86" s="28"/>
      <c r="NFZ86" s="28"/>
      <c r="NGA86" s="28"/>
      <c r="NGB86" s="28"/>
      <c r="NGC86" s="28"/>
      <c r="NGD86" s="28"/>
      <c r="NGE86" s="28"/>
      <c r="NGF86" s="28"/>
      <c r="NGG86" s="28"/>
      <c r="NGH86" s="28"/>
      <c r="NGI86" s="28"/>
      <c r="NGJ86" s="28"/>
      <c r="NGK86" s="28"/>
      <c r="NGL86" s="28"/>
      <c r="NGM86" s="28"/>
      <c r="NGN86" s="28"/>
      <c r="NGO86" s="28"/>
      <c r="NGP86" s="28"/>
      <c r="NGQ86" s="28"/>
      <c r="NGR86" s="28"/>
      <c r="NGS86" s="28"/>
      <c r="NGT86" s="28"/>
      <c r="NGU86" s="28"/>
      <c r="NGV86" s="28"/>
      <c r="NGW86" s="28"/>
      <c r="NGX86" s="28"/>
      <c r="NGY86" s="28"/>
      <c r="NGZ86" s="28"/>
      <c r="NHA86" s="28"/>
      <c r="NHB86" s="28"/>
      <c r="NHC86" s="28"/>
      <c r="NHD86" s="28"/>
      <c r="NHE86" s="28"/>
      <c r="NHF86" s="28"/>
      <c r="NHG86" s="28"/>
      <c r="NHH86" s="28"/>
      <c r="NHI86" s="28"/>
      <c r="NHJ86" s="28"/>
      <c r="NHK86" s="28"/>
      <c r="NHL86" s="28"/>
      <c r="NHM86" s="28"/>
      <c r="NHN86" s="28"/>
      <c r="NHO86" s="28"/>
      <c r="NHP86" s="28"/>
      <c r="NHQ86" s="28"/>
      <c r="NHR86" s="28"/>
      <c r="NHS86" s="28"/>
      <c r="NHT86" s="28"/>
      <c r="NHU86" s="28"/>
      <c r="NHV86" s="28"/>
      <c r="NHW86" s="28"/>
      <c r="NHX86" s="28"/>
      <c r="NHY86" s="28"/>
      <c r="NHZ86" s="28"/>
      <c r="NIA86" s="28"/>
      <c r="NIB86" s="28"/>
      <c r="NIC86" s="28"/>
      <c r="NID86" s="28"/>
      <c r="NIE86" s="28"/>
      <c r="NIF86" s="28"/>
      <c r="NIG86" s="28"/>
      <c r="NIH86" s="28"/>
      <c r="NII86" s="28"/>
      <c r="NIJ86" s="28"/>
      <c r="NIK86" s="28"/>
      <c r="NIL86" s="28"/>
      <c r="NIM86" s="28"/>
      <c r="NIN86" s="28"/>
      <c r="NIO86" s="28"/>
      <c r="NIP86" s="28"/>
      <c r="NIQ86" s="28"/>
      <c r="NIR86" s="28"/>
      <c r="NIS86" s="28"/>
      <c r="NIT86" s="28"/>
      <c r="NIU86" s="28"/>
      <c r="NIV86" s="28"/>
      <c r="NIW86" s="28"/>
      <c r="NIX86" s="28"/>
      <c r="NIY86" s="28"/>
      <c r="NIZ86" s="28"/>
      <c r="NJA86" s="28"/>
      <c r="NJB86" s="28"/>
      <c r="NJC86" s="28"/>
      <c r="NJD86" s="28"/>
      <c r="NJE86" s="28"/>
      <c r="NJF86" s="28"/>
      <c r="NJG86" s="28"/>
      <c r="NJH86" s="28"/>
      <c r="NJI86" s="28"/>
      <c r="NJJ86" s="28"/>
      <c r="NJK86" s="28"/>
      <c r="NJL86" s="28"/>
      <c r="NJM86" s="28"/>
      <c r="NJN86" s="28"/>
      <c r="NJO86" s="28"/>
      <c r="NJP86" s="28"/>
      <c r="NJQ86" s="28"/>
      <c r="NJR86" s="28"/>
      <c r="NJS86" s="28"/>
      <c r="NJT86" s="28"/>
      <c r="NJU86" s="28"/>
      <c r="NJV86" s="28"/>
      <c r="NJW86" s="28"/>
      <c r="NJX86" s="28"/>
      <c r="NJY86" s="28"/>
      <c r="NJZ86" s="28"/>
      <c r="NKA86" s="28"/>
      <c r="NKB86" s="28"/>
      <c r="NKC86" s="28"/>
      <c r="NKD86" s="28"/>
      <c r="NKE86" s="28"/>
      <c r="NKF86" s="28"/>
      <c r="NKG86" s="28"/>
      <c r="NKH86" s="28"/>
      <c r="NKI86" s="28"/>
      <c r="NKJ86" s="28"/>
      <c r="NKK86" s="28"/>
      <c r="NKL86" s="28"/>
      <c r="NKM86" s="28"/>
      <c r="NKN86" s="28"/>
      <c r="NKO86" s="28"/>
      <c r="NKP86" s="28"/>
      <c r="NKQ86" s="28"/>
      <c r="NKR86" s="28"/>
      <c r="NKS86" s="28"/>
      <c r="NKT86" s="28"/>
      <c r="NKU86" s="28"/>
      <c r="NKV86" s="28"/>
      <c r="NKW86" s="28"/>
      <c r="NKX86" s="28"/>
      <c r="NKY86" s="28"/>
      <c r="NKZ86" s="28"/>
      <c r="NLA86" s="28"/>
      <c r="NLB86" s="28"/>
      <c r="NLC86" s="28"/>
      <c r="NLD86" s="28"/>
      <c r="NLE86" s="28"/>
      <c r="NLF86" s="28"/>
      <c r="NLG86" s="28"/>
      <c r="NLH86" s="28"/>
      <c r="NLI86" s="28"/>
      <c r="NLJ86" s="28"/>
      <c r="NLK86" s="28"/>
      <c r="NLL86" s="28"/>
      <c r="NLM86" s="28"/>
      <c r="NLN86" s="28"/>
      <c r="NLO86" s="28"/>
      <c r="NLP86" s="28"/>
      <c r="NLQ86" s="28"/>
      <c r="NLR86" s="28"/>
      <c r="NLS86" s="28"/>
      <c r="NLT86" s="28"/>
      <c r="NLU86" s="28"/>
      <c r="NLV86" s="28"/>
      <c r="NLW86" s="28"/>
      <c r="NLX86" s="28"/>
      <c r="NLY86" s="28"/>
      <c r="NLZ86" s="28"/>
      <c r="NMA86" s="28"/>
      <c r="NMB86" s="28"/>
      <c r="NMC86" s="28"/>
      <c r="NMD86" s="28"/>
      <c r="NME86" s="28"/>
      <c r="NMF86" s="28"/>
      <c r="NMG86" s="28"/>
      <c r="NMH86" s="28"/>
      <c r="NMI86" s="28"/>
      <c r="NMJ86" s="28"/>
      <c r="NMK86" s="28"/>
      <c r="NML86" s="28"/>
      <c r="NMM86" s="28"/>
      <c r="NMN86" s="28"/>
      <c r="NMO86" s="28"/>
      <c r="NMP86" s="28"/>
      <c r="NMQ86" s="28"/>
      <c r="NMR86" s="28"/>
      <c r="NMS86" s="28"/>
      <c r="NMT86" s="28"/>
      <c r="NMU86" s="28"/>
      <c r="NMV86" s="28"/>
      <c r="NMW86" s="28"/>
      <c r="NMX86" s="28"/>
      <c r="NMY86" s="28"/>
      <c r="NMZ86" s="28"/>
      <c r="NNA86" s="28"/>
      <c r="NNB86" s="28"/>
      <c r="NNC86" s="28"/>
      <c r="NND86" s="28"/>
      <c r="NNE86" s="28"/>
      <c r="NNF86" s="28"/>
      <c r="NNG86" s="28"/>
      <c r="NNH86" s="28"/>
      <c r="NNI86" s="28"/>
      <c r="NNJ86" s="28"/>
      <c r="NNK86" s="28"/>
      <c r="NNL86" s="28"/>
      <c r="NNM86" s="28"/>
      <c r="NNN86" s="28"/>
      <c r="NNO86" s="28"/>
      <c r="NNP86" s="28"/>
      <c r="NNQ86" s="28"/>
      <c r="NNR86" s="28"/>
      <c r="NNS86" s="28"/>
      <c r="NNT86" s="28"/>
      <c r="NNU86" s="28"/>
      <c r="NNV86" s="28"/>
      <c r="NNW86" s="28"/>
      <c r="NNX86" s="28"/>
      <c r="NNY86" s="28"/>
      <c r="NNZ86" s="28"/>
      <c r="NOA86" s="28"/>
      <c r="NOB86" s="28"/>
      <c r="NOC86" s="28"/>
      <c r="NOD86" s="28"/>
      <c r="NOE86" s="28"/>
      <c r="NOF86" s="28"/>
      <c r="NOG86" s="28"/>
      <c r="NOH86" s="28"/>
      <c r="NOI86" s="28"/>
      <c r="NOJ86" s="28"/>
      <c r="NOK86" s="28"/>
      <c r="NOL86" s="28"/>
      <c r="NOM86" s="28"/>
      <c r="NON86" s="28"/>
      <c r="NOO86" s="28"/>
      <c r="NOP86" s="28"/>
      <c r="NOQ86" s="28"/>
      <c r="NOR86" s="28"/>
      <c r="NOS86" s="28"/>
      <c r="NOT86" s="28"/>
      <c r="NOU86" s="28"/>
      <c r="NOV86" s="28"/>
      <c r="NOW86" s="28"/>
      <c r="NOX86" s="28"/>
      <c r="NOY86" s="28"/>
      <c r="NOZ86" s="28"/>
      <c r="NPA86" s="28"/>
      <c r="NPB86" s="28"/>
      <c r="NPC86" s="28"/>
      <c r="NPD86" s="28"/>
      <c r="NPE86" s="28"/>
      <c r="NPF86" s="28"/>
      <c r="NPG86" s="28"/>
      <c r="NPH86" s="28"/>
      <c r="NPI86" s="28"/>
      <c r="NPJ86" s="28"/>
      <c r="NPK86" s="28"/>
      <c r="NPL86" s="28"/>
      <c r="NPM86" s="28"/>
      <c r="NPN86" s="28"/>
      <c r="NPO86" s="28"/>
      <c r="NPP86" s="28"/>
      <c r="NPQ86" s="28"/>
      <c r="NPR86" s="28"/>
      <c r="NPS86" s="28"/>
      <c r="NPT86" s="28"/>
      <c r="NPU86" s="28"/>
      <c r="NPV86" s="28"/>
      <c r="NPW86" s="28"/>
      <c r="NPX86" s="28"/>
      <c r="NPY86" s="28"/>
      <c r="NPZ86" s="28"/>
      <c r="NQA86" s="28"/>
      <c r="NQB86" s="28"/>
      <c r="NQC86" s="28"/>
      <c r="NQD86" s="28"/>
      <c r="NQE86" s="28"/>
      <c r="NQF86" s="28"/>
      <c r="NQG86" s="28"/>
      <c r="NQH86" s="28"/>
      <c r="NQI86" s="28"/>
      <c r="NQJ86" s="28"/>
      <c r="NQK86" s="28"/>
      <c r="NQL86" s="28"/>
      <c r="NQM86" s="28"/>
      <c r="NQN86" s="28"/>
      <c r="NQO86" s="28"/>
      <c r="NQP86" s="28"/>
      <c r="NQQ86" s="28"/>
      <c r="NQR86" s="28"/>
      <c r="NQS86" s="28"/>
      <c r="NQT86" s="28"/>
      <c r="NQU86" s="28"/>
      <c r="NQV86" s="28"/>
      <c r="NQW86" s="28"/>
      <c r="NQX86" s="28"/>
      <c r="NQY86" s="28"/>
      <c r="NQZ86" s="28"/>
      <c r="NRA86" s="28"/>
      <c r="NRB86" s="28"/>
      <c r="NRC86" s="28"/>
      <c r="NRD86" s="28"/>
      <c r="NRE86" s="28"/>
      <c r="NRF86" s="28"/>
      <c r="NRG86" s="28"/>
      <c r="NRH86" s="28"/>
      <c r="NRI86" s="28"/>
      <c r="NRJ86" s="28"/>
      <c r="NRK86" s="28"/>
      <c r="NRL86" s="28"/>
      <c r="NRM86" s="28"/>
      <c r="NRN86" s="28"/>
      <c r="NRO86" s="28"/>
      <c r="NRP86" s="28"/>
      <c r="NRQ86" s="28"/>
      <c r="NRR86" s="28"/>
      <c r="NRS86" s="28"/>
      <c r="NRT86" s="28"/>
      <c r="NRU86" s="28"/>
      <c r="NRV86" s="28"/>
      <c r="NRW86" s="28"/>
      <c r="NRX86" s="28"/>
      <c r="NRY86" s="28"/>
      <c r="NRZ86" s="28"/>
      <c r="NSA86" s="28"/>
      <c r="NSB86" s="28"/>
      <c r="NSC86" s="28"/>
      <c r="NSD86" s="28"/>
      <c r="NSE86" s="28"/>
      <c r="NSF86" s="28"/>
      <c r="NSG86" s="28"/>
      <c r="NSH86" s="28"/>
      <c r="NSI86" s="28"/>
      <c r="NSJ86" s="28"/>
      <c r="NSK86" s="28"/>
      <c r="NSL86" s="28"/>
      <c r="NSM86" s="28"/>
      <c r="NSN86" s="28"/>
      <c r="NSO86" s="28"/>
      <c r="NSP86" s="28"/>
      <c r="NSQ86" s="28"/>
      <c r="NSR86" s="28"/>
      <c r="NSS86" s="28"/>
      <c r="NST86" s="28"/>
      <c r="NSU86" s="28"/>
      <c r="NSV86" s="28"/>
      <c r="NSW86" s="28"/>
      <c r="NSX86" s="28"/>
      <c r="NSY86" s="28"/>
      <c r="NSZ86" s="28"/>
      <c r="NTA86" s="28"/>
      <c r="NTB86" s="28"/>
      <c r="NTC86" s="28"/>
      <c r="NTD86" s="28"/>
      <c r="NTE86" s="28"/>
      <c r="NTF86" s="28"/>
      <c r="NTG86" s="28"/>
      <c r="NTH86" s="28"/>
      <c r="NTI86" s="28"/>
      <c r="NTJ86" s="28"/>
      <c r="NTK86" s="28"/>
      <c r="NTL86" s="28"/>
      <c r="NTM86" s="28"/>
      <c r="NTN86" s="28"/>
      <c r="NTO86" s="28"/>
      <c r="NTP86" s="28"/>
      <c r="NTQ86" s="28"/>
      <c r="NTR86" s="28"/>
      <c r="NTS86" s="28"/>
      <c r="NTT86" s="28"/>
      <c r="NTU86" s="28"/>
      <c r="NTV86" s="28"/>
      <c r="NTW86" s="28"/>
      <c r="NTX86" s="28"/>
      <c r="NTY86" s="28"/>
      <c r="NTZ86" s="28"/>
      <c r="NUA86" s="28"/>
      <c r="NUB86" s="28"/>
      <c r="NUC86" s="28"/>
      <c r="NUD86" s="28"/>
      <c r="NUE86" s="28"/>
      <c r="NUF86" s="28"/>
      <c r="NUG86" s="28"/>
      <c r="NUH86" s="28"/>
      <c r="NUI86" s="28"/>
      <c r="NUJ86" s="28"/>
      <c r="NUK86" s="28"/>
      <c r="NUL86" s="28"/>
      <c r="NUM86" s="28"/>
      <c r="NUN86" s="28"/>
      <c r="NUO86" s="28"/>
      <c r="NUP86" s="28"/>
      <c r="NUQ86" s="28"/>
      <c r="NUR86" s="28"/>
      <c r="NUS86" s="28"/>
      <c r="NUT86" s="28"/>
      <c r="NUU86" s="28"/>
      <c r="NUV86" s="28"/>
      <c r="NUW86" s="28"/>
      <c r="NUX86" s="28"/>
      <c r="NUY86" s="28"/>
      <c r="NUZ86" s="28"/>
      <c r="NVA86" s="28"/>
      <c r="NVB86" s="28"/>
      <c r="NVC86" s="28"/>
      <c r="NVD86" s="28"/>
      <c r="NVE86" s="28"/>
      <c r="NVF86" s="28"/>
      <c r="NVG86" s="28"/>
      <c r="NVH86" s="28"/>
      <c r="NVI86" s="28"/>
      <c r="NVJ86" s="28"/>
      <c r="NVK86" s="28"/>
      <c r="NVL86" s="28"/>
      <c r="NVM86" s="28"/>
      <c r="NVN86" s="28"/>
      <c r="NVO86" s="28"/>
      <c r="NVP86" s="28"/>
      <c r="NVQ86" s="28"/>
      <c r="NVR86" s="28"/>
      <c r="NVS86" s="28"/>
      <c r="NVT86" s="28"/>
      <c r="NVU86" s="28"/>
      <c r="NVV86" s="28"/>
      <c r="NVW86" s="28"/>
      <c r="NVX86" s="28"/>
      <c r="NVY86" s="28"/>
      <c r="NVZ86" s="28"/>
      <c r="NWA86" s="28"/>
      <c r="NWB86" s="28"/>
      <c r="NWC86" s="28"/>
      <c r="NWD86" s="28"/>
      <c r="NWE86" s="28"/>
      <c r="NWF86" s="28"/>
      <c r="NWG86" s="28"/>
      <c r="NWH86" s="28"/>
      <c r="NWI86" s="28"/>
      <c r="NWJ86" s="28"/>
      <c r="NWK86" s="28"/>
      <c r="NWL86" s="28"/>
      <c r="NWM86" s="28"/>
      <c r="NWN86" s="28"/>
      <c r="NWO86" s="28"/>
      <c r="NWP86" s="28"/>
      <c r="NWQ86" s="28"/>
      <c r="NWR86" s="28"/>
      <c r="NWS86" s="28"/>
      <c r="NWT86" s="28"/>
      <c r="NWU86" s="28"/>
      <c r="NWV86" s="28"/>
      <c r="NWW86" s="28"/>
      <c r="NWX86" s="28"/>
      <c r="NWY86" s="28"/>
      <c r="NWZ86" s="28"/>
      <c r="NXA86" s="28"/>
      <c r="NXB86" s="28"/>
      <c r="NXC86" s="28"/>
      <c r="NXD86" s="28"/>
      <c r="NXE86" s="28"/>
      <c r="NXF86" s="28"/>
      <c r="NXG86" s="28"/>
      <c r="NXH86" s="28"/>
      <c r="NXI86" s="28"/>
      <c r="NXJ86" s="28"/>
      <c r="NXK86" s="28"/>
      <c r="NXL86" s="28"/>
      <c r="NXM86" s="28"/>
      <c r="NXN86" s="28"/>
      <c r="NXO86" s="28"/>
      <c r="NXP86" s="28"/>
      <c r="NXQ86" s="28"/>
      <c r="NXR86" s="28"/>
      <c r="NXS86" s="28"/>
      <c r="NXT86" s="28"/>
      <c r="NXU86" s="28"/>
      <c r="NXV86" s="28"/>
      <c r="NXW86" s="28"/>
      <c r="NXX86" s="28"/>
      <c r="NXY86" s="28"/>
      <c r="NXZ86" s="28"/>
      <c r="NYA86" s="28"/>
      <c r="NYB86" s="28"/>
      <c r="NYC86" s="28"/>
      <c r="NYD86" s="28"/>
      <c r="NYE86" s="28"/>
      <c r="NYF86" s="28"/>
      <c r="NYG86" s="28"/>
      <c r="NYH86" s="28"/>
      <c r="NYI86" s="28"/>
      <c r="NYJ86" s="28"/>
      <c r="NYK86" s="28"/>
      <c r="NYL86" s="28"/>
      <c r="NYM86" s="28"/>
      <c r="NYN86" s="28"/>
      <c r="NYO86" s="28"/>
      <c r="NYP86" s="28"/>
      <c r="NYQ86" s="28"/>
      <c r="NYR86" s="28"/>
      <c r="NYS86" s="28"/>
      <c r="NYT86" s="28"/>
      <c r="NYU86" s="28"/>
      <c r="NYV86" s="28"/>
      <c r="NYW86" s="28"/>
      <c r="NYX86" s="28"/>
      <c r="NYY86" s="28"/>
      <c r="NYZ86" s="28"/>
      <c r="NZA86" s="28"/>
      <c r="NZB86" s="28"/>
      <c r="NZC86" s="28"/>
      <c r="NZD86" s="28"/>
      <c r="NZE86" s="28"/>
      <c r="NZF86" s="28"/>
      <c r="NZG86" s="28"/>
      <c r="NZH86" s="28"/>
      <c r="NZI86" s="28"/>
      <c r="NZJ86" s="28"/>
      <c r="NZK86" s="28"/>
      <c r="NZL86" s="28"/>
      <c r="NZM86" s="28"/>
      <c r="NZN86" s="28"/>
      <c r="NZO86" s="28"/>
      <c r="NZP86" s="28"/>
      <c r="NZQ86" s="28"/>
      <c r="NZR86" s="28"/>
      <c r="NZS86" s="28"/>
      <c r="NZT86" s="28"/>
      <c r="NZU86" s="28"/>
      <c r="NZV86" s="28"/>
      <c r="NZW86" s="28"/>
      <c r="NZX86" s="28"/>
      <c r="NZY86" s="28"/>
      <c r="NZZ86" s="28"/>
      <c r="OAA86" s="28"/>
      <c r="OAB86" s="28"/>
      <c r="OAC86" s="28"/>
      <c r="OAD86" s="28"/>
      <c r="OAE86" s="28"/>
      <c r="OAF86" s="28"/>
      <c r="OAG86" s="28"/>
      <c r="OAH86" s="28"/>
      <c r="OAI86" s="28"/>
      <c r="OAJ86" s="28"/>
      <c r="OAK86" s="28"/>
      <c r="OAL86" s="28"/>
      <c r="OAM86" s="28"/>
      <c r="OAN86" s="28"/>
      <c r="OAO86" s="28"/>
      <c r="OAP86" s="28"/>
      <c r="OAQ86" s="28"/>
      <c r="OAR86" s="28"/>
      <c r="OAS86" s="28"/>
      <c r="OAT86" s="28"/>
      <c r="OAU86" s="28"/>
      <c r="OAV86" s="28"/>
      <c r="OAW86" s="28"/>
      <c r="OAX86" s="28"/>
      <c r="OAY86" s="28"/>
      <c r="OAZ86" s="28"/>
      <c r="OBA86" s="28"/>
      <c r="OBB86" s="28"/>
      <c r="OBC86" s="28"/>
      <c r="OBD86" s="28"/>
      <c r="OBE86" s="28"/>
      <c r="OBF86" s="28"/>
      <c r="OBG86" s="28"/>
      <c r="OBH86" s="28"/>
      <c r="OBI86" s="28"/>
      <c r="OBJ86" s="28"/>
      <c r="OBK86" s="28"/>
      <c r="OBL86" s="28"/>
      <c r="OBM86" s="28"/>
      <c r="OBN86" s="28"/>
      <c r="OBO86" s="28"/>
      <c r="OBP86" s="28"/>
      <c r="OBQ86" s="28"/>
      <c r="OBR86" s="28"/>
      <c r="OBS86" s="28"/>
      <c r="OBT86" s="28"/>
      <c r="OBU86" s="28"/>
      <c r="OBV86" s="28"/>
      <c r="OBW86" s="28"/>
      <c r="OBX86" s="28"/>
      <c r="OBY86" s="28"/>
      <c r="OBZ86" s="28"/>
      <c r="OCA86" s="28"/>
      <c r="OCB86" s="28"/>
      <c r="OCC86" s="28"/>
      <c r="OCD86" s="28"/>
      <c r="OCE86" s="28"/>
      <c r="OCF86" s="28"/>
      <c r="OCG86" s="28"/>
      <c r="OCH86" s="28"/>
      <c r="OCI86" s="28"/>
      <c r="OCJ86" s="28"/>
      <c r="OCK86" s="28"/>
      <c r="OCL86" s="28"/>
      <c r="OCM86" s="28"/>
      <c r="OCN86" s="28"/>
      <c r="OCO86" s="28"/>
      <c r="OCP86" s="28"/>
      <c r="OCQ86" s="28"/>
      <c r="OCR86" s="28"/>
      <c r="OCS86" s="28"/>
      <c r="OCT86" s="28"/>
      <c r="OCU86" s="28"/>
      <c r="OCV86" s="28"/>
      <c r="OCW86" s="28"/>
      <c r="OCX86" s="28"/>
      <c r="OCY86" s="28"/>
      <c r="OCZ86" s="28"/>
      <c r="ODA86" s="28"/>
      <c r="ODB86" s="28"/>
      <c r="ODC86" s="28"/>
      <c r="ODD86" s="28"/>
      <c r="ODE86" s="28"/>
      <c r="ODF86" s="28"/>
      <c r="ODG86" s="28"/>
      <c r="ODH86" s="28"/>
      <c r="ODI86" s="28"/>
      <c r="ODJ86" s="28"/>
      <c r="ODK86" s="28"/>
      <c r="ODL86" s="28"/>
      <c r="ODM86" s="28"/>
      <c r="ODN86" s="28"/>
      <c r="ODO86" s="28"/>
      <c r="ODP86" s="28"/>
      <c r="ODQ86" s="28"/>
      <c r="ODR86" s="28"/>
      <c r="ODS86" s="28"/>
      <c r="ODT86" s="28"/>
      <c r="ODU86" s="28"/>
      <c r="ODV86" s="28"/>
      <c r="ODW86" s="28"/>
      <c r="ODX86" s="28"/>
      <c r="ODY86" s="28"/>
      <c r="ODZ86" s="28"/>
      <c r="OEA86" s="28"/>
      <c r="OEB86" s="28"/>
      <c r="OEC86" s="28"/>
      <c r="OED86" s="28"/>
      <c r="OEE86" s="28"/>
      <c r="OEF86" s="28"/>
      <c r="OEG86" s="28"/>
      <c r="OEH86" s="28"/>
      <c r="OEI86" s="28"/>
      <c r="OEJ86" s="28"/>
      <c r="OEK86" s="28"/>
      <c r="OEL86" s="28"/>
      <c r="OEM86" s="28"/>
      <c r="OEN86" s="28"/>
      <c r="OEO86" s="28"/>
      <c r="OEP86" s="28"/>
      <c r="OEQ86" s="28"/>
      <c r="OER86" s="28"/>
      <c r="OES86" s="28"/>
      <c r="OET86" s="28"/>
      <c r="OEU86" s="28"/>
      <c r="OEV86" s="28"/>
      <c r="OEW86" s="28"/>
      <c r="OEX86" s="28"/>
      <c r="OEY86" s="28"/>
      <c r="OEZ86" s="28"/>
      <c r="OFA86" s="28"/>
      <c r="OFB86" s="28"/>
      <c r="OFC86" s="28"/>
      <c r="OFD86" s="28"/>
      <c r="OFE86" s="28"/>
      <c r="OFF86" s="28"/>
      <c r="OFG86" s="28"/>
      <c r="OFH86" s="28"/>
      <c r="OFI86" s="28"/>
      <c r="OFJ86" s="28"/>
      <c r="OFK86" s="28"/>
      <c r="OFL86" s="28"/>
      <c r="OFM86" s="28"/>
      <c r="OFN86" s="28"/>
      <c r="OFO86" s="28"/>
      <c r="OFP86" s="28"/>
      <c r="OFQ86" s="28"/>
      <c r="OFR86" s="28"/>
      <c r="OFS86" s="28"/>
      <c r="OFT86" s="28"/>
      <c r="OFU86" s="28"/>
      <c r="OFV86" s="28"/>
      <c r="OFW86" s="28"/>
      <c r="OFX86" s="28"/>
      <c r="OFY86" s="28"/>
      <c r="OFZ86" s="28"/>
      <c r="OGA86" s="28"/>
      <c r="OGB86" s="28"/>
      <c r="OGC86" s="28"/>
      <c r="OGD86" s="28"/>
      <c r="OGE86" s="28"/>
      <c r="OGF86" s="28"/>
      <c r="OGG86" s="28"/>
      <c r="OGH86" s="28"/>
      <c r="OGI86" s="28"/>
      <c r="OGJ86" s="28"/>
      <c r="OGK86" s="28"/>
      <c r="OGL86" s="28"/>
      <c r="OGM86" s="28"/>
      <c r="OGN86" s="28"/>
      <c r="OGO86" s="28"/>
      <c r="OGP86" s="28"/>
      <c r="OGQ86" s="28"/>
      <c r="OGR86" s="28"/>
      <c r="OGS86" s="28"/>
      <c r="OGT86" s="28"/>
      <c r="OGU86" s="28"/>
      <c r="OGV86" s="28"/>
      <c r="OGW86" s="28"/>
      <c r="OGX86" s="28"/>
      <c r="OGY86" s="28"/>
      <c r="OGZ86" s="28"/>
      <c r="OHA86" s="28"/>
      <c r="OHB86" s="28"/>
      <c r="OHC86" s="28"/>
      <c r="OHD86" s="28"/>
      <c r="OHE86" s="28"/>
      <c r="OHF86" s="28"/>
      <c r="OHG86" s="28"/>
      <c r="OHH86" s="28"/>
      <c r="OHI86" s="28"/>
      <c r="OHJ86" s="28"/>
      <c r="OHK86" s="28"/>
      <c r="OHL86" s="28"/>
      <c r="OHM86" s="28"/>
      <c r="OHN86" s="28"/>
      <c r="OHO86" s="28"/>
      <c r="OHP86" s="28"/>
      <c r="OHQ86" s="28"/>
      <c r="OHR86" s="28"/>
      <c r="OHS86" s="28"/>
      <c r="OHT86" s="28"/>
      <c r="OHU86" s="28"/>
      <c r="OHV86" s="28"/>
      <c r="OHW86" s="28"/>
      <c r="OHX86" s="28"/>
      <c r="OHY86" s="28"/>
      <c r="OHZ86" s="28"/>
      <c r="OIA86" s="28"/>
      <c r="OIB86" s="28"/>
      <c r="OIC86" s="28"/>
      <c r="OID86" s="28"/>
      <c r="OIE86" s="28"/>
      <c r="OIF86" s="28"/>
      <c r="OIG86" s="28"/>
      <c r="OIH86" s="28"/>
      <c r="OII86" s="28"/>
      <c r="OIJ86" s="28"/>
      <c r="OIK86" s="28"/>
      <c r="OIL86" s="28"/>
      <c r="OIM86" s="28"/>
      <c r="OIN86" s="28"/>
      <c r="OIO86" s="28"/>
      <c r="OIP86" s="28"/>
      <c r="OIQ86" s="28"/>
      <c r="OIR86" s="28"/>
      <c r="OIS86" s="28"/>
      <c r="OIT86" s="28"/>
      <c r="OIU86" s="28"/>
      <c r="OIV86" s="28"/>
      <c r="OIW86" s="28"/>
      <c r="OIX86" s="28"/>
      <c r="OIY86" s="28"/>
      <c r="OIZ86" s="28"/>
      <c r="OJA86" s="28"/>
      <c r="OJB86" s="28"/>
      <c r="OJC86" s="28"/>
      <c r="OJD86" s="28"/>
      <c r="OJE86" s="28"/>
      <c r="OJF86" s="28"/>
      <c r="OJG86" s="28"/>
      <c r="OJH86" s="28"/>
      <c r="OJI86" s="28"/>
      <c r="OJJ86" s="28"/>
      <c r="OJK86" s="28"/>
      <c r="OJL86" s="28"/>
      <c r="OJM86" s="28"/>
      <c r="OJN86" s="28"/>
      <c r="OJO86" s="28"/>
      <c r="OJP86" s="28"/>
      <c r="OJQ86" s="28"/>
      <c r="OJR86" s="28"/>
      <c r="OJS86" s="28"/>
      <c r="OJT86" s="28"/>
      <c r="OJU86" s="28"/>
      <c r="OJV86" s="28"/>
      <c r="OJW86" s="28"/>
      <c r="OJX86" s="28"/>
      <c r="OJY86" s="28"/>
      <c r="OJZ86" s="28"/>
      <c r="OKA86" s="28"/>
      <c r="OKB86" s="28"/>
      <c r="OKC86" s="28"/>
      <c r="OKD86" s="28"/>
      <c r="OKE86" s="28"/>
      <c r="OKF86" s="28"/>
      <c r="OKG86" s="28"/>
      <c r="OKH86" s="28"/>
      <c r="OKI86" s="28"/>
      <c r="OKJ86" s="28"/>
      <c r="OKK86" s="28"/>
      <c r="OKL86" s="28"/>
      <c r="OKM86" s="28"/>
      <c r="OKN86" s="28"/>
      <c r="OKO86" s="28"/>
      <c r="OKP86" s="28"/>
      <c r="OKQ86" s="28"/>
      <c r="OKR86" s="28"/>
      <c r="OKS86" s="28"/>
      <c r="OKT86" s="28"/>
      <c r="OKU86" s="28"/>
      <c r="OKV86" s="28"/>
      <c r="OKW86" s="28"/>
      <c r="OKX86" s="28"/>
      <c r="OKY86" s="28"/>
      <c r="OKZ86" s="28"/>
      <c r="OLA86" s="28"/>
      <c r="OLB86" s="28"/>
      <c r="OLC86" s="28"/>
      <c r="OLD86" s="28"/>
      <c r="OLE86" s="28"/>
      <c r="OLF86" s="28"/>
      <c r="OLG86" s="28"/>
      <c r="OLH86" s="28"/>
      <c r="OLI86" s="28"/>
      <c r="OLJ86" s="28"/>
      <c r="OLK86" s="28"/>
      <c r="OLL86" s="28"/>
      <c r="OLM86" s="28"/>
      <c r="OLN86" s="28"/>
      <c r="OLO86" s="28"/>
      <c r="OLP86" s="28"/>
      <c r="OLQ86" s="28"/>
      <c r="OLR86" s="28"/>
      <c r="OLS86" s="28"/>
      <c r="OLT86" s="28"/>
      <c r="OLU86" s="28"/>
      <c r="OLV86" s="28"/>
      <c r="OLW86" s="28"/>
      <c r="OLX86" s="28"/>
      <c r="OLY86" s="28"/>
      <c r="OLZ86" s="28"/>
      <c r="OMA86" s="28"/>
      <c r="OMB86" s="28"/>
      <c r="OMC86" s="28"/>
      <c r="OMD86" s="28"/>
      <c r="OME86" s="28"/>
      <c r="OMF86" s="28"/>
      <c r="OMG86" s="28"/>
      <c r="OMH86" s="28"/>
      <c r="OMI86" s="28"/>
      <c r="OMJ86" s="28"/>
      <c r="OMK86" s="28"/>
      <c r="OML86" s="28"/>
      <c r="OMM86" s="28"/>
      <c r="OMN86" s="28"/>
      <c r="OMO86" s="28"/>
      <c r="OMP86" s="28"/>
      <c r="OMQ86" s="28"/>
      <c r="OMR86" s="28"/>
      <c r="OMS86" s="28"/>
      <c r="OMT86" s="28"/>
      <c r="OMU86" s="28"/>
      <c r="OMV86" s="28"/>
      <c r="OMW86" s="28"/>
      <c r="OMX86" s="28"/>
      <c r="OMY86" s="28"/>
      <c r="OMZ86" s="28"/>
      <c r="ONA86" s="28"/>
      <c r="ONB86" s="28"/>
      <c r="ONC86" s="28"/>
      <c r="OND86" s="28"/>
      <c r="ONE86" s="28"/>
      <c r="ONF86" s="28"/>
      <c r="ONG86" s="28"/>
      <c r="ONH86" s="28"/>
      <c r="ONI86" s="28"/>
      <c r="ONJ86" s="28"/>
      <c r="ONK86" s="28"/>
      <c r="ONL86" s="28"/>
      <c r="ONM86" s="28"/>
      <c r="ONN86" s="28"/>
      <c r="ONO86" s="28"/>
      <c r="ONP86" s="28"/>
      <c r="ONQ86" s="28"/>
      <c r="ONR86" s="28"/>
      <c r="ONS86" s="28"/>
      <c r="ONT86" s="28"/>
      <c r="ONU86" s="28"/>
      <c r="ONV86" s="28"/>
      <c r="ONW86" s="28"/>
      <c r="ONX86" s="28"/>
      <c r="ONY86" s="28"/>
      <c r="ONZ86" s="28"/>
      <c r="OOA86" s="28"/>
      <c r="OOB86" s="28"/>
      <c r="OOC86" s="28"/>
      <c r="OOD86" s="28"/>
      <c r="OOE86" s="28"/>
      <c r="OOF86" s="28"/>
      <c r="OOG86" s="28"/>
      <c r="OOH86" s="28"/>
      <c r="OOI86" s="28"/>
      <c r="OOJ86" s="28"/>
      <c r="OOK86" s="28"/>
      <c r="OOL86" s="28"/>
      <c r="OOM86" s="28"/>
      <c r="OON86" s="28"/>
      <c r="OOO86" s="28"/>
      <c r="OOP86" s="28"/>
      <c r="OOQ86" s="28"/>
      <c r="OOR86" s="28"/>
      <c r="OOS86" s="28"/>
      <c r="OOT86" s="28"/>
      <c r="OOU86" s="28"/>
      <c r="OOV86" s="28"/>
      <c r="OOW86" s="28"/>
      <c r="OOX86" s="28"/>
      <c r="OOY86" s="28"/>
      <c r="OOZ86" s="28"/>
      <c r="OPA86" s="28"/>
      <c r="OPB86" s="28"/>
      <c r="OPC86" s="28"/>
      <c r="OPD86" s="28"/>
      <c r="OPE86" s="28"/>
      <c r="OPF86" s="28"/>
      <c r="OPG86" s="28"/>
      <c r="OPH86" s="28"/>
      <c r="OPI86" s="28"/>
      <c r="OPJ86" s="28"/>
      <c r="OPK86" s="28"/>
      <c r="OPL86" s="28"/>
      <c r="OPM86" s="28"/>
      <c r="OPN86" s="28"/>
      <c r="OPO86" s="28"/>
      <c r="OPP86" s="28"/>
      <c r="OPQ86" s="28"/>
      <c r="OPR86" s="28"/>
      <c r="OPS86" s="28"/>
      <c r="OPT86" s="28"/>
      <c r="OPU86" s="28"/>
      <c r="OPV86" s="28"/>
      <c r="OPW86" s="28"/>
      <c r="OPX86" s="28"/>
      <c r="OPY86" s="28"/>
      <c r="OPZ86" s="28"/>
      <c r="OQA86" s="28"/>
      <c r="OQB86" s="28"/>
      <c r="OQC86" s="28"/>
      <c r="OQD86" s="28"/>
      <c r="OQE86" s="28"/>
      <c r="OQF86" s="28"/>
      <c r="OQG86" s="28"/>
      <c r="OQH86" s="28"/>
      <c r="OQI86" s="28"/>
      <c r="OQJ86" s="28"/>
      <c r="OQK86" s="28"/>
      <c r="OQL86" s="28"/>
      <c r="OQM86" s="28"/>
      <c r="OQN86" s="28"/>
      <c r="OQO86" s="28"/>
      <c r="OQP86" s="28"/>
      <c r="OQQ86" s="28"/>
      <c r="OQR86" s="28"/>
      <c r="OQS86" s="28"/>
      <c r="OQT86" s="28"/>
      <c r="OQU86" s="28"/>
      <c r="OQV86" s="28"/>
      <c r="OQW86" s="28"/>
      <c r="OQX86" s="28"/>
      <c r="OQY86" s="28"/>
      <c r="OQZ86" s="28"/>
      <c r="ORA86" s="28"/>
      <c r="ORB86" s="28"/>
      <c r="ORC86" s="28"/>
      <c r="ORD86" s="28"/>
      <c r="ORE86" s="28"/>
      <c r="ORF86" s="28"/>
      <c r="ORG86" s="28"/>
      <c r="ORH86" s="28"/>
      <c r="ORI86" s="28"/>
      <c r="ORJ86" s="28"/>
      <c r="ORK86" s="28"/>
      <c r="ORL86" s="28"/>
      <c r="ORM86" s="28"/>
      <c r="ORN86" s="28"/>
      <c r="ORO86" s="28"/>
      <c r="ORP86" s="28"/>
      <c r="ORQ86" s="28"/>
      <c r="ORR86" s="28"/>
      <c r="ORS86" s="28"/>
      <c r="ORT86" s="28"/>
      <c r="ORU86" s="28"/>
      <c r="ORV86" s="28"/>
      <c r="ORW86" s="28"/>
      <c r="ORX86" s="28"/>
      <c r="ORY86" s="28"/>
      <c r="ORZ86" s="28"/>
      <c r="OSA86" s="28"/>
      <c r="OSB86" s="28"/>
      <c r="OSC86" s="28"/>
      <c r="OSD86" s="28"/>
      <c r="OSE86" s="28"/>
      <c r="OSF86" s="28"/>
      <c r="OSG86" s="28"/>
      <c r="OSH86" s="28"/>
      <c r="OSI86" s="28"/>
      <c r="OSJ86" s="28"/>
      <c r="OSK86" s="28"/>
      <c r="OSL86" s="28"/>
      <c r="OSM86" s="28"/>
      <c r="OSN86" s="28"/>
      <c r="OSO86" s="28"/>
      <c r="OSP86" s="28"/>
      <c r="OSQ86" s="28"/>
      <c r="OSR86" s="28"/>
      <c r="OSS86" s="28"/>
      <c r="OST86" s="28"/>
      <c r="OSU86" s="28"/>
      <c r="OSV86" s="28"/>
      <c r="OSW86" s="28"/>
      <c r="OSX86" s="28"/>
      <c r="OSY86" s="28"/>
      <c r="OSZ86" s="28"/>
      <c r="OTA86" s="28"/>
      <c r="OTB86" s="28"/>
      <c r="OTC86" s="28"/>
      <c r="OTD86" s="28"/>
      <c r="OTE86" s="28"/>
      <c r="OTF86" s="28"/>
      <c r="OTG86" s="28"/>
      <c r="OTH86" s="28"/>
      <c r="OTI86" s="28"/>
      <c r="OTJ86" s="28"/>
      <c r="OTK86" s="28"/>
      <c r="OTL86" s="28"/>
      <c r="OTM86" s="28"/>
      <c r="OTN86" s="28"/>
      <c r="OTO86" s="28"/>
      <c r="OTP86" s="28"/>
      <c r="OTQ86" s="28"/>
      <c r="OTR86" s="28"/>
      <c r="OTS86" s="28"/>
      <c r="OTT86" s="28"/>
      <c r="OTU86" s="28"/>
      <c r="OTV86" s="28"/>
      <c r="OTW86" s="28"/>
      <c r="OTX86" s="28"/>
      <c r="OTY86" s="28"/>
      <c r="OTZ86" s="28"/>
      <c r="OUA86" s="28"/>
      <c r="OUB86" s="28"/>
      <c r="OUC86" s="28"/>
      <c r="OUD86" s="28"/>
      <c r="OUE86" s="28"/>
      <c r="OUF86" s="28"/>
      <c r="OUG86" s="28"/>
      <c r="OUH86" s="28"/>
      <c r="OUI86" s="28"/>
      <c r="OUJ86" s="28"/>
      <c r="OUK86" s="28"/>
      <c r="OUL86" s="28"/>
      <c r="OUM86" s="28"/>
      <c r="OUN86" s="28"/>
      <c r="OUO86" s="28"/>
      <c r="OUP86" s="28"/>
      <c r="OUQ86" s="28"/>
      <c r="OUR86" s="28"/>
      <c r="OUS86" s="28"/>
      <c r="OUT86" s="28"/>
      <c r="OUU86" s="28"/>
      <c r="OUV86" s="28"/>
      <c r="OUW86" s="28"/>
      <c r="OUX86" s="28"/>
      <c r="OUY86" s="28"/>
      <c r="OUZ86" s="28"/>
      <c r="OVA86" s="28"/>
      <c r="OVB86" s="28"/>
      <c r="OVC86" s="28"/>
      <c r="OVD86" s="28"/>
      <c r="OVE86" s="28"/>
      <c r="OVF86" s="28"/>
      <c r="OVG86" s="28"/>
      <c r="OVH86" s="28"/>
      <c r="OVI86" s="28"/>
      <c r="OVJ86" s="28"/>
      <c r="OVK86" s="28"/>
      <c r="OVL86" s="28"/>
      <c r="OVM86" s="28"/>
      <c r="OVN86" s="28"/>
      <c r="OVO86" s="28"/>
      <c r="OVP86" s="28"/>
      <c r="OVQ86" s="28"/>
      <c r="OVR86" s="28"/>
      <c r="OVS86" s="28"/>
      <c r="OVT86" s="28"/>
      <c r="OVU86" s="28"/>
      <c r="OVV86" s="28"/>
      <c r="OVW86" s="28"/>
      <c r="OVX86" s="28"/>
      <c r="OVY86" s="28"/>
      <c r="OVZ86" s="28"/>
      <c r="OWA86" s="28"/>
      <c r="OWB86" s="28"/>
      <c r="OWC86" s="28"/>
      <c r="OWD86" s="28"/>
      <c r="OWE86" s="28"/>
      <c r="OWF86" s="28"/>
      <c r="OWG86" s="28"/>
      <c r="OWH86" s="28"/>
      <c r="OWI86" s="28"/>
      <c r="OWJ86" s="28"/>
      <c r="OWK86" s="28"/>
      <c r="OWL86" s="28"/>
      <c r="OWM86" s="28"/>
      <c r="OWN86" s="28"/>
      <c r="OWO86" s="28"/>
      <c r="OWP86" s="28"/>
      <c r="OWQ86" s="28"/>
      <c r="OWR86" s="28"/>
      <c r="OWS86" s="28"/>
      <c r="OWT86" s="28"/>
      <c r="OWU86" s="28"/>
      <c r="OWV86" s="28"/>
      <c r="OWW86" s="28"/>
      <c r="OWX86" s="28"/>
      <c r="OWY86" s="28"/>
      <c r="OWZ86" s="28"/>
      <c r="OXA86" s="28"/>
      <c r="OXB86" s="28"/>
      <c r="OXC86" s="28"/>
      <c r="OXD86" s="28"/>
      <c r="OXE86" s="28"/>
      <c r="OXF86" s="28"/>
      <c r="OXG86" s="28"/>
      <c r="OXH86" s="28"/>
      <c r="OXI86" s="28"/>
      <c r="OXJ86" s="28"/>
      <c r="OXK86" s="28"/>
      <c r="OXL86" s="28"/>
      <c r="OXM86" s="28"/>
      <c r="OXN86" s="28"/>
      <c r="OXO86" s="28"/>
      <c r="OXP86" s="28"/>
      <c r="OXQ86" s="28"/>
      <c r="OXR86" s="28"/>
      <c r="OXS86" s="28"/>
      <c r="OXT86" s="28"/>
      <c r="OXU86" s="28"/>
      <c r="OXV86" s="28"/>
      <c r="OXW86" s="28"/>
      <c r="OXX86" s="28"/>
      <c r="OXY86" s="28"/>
      <c r="OXZ86" s="28"/>
      <c r="OYA86" s="28"/>
      <c r="OYB86" s="28"/>
      <c r="OYC86" s="28"/>
      <c r="OYD86" s="28"/>
      <c r="OYE86" s="28"/>
      <c r="OYF86" s="28"/>
      <c r="OYG86" s="28"/>
      <c r="OYH86" s="28"/>
      <c r="OYI86" s="28"/>
      <c r="OYJ86" s="28"/>
      <c r="OYK86" s="28"/>
      <c r="OYL86" s="28"/>
      <c r="OYM86" s="28"/>
      <c r="OYN86" s="28"/>
      <c r="OYO86" s="28"/>
      <c r="OYP86" s="28"/>
      <c r="OYQ86" s="28"/>
      <c r="OYR86" s="28"/>
      <c r="OYS86" s="28"/>
      <c r="OYT86" s="28"/>
      <c r="OYU86" s="28"/>
      <c r="OYV86" s="28"/>
      <c r="OYW86" s="28"/>
      <c r="OYX86" s="28"/>
      <c r="OYY86" s="28"/>
      <c r="OYZ86" s="28"/>
      <c r="OZA86" s="28"/>
      <c r="OZB86" s="28"/>
      <c r="OZC86" s="28"/>
      <c r="OZD86" s="28"/>
      <c r="OZE86" s="28"/>
      <c r="OZF86" s="28"/>
      <c r="OZG86" s="28"/>
      <c r="OZH86" s="28"/>
      <c r="OZI86" s="28"/>
      <c r="OZJ86" s="28"/>
      <c r="OZK86" s="28"/>
      <c r="OZL86" s="28"/>
      <c r="OZM86" s="28"/>
      <c r="OZN86" s="28"/>
      <c r="OZO86" s="28"/>
      <c r="OZP86" s="28"/>
      <c r="OZQ86" s="28"/>
      <c r="OZR86" s="28"/>
      <c r="OZS86" s="28"/>
      <c r="OZT86" s="28"/>
      <c r="OZU86" s="28"/>
      <c r="OZV86" s="28"/>
      <c r="OZW86" s="28"/>
      <c r="OZX86" s="28"/>
      <c r="OZY86" s="28"/>
      <c r="OZZ86" s="28"/>
      <c r="PAA86" s="28"/>
      <c r="PAB86" s="28"/>
      <c r="PAC86" s="28"/>
      <c r="PAD86" s="28"/>
      <c r="PAE86" s="28"/>
      <c r="PAF86" s="28"/>
      <c r="PAG86" s="28"/>
      <c r="PAH86" s="28"/>
      <c r="PAI86" s="28"/>
      <c r="PAJ86" s="28"/>
      <c r="PAK86" s="28"/>
      <c r="PAL86" s="28"/>
      <c r="PAM86" s="28"/>
      <c r="PAN86" s="28"/>
      <c r="PAO86" s="28"/>
      <c r="PAP86" s="28"/>
      <c r="PAQ86" s="28"/>
      <c r="PAR86" s="28"/>
      <c r="PAS86" s="28"/>
      <c r="PAT86" s="28"/>
      <c r="PAU86" s="28"/>
      <c r="PAV86" s="28"/>
      <c r="PAW86" s="28"/>
      <c r="PAX86" s="28"/>
      <c r="PAY86" s="28"/>
      <c r="PAZ86" s="28"/>
      <c r="PBA86" s="28"/>
      <c r="PBB86" s="28"/>
      <c r="PBC86" s="28"/>
      <c r="PBD86" s="28"/>
      <c r="PBE86" s="28"/>
      <c r="PBF86" s="28"/>
      <c r="PBG86" s="28"/>
      <c r="PBH86" s="28"/>
      <c r="PBI86" s="28"/>
      <c r="PBJ86" s="28"/>
      <c r="PBK86" s="28"/>
      <c r="PBL86" s="28"/>
      <c r="PBM86" s="28"/>
      <c r="PBN86" s="28"/>
      <c r="PBO86" s="28"/>
      <c r="PBP86" s="28"/>
      <c r="PBQ86" s="28"/>
      <c r="PBR86" s="28"/>
      <c r="PBS86" s="28"/>
      <c r="PBT86" s="28"/>
      <c r="PBU86" s="28"/>
      <c r="PBV86" s="28"/>
      <c r="PBW86" s="28"/>
      <c r="PBX86" s="28"/>
      <c r="PBY86" s="28"/>
      <c r="PBZ86" s="28"/>
      <c r="PCA86" s="28"/>
      <c r="PCB86" s="28"/>
      <c r="PCC86" s="28"/>
      <c r="PCD86" s="28"/>
      <c r="PCE86" s="28"/>
      <c r="PCF86" s="28"/>
      <c r="PCG86" s="28"/>
      <c r="PCH86" s="28"/>
      <c r="PCI86" s="28"/>
      <c r="PCJ86" s="28"/>
      <c r="PCK86" s="28"/>
      <c r="PCL86" s="28"/>
      <c r="PCM86" s="28"/>
      <c r="PCN86" s="28"/>
      <c r="PCO86" s="28"/>
      <c r="PCP86" s="28"/>
      <c r="PCQ86" s="28"/>
      <c r="PCR86" s="28"/>
      <c r="PCS86" s="28"/>
      <c r="PCT86" s="28"/>
      <c r="PCU86" s="28"/>
      <c r="PCV86" s="28"/>
      <c r="PCW86" s="28"/>
      <c r="PCX86" s="28"/>
      <c r="PCY86" s="28"/>
      <c r="PCZ86" s="28"/>
      <c r="PDA86" s="28"/>
      <c r="PDB86" s="28"/>
      <c r="PDC86" s="28"/>
      <c r="PDD86" s="28"/>
      <c r="PDE86" s="28"/>
      <c r="PDF86" s="28"/>
      <c r="PDG86" s="28"/>
      <c r="PDH86" s="28"/>
      <c r="PDI86" s="28"/>
      <c r="PDJ86" s="28"/>
      <c r="PDK86" s="28"/>
      <c r="PDL86" s="28"/>
      <c r="PDM86" s="28"/>
      <c r="PDN86" s="28"/>
      <c r="PDO86" s="28"/>
      <c r="PDP86" s="28"/>
      <c r="PDQ86" s="28"/>
      <c r="PDR86" s="28"/>
      <c r="PDS86" s="28"/>
      <c r="PDT86" s="28"/>
      <c r="PDU86" s="28"/>
      <c r="PDV86" s="28"/>
      <c r="PDW86" s="28"/>
      <c r="PDX86" s="28"/>
      <c r="PDY86" s="28"/>
      <c r="PDZ86" s="28"/>
      <c r="PEA86" s="28"/>
      <c r="PEB86" s="28"/>
      <c r="PEC86" s="28"/>
      <c r="PED86" s="28"/>
      <c r="PEE86" s="28"/>
      <c r="PEF86" s="28"/>
      <c r="PEG86" s="28"/>
      <c r="PEH86" s="28"/>
      <c r="PEI86" s="28"/>
      <c r="PEJ86" s="28"/>
      <c r="PEK86" s="28"/>
      <c r="PEL86" s="28"/>
      <c r="PEM86" s="28"/>
      <c r="PEN86" s="28"/>
      <c r="PEO86" s="28"/>
      <c r="PEP86" s="28"/>
      <c r="PEQ86" s="28"/>
      <c r="PER86" s="28"/>
      <c r="PES86" s="28"/>
      <c r="PET86" s="28"/>
      <c r="PEU86" s="28"/>
      <c r="PEV86" s="28"/>
      <c r="PEW86" s="28"/>
      <c r="PEX86" s="28"/>
      <c r="PEY86" s="28"/>
      <c r="PEZ86" s="28"/>
      <c r="PFA86" s="28"/>
      <c r="PFB86" s="28"/>
      <c r="PFC86" s="28"/>
      <c r="PFD86" s="28"/>
      <c r="PFE86" s="28"/>
      <c r="PFF86" s="28"/>
      <c r="PFG86" s="28"/>
      <c r="PFH86" s="28"/>
      <c r="PFI86" s="28"/>
      <c r="PFJ86" s="28"/>
      <c r="PFK86" s="28"/>
      <c r="PFL86" s="28"/>
      <c r="PFM86" s="28"/>
      <c r="PFN86" s="28"/>
      <c r="PFO86" s="28"/>
      <c r="PFP86" s="28"/>
      <c r="PFQ86" s="28"/>
      <c r="PFR86" s="28"/>
      <c r="PFS86" s="28"/>
      <c r="PFT86" s="28"/>
      <c r="PFU86" s="28"/>
      <c r="PFV86" s="28"/>
      <c r="PFW86" s="28"/>
      <c r="PFX86" s="28"/>
      <c r="PFY86" s="28"/>
      <c r="PFZ86" s="28"/>
      <c r="PGA86" s="28"/>
      <c r="PGB86" s="28"/>
      <c r="PGC86" s="28"/>
      <c r="PGD86" s="28"/>
      <c r="PGE86" s="28"/>
      <c r="PGF86" s="28"/>
      <c r="PGG86" s="28"/>
      <c r="PGH86" s="28"/>
      <c r="PGI86" s="28"/>
      <c r="PGJ86" s="28"/>
      <c r="PGK86" s="28"/>
      <c r="PGL86" s="28"/>
      <c r="PGM86" s="28"/>
      <c r="PGN86" s="28"/>
      <c r="PGO86" s="28"/>
      <c r="PGP86" s="28"/>
      <c r="PGQ86" s="28"/>
      <c r="PGR86" s="28"/>
      <c r="PGS86" s="28"/>
      <c r="PGT86" s="28"/>
      <c r="PGU86" s="28"/>
      <c r="PGV86" s="28"/>
      <c r="PGW86" s="28"/>
      <c r="PGX86" s="28"/>
      <c r="PGY86" s="28"/>
      <c r="PGZ86" s="28"/>
      <c r="PHA86" s="28"/>
      <c r="PHB86" s="28"/>
      <c r="PHC86" s="28"/>
      <c r="PHD86" s="28"/>
      <c r="PHE86" s="28"/>
      <c r="PHF86" s="28"/>
      <c r="PHG86" s="28"/>
      <c r="PHH86" s="28"/>
      <c r="PHI86" s="28"/>
      <c r="PHJ86" s="28"/>
      <c r="PHK86" s="28"/>
      <c r="PHL86" s="28"/>
      <c r="PHM86" s="28"/>
      <c r="PHN86" s="28"/>
      <c r="PHO86" s="28"/>
      <c r="PHP86" s="28"/>
      <c r="PHQ86" s="28"/>
      <c r="PHR86" s="28"/>
      <c r="PHS86" s="28"/>
      <c r="PHT86" s="28"/>
      <c r="PHU86" s="28"/>
      <c r="PHV86" s="28"/>
      <c r="PHW86" s="28"/>
      <c r="PHX86" s="28"/>
      <c r="PHY86" s="28"/>
      <c r="PHZ86" s="28"/>
      <c r="PIA86" s="28"/>
      <c r="PIB86" s="28"/>
      <c r="PIC86" s="28"/>
      <c r="PID86" s="28"/>
      <c r="PIE86" s="28"/>
      <c r="PIF86" s="28"/>
      <c r="PIG86" s="28"/>
      <c r="PIH86" s="28"/>
      <c r="PII86" s="28"/>
      <c r="PIJ86" s="28"/>
      <c r="PIK86" s="28"/>
      <c r="PIL86" s="28"/>
      <c r="PIM86" s="28"/>
      <c r="PIN86" s="28"/>
      <c r="PIO86" s="28"/>
      <c r="PIP86" s="28"/>
      <c r="PIQ86" s="28"/>
      <c r="PIR86" s="28"/>
      <c r="PIS86" s="28"/>
      <c r="PIT86" s="28"/>
      <c r="PIU86" s="28"/>
      <c r="PIV86" s="28"/>
      <c r="PIW86" s="28"/>
      <c r="PIX86" s="28"/>
      <c r="PIY86" s="28"/>
      <c r="PIZ86" s="28"/>
      <c r="PJA86" s="28"/>
      <c r="PJB86" s="28"/>
      <c r="PJC86" s="28"/>
      <c r="PJD86" s="28"/>
      <c r="PJE86" s="28"/>
      <c r="PJF86" s="28"/>
      <c r="PJG86" s="28"/>
      <c r="PJH86" s="28"/>
      <c r="PJI86" s="28"/>
      <c r="PJJ86" s="28"/>
      <c r="PJK86" s="28"/>
      <c r="PJL86" s="28"/>
      <c r="PJM86" s="28"/>
      <c r="PJN86" s="28"/>
      <c r="PJO86" s="28"/>
      <c r="PJP86" s="28"/>
      <c r="PJQ86" s="28"/>
      <c r="PJR86" s="28"/>
      <c r="PJS86" s="28"/>
      <c r="PJT86" s="28"/>
      <c r="PJU86" s="28"/>
      <c r="PJV86" s="28"/>
      <c r="PJW86" s="28"/>
      <c r="PJX86" s="28"/>
      <c r="PJY86" s="28"/>
      <c r="PJZ86" s="28"/>
      <c r="PKA86" s="28"/>
      <c r="PKB86" s="28"/>
      <c r="PKC86" s="28"/>
      <c r="PKD86" s="28"/>
      <c r="PKE86" s="28"/>
      <c r="PKF86" s="28"/>
      <c r="PKG86" s="28"/>
      <c r="PKH86" s="28"/>
      <c r="PKI86" s="28"/>
      <c r="PKJ86" s="28"/>
      <c r="PKK86" s="28"/>
      <c r="PKL86" s="28"/>
      <c r="PKM86" s="28"/>
      <c r="PKN86" s="28"/>
      <c r="PKO86" s="28"/>
      <c r="PKP86" s="28"/>
      <c r="PKQ86" s="28"/>
      <c r="PKR86" s="28"/>
      <c r="PKS86" s="28"/>
      <c r="PKT86" s="28"/>
      <c r="PKU86" s="28"/>
      <c r="PKV86" s="28"/>
      <c r="PKW86" s="28"/>
      <c r="PKX86" s="28"/>
      <c r="PKY86" s="28"/>
      <c r="PKZ86" s="28"/>
      <c r="PLA86" s="28"/>
      <c r="PLB86" s="28"/>
      <c r="PLC86" s="28"/>
      <c r="PLD86" s="28"/>
      <c r="PLE86" s="28"/>
      <c r="PLF86" s="28"/>
      <c r="PLG86" s="28"/>
      <c r="PLH86" s="28"/>
      <c r="PLI86" s="28"/>
      <c r="PLJ86" s="28"/>
      <c r="PLK86" s="28"/>
      <c r="PLL86" s="28"/>
      <c r="PLM86" s="28"/>
      <c r="PLN86" s="28"/>
      <c r="PLO86" s="28"/>
      <c r="PLP86" s="28"/>
      <c r="PLQ86" s="28"/>
      <c r="PLR86" s="28"/>
      <c r="PLS86" s="28"/>
      <c r="PLT86" s="28"/>
      <c r="PLU86" s="28"/>
      <c r="PLV86" s="28"/>
      <c r="PLW86" s="28"/>
      <c r="PLX86" s="28"/>
      <c r="PLY86" s="28"/>
      <c r="PLZ86" s="28"/>
      <c r="PMA86" s="28"/>
      <c r="PMB86" s="28"/>
      <c r="PMC86" s="28"/>
      <c r="PMD86" s="28"/>
      <c r="PME86" s="28"/>
      <c r="PMF86" s="28"/>
      <c r="PMG86" s="28"/>
      <c r="PMH86" s="28"/>
      <c r="PMI86" s="28"/>
      <c r="PMJ86" s="28"/>
      <c r="PMK86" s="28"/>
      <c r="PML86" s="28"/>
      <c r="PMM86" s="28"/>
      <c r="PMN86" s="28"/>
      <c r="PMO86" s="28"/>
      <c r="PMP86" s="28"/>
      <c r="PMQ86" s="28"/>
      <c r="PMR86" s="28"/>
      <c r="PMS86" s="28"/>
      <c r="PMT86" s="28"/>
      <c r="PMU86" s="28"/>
      <c r="PMV86" s="28"/>
      <c r="PMW86" s="28"/>
      <c r="PMX86" s="28"/>
      <c r="PMY86" s="28"/>
      <c r="PMZ86" s="28"/>
      <c r="PNA86" s="28"/>
      <c r="PNB86" s="28"/>
      <c r="PNC86" s="28"/>
      <c r="PND86" s="28"/>
      <c r="PNE86" s="28"/>
      <c r="PNF86" s="28"/>
      <c r="PNG86" s="28"/>
      <c r="PNH86" s="28"/>
      <c r="PNI86" s="28"/>
      <c r="PNJ86" s="28"/>
      <c r="PNK86" s="28"/>
      <c r="PNL86" s="28"/>
      <c r="PNM86" s="28"/>
      <c r="PNN86" s="28"/>
      <c r="PNO86" s="28"/>
      <c r="PNP86" s="28"/>
      <c r="PNQ86" s="28"/>
      <c r="PNR86" s="28"/>
      <c r="PNS86" s="28"/>
      <c r="PNT86" s="28"/>
      <c r="PNU86" s="28"/>
      <c r="PNV86" s="28"/>
      <c r="PNW86" s="28"/>
      <c r="PNX86" s="28"/>
      <c r="PNY86" s="28"/>
      <c r="PNZ86" s="28"/>
      <c r="POA86" s="28"/>
      <c r="POB86" s="28"/>
      <c r="POC86" s="28"/>
      <c r="POD86" s="28"/>
      <c r="POE86" s="28"/>
      <c r="POF86" s="28"/>
      <c r="POG86" s="28"/>
      <c r="POH86" s="28"/>
      <c r="POI86" s="28"/>
      <c r="POJ86" s="28"/>
      <c r="POK86" s="28"/>
      <c r="POL86" s="28"/>
      <c r="POM86" s="28"/>
      <c r="PON86" s="28"/>
      <c r="POO86" s="28"/>
      <c r="POP86" s="28"/>
      <c r="POQ86" s="28"/>
      <c r="POR86" s="28"/>
      <c r="POS86" s="28"/>
      <c r="POT86" s="28"/>
      <c r="POU86" s="28"/>
      <c r="POV86" s="28"/>
      <c r="POW86" s="28"/>
      <c r="POX86" s="28"/>
      <c r="POY86" s="28"/>
      <c r="POZ86" s="28"/>
      <c r="PPA86" s="28"/>
      <c r="PPB86" s="28"/>
      <c r="PPC86" s="28"/>
      <c r="PPD86" s="28"/>
      <c r="PPE86" s="28"/>
      <c r="PPF86" s="28"/>
      <c r="PPG86" s="28"/>
      <c r="PPH86" s="28"/>
      <c r="PPI86" s="28"/>
      <c r="PPJ86" s="28"/>
      <c r="PPK86" s="28"/>
      <c r="PPL86" s="28"/>
      <c r="PPM86" s="28"/>
      <c r="PPN86" s="28"/>
      <c r="PPO86" s="28"/>
      <c r="PPP86" s="28"/>
      <c r="PPQ86" s="28"/>
      <c r="PPR86" s="28"/>
      <c r="PPS86" s="28"/>
      <c r="PPT86" s="28"/>
      <c r="PPU86" s="28"/>
      <c r="PPV86" s="28"/>
      <c r="PPW86" s="28"/>
      <c r="PPX86" s="28"/>
      <c r="PPY86" s="28"/>
      <c r="PPZ86" s="28"/>
      <c r="PQA86" s="28"/>
      <c r="PQB86" s="28"/>
      <c r="PQC86" s="28"/>
      <c r="PQD86" s="28"/>
      <c r="PQE86" s="28"/>
      <c r="PQF86" s="28"/>
      <c r="PQG86" s="28"/>
      <c r="PQH86" s="28"/>
      <c r="PQI86" s="28"/>
      <c r="PQJ86" s="28"/>
      <c r="PQK86" s="28"/>
      <c r="PQL86" s="28"/>
      <c r="PQM86" s="28"/>
      <c r="PQN86" s="28"/>
      <c r="PQO86" s="28"/>
      <c r="PQP86" s="28"/>
      <c r="PQQ86" s="28"/>
      <c r="PQR86" s="28"/>
      <c r="PQS86" s="28"/>
      <c r="PQT86" s="28"/>
      <c r="PQU86" s="28"/>
      <c r="PQV86" s="28"/>
      <c r="PQW86" s="28"/>
      <c r="PQX86" s="28"/>
      <c r="PQY86" s="28"/>
      <c r="PQZ86" s="28"/>
      <c r="PRA86" s="28"/>
      <c r="PRB86" s="28"/>
      <c r="PRC86" s="28"/>
      <c r="PRD86" s="28"/>
      <c r="PRE86" s="28"/>
      <c r="PRF86" s="28"/>
      <c r="PRG86" s="28"/>
      <c r="PRH86" s="28"/>
      <c r="PRI86" s="28"/>
      <c r="PRJ86" s="28"/>
      <c r="PRK86" s="28"/>
      <c r="PRL86" s="28"/>
      <c r="PRM86" s="28"/>
      <c r="PRN86" s="28"/>
      <c r="PRO86" s="28"/>
      <c r="PRP86" s="28"/>
      <c r="PRQ86" s="28"/>
      <c r="PRR86" s="28"/>
      <c r="PRS86" s="28"/>
      <c r="PRT86" s="28"/>
      <c r="PRU86" s="28"/>
      <c r="PRV86" s="28"/>
      <c r="PRW86" s="28"/>
      <c r="PRX86" s="28"/>
      <c r="PRY86" s="28"/>
      <c r="PRZ86" s="28"/>
      <c r="PSA86" s="28"/>
      <c r="PSB86" s="28"/>
      <c r="PSC86" s="28"/>
      <c r="PSD86" s="28"/>
      <c r="PSE86" s="28"/>
      <c r="PSF86" s="28"/>
      <c r="PSG86" s="28"/>
      <c r="PSH86" s="28"/>
      <c r="PSI86" s="28"/>
      <c r="PSJ86" s="28"/>
      <c r="PSK86" s="28"/>
      <c r="PSL86" s="28"/>
      <c r="PSM86" s="28"/>
      <c r="PSN86" s="28"/>
      <c r="PSO86" s="28"/>
      <c r="PSP86" s="28"/>
      <c r="PSQ86" s="28"/>
      <c r="PSR86" s="28"/>
      <c r="PSS86" s="28"/>
      <c r="PST86" s="28"/>
      <c r="PSU86" s="28"/>
      <c r="PSV86" s="28"/>
      <c r="PSW86" s="28"/>
      <c r="PSX86" s="28"/>
      <c r="PSY86" s="28"/>
      <c r="PSZ86" s="28"/>
      <c r="PTA86" s="28"/>
      <c r="PTB86" s="28"/>
      <c r="PTC86" s="28"/>
      <c r="PTD86" s="28"/>
      <c r="PTE86" s="28"/>
      <c r="PTF86" s="28"/>
      <c r="PTG86" s="28"/>
      <c r="PTH86" s="28"/>
      <c r="PTI86" s="28"/>
      <c r="PTJ86" s="28"/>
      <c r="PTK86" s="28"/>
      <c r="PTL86" s="28"/>
      <c r="PTM86" s="28"/>
      <c r="PTN86" s="28"/>
      <c r="PTO86" s="28"/>
      <c r="PTP86" s="28"/>
      <c r="PTQ86" s="28"/>
      <c r="PTR86" s="28"/>
      <c r="PTS86" s="28"/>
      <c r="PTT86" s="28"/>
      <c r="PTU86" s="28"/>
      <c r="PTV86" s="28"/>
      <c r="PTW86" s="28"/>
      <c r="PTX86" s="28"/>
      <c r="PTY86" s="28"/>
      <c r="PTZ86" s="28"/>
      <c r="PUA86" s="28"/>
      <c r="PUB86" s="28"/>
      <c r="PUC86" s="28"/>
      <c r="PUD86" s="28"/>
      <c r="PUE86" s="28"/>
      <c r="PUF86" s="28"/>
      <c r="PUG86" s="28"/>
      <c r="PUH86" s="28"/>
      <c r="PUI86" s="28"/>
      <c r="PUJ86" s="28"/>
      <c r="PUK86" s="28"/>
      <c r="PUL86" s="28"/>
      <c r="PUM86" s="28"/>
      <c r="PUN86" s="28"/>
      <c r="PUO86" s="28"/>
      <c r="PUP86" s="28"/>
      <c r="PUQ86" s="28"/>
      <c r="PUR86" s="28"/>
      <c r="PUS86" s="28"/>
      <c r="PUT86" s="28"/>
      <c r="PUU86" s="28"/>
      <c r="PUV86" s="28"/>
      <c r="PUW86" s="28"/>
      <c r="PUX86" s="28"/>
      <c r="PUY86" s="28"/>
      <c r="PUZ86" s="28"/>
      <c r="PVA86" s="28"/>
      <c r="PVB86" s="28"/>
      <c r="PVC86" s="28"/>
      <c r="PVD86" s="28"/>
      <c r="PVE86" s="28"/>
      <c r="PVF86" s="28"/>
      <c r="PVG86" s="28"/>
      <c r="PVH86" s="28"/>
      <c r="PVI86" s="28"/>
      <c r="PVJ86" s="28"/>
      <c r="PVK86" s="28"/>
      <c r="PVL86" s="28"/>
      <c r="PVM86" s="28"/>
      <c r="PVN86" s="28"/>
      <c r="PVO86" s="28"/>
      <c r="PVP86" s="28"/>
      <c r="PVQ86" s="28"/>
      <c r="PVR86" s="28"/>
      <c r="PVS86" s="28"/>
      <c r="PVT86" s="28"/>
      <c r="PVU86" s="28"/>
      <c r="PVV86" s="28"/>
      <c r="PVW86" s="28"/>
      <c r="PVX86" s="28"/>
      <c r="PVY86" s="28"/>
      <c r="PVZ86" s="28"/>
      <c r="PWA86" s="28"/>
      <c r="PWB86" s="28"/>
      <c r="PWC86" s="28"/>
      <c r="PWD86" s="28"/>
      <c r="PWE86" s="28"/>
      <c r="PWF86" s="28"/>
      <c r="PWG86" s="28"/>
      <c r="PWH86" s="28"/>
      <c r="PWI86" s="28"/>
      <c r="PWJ86" s="28"/>
      <c r="PWK86" s="28"/>
      <c r="PWL86" s="28"/>
      <c r="PWM86" s="28"/>
      <c r="PWN86" s="28"/>
      <c r="PWO86" s="28"/>
      <c r="PWP86" s="28"/>
      <c r="PWQ86" s="28"/>
      <c r="PWR86" s="28"/>
      <c r="PWS86" s="28"/>
      <c r="PWT86" s="28"/>
      <c r="PWU86" s="28"/>
      <c r="PWV86" s="28"/>
      <c r="PWW86" s="28"/>
      <c r="PWX86" s="28"/>
      <c r="PWY86" s="28"/>
      <c r="PWZ86" s="28"/>
      <c r="PXA86" s="28"/>
      <c r="PXB86" s="28"/>
      <c r="PXC86" s="28"/>
      <c r="PXD86" s="28"/>
      <c r="PXE86" s="28"/>
      <c r="PXF86" s="28"/>
      <c r="PXG86" s="28"/>
      <c r="PXH86" s="28"/>
      <c r="PXI86" s="28"/>
      <c r="PXJ86" s="28"/>
      <c r="PXK86" s="28"/>
      <c r="PXL86" s="28"/>
      <c r="PXM86" s="28"/>
      <c r="PXN86" s="28"/>
      <c r="PXO86" s="28"/>
      <c r="PXP86" s="28"/>
      <c r="PXQ86" s="28"/>
      <c r="PXR86" s="28"/>
      <c r="PXS86" s="28"/>
      <c r="PXT86" s="28"/>
      <c r="PXU86" s="28"/>
      <c r="PXV86" s="28"/>
      <c r="PXW86" s="28"/>
      <c r="PXX86" s="28"/>
      <c r="PXY86" s="28"/>
      <c r="PXZ86" s="28"/>
      <c r="PYA86" s="28"/>
      <c r="PYB86" s="28"/>
      <c r="PYC86" s="28"/>
      <c r="PYD86" s="28"/>
      <c r="PYE86" s="28"/>
      <c r="PYF86" s="28"/>
      <c r="PYG86" s="28"/>
      <c r="PYH86" s="28"/>
      <c r="PYI86" s="28"/>
      <c r="PYJ86" s="28"/>
      <c r="PYK86" s="28"/>
      <c r="PYL86" s="28"/>
      <c r="PYM86" s="28"/>
      <c r="PYN86" s="28"/>
      <c r="PYO86" s="28"/>
      <c r="PYP86" s="28"/>
      <c r="PYQ86" s="28"/>
      <c r="PYR86" s="28"/>
      <c r="PYS86" s="28"/>
      <c r="PYT86" s="28"/>
      <c r="PYU86" s="28"/>
      <c r="PYV86" s="28"/>
      <c r="PYW86" s="28"/>
      <c r="PYX86" s="28"/>
      <c r="PYY86" s="28"/>
      <c r="PYZ86" s="28"/>
      <c r="PZA86" s="28"/>
      <c r="PZB86" s="28"/>
      <c r="PZC86" s="28"/>
      <c r="PZD86" s="28"/>
      <c r="PZE86" s="28"/>
      <c r="PZF86" s="28"/>
      <c r="PZG86" s="28"/>
      <c r="PZH86" s="28"/>
      <c r="PZI86" s="28"/>
      <c r="PZJ86" s="28"/>
      <c r="PZK86" s="28"/>
      <c r="PZL86" s="28"/>
      <c r="PZM86" s="28"/>
      <c r="PZN86" s="28"/>
      <c r="PZO86" s="28"/>
      <c r="PZP86" s="28"/>
      <c r="PZQ86" s="28"/>
      <c r="PZR86" s="28"/>
      <c r="PZS86" s="28"/>
      <c r="PZT86" s="28"/>
      <c r="PZU86" s="28"/>
      <c r="PZV86" s="28"/>
      <c r="PZW86" s="28"/>
      <c r="PZX86" s="28"/>
      <c r="PZY86" s="28"/>
      <c r="PZZ86" s="28"/>
      <c r="QAA86" s="28"/>
      <c r="QAB86" s="28"/>
      <c r="QAC86" s="28"/>
      <c r="QAD86" s="28"/>
      <c r="QAE86" s="28"/>
      <c r="QAF86" s="28"/>
      <c r="QAG86" s="28"/>
      <c r="QAH86" s="28"/>
      <c r="QAI86" s="28"/>
      <c r="QAJ86" s="28"/>
      <c r="QAK86" s="28"/>
      <c r="QAL86" s="28"/>
      <c r="QAM86" s="28"/>
      <c r="QAN86" s="28"/>
      <c r="QAO86" s="28"/>
      <c r="QAP86" s="28"/>
      <c r="QAQ86" s="28"/>
      <c r="QAR86" s="28"/>
      <c r="QAS86" s="28"/>
      <c r="QAT86" s="28"/>
      <c r="QAU86" s="28"/>
      <c r="QAV86" s="28"/>
      <c r="QAW86" s="28"/>
      <c r="QAX86" s="28"/>
      <c r="QAY86" s="28"/>
      <c r="QAZ86" s="28"/>
      <c r="QBA86" s="28"/>
      <c r="QBB86" s="28"/>
      <c r="QBC86" s="28"/>
      <c r="QBD86" s="28"/>
      <c r="QBE86" s="28"/>
      <c r="QBF86" s="28"/>
      <c r="QBG86" s="28"/>
      <c r="QBH86" s="28"/>
      <c r="QBI86" s="28"/>
      <c r="QBJ86" s="28"/>
      <c r="QBK86" s="28"/>
      <c r="QBL86" s="28"/>
      <c r="QBM86" s="28"/>
      <c r="QBN86" s="28"/>
      <c r="QBO86" s="28"/>
      <c r="QBP86" s="28"/>
      <c r="QBQ86" s="28"/>
      <c r="QBR86" s="28"/>
      <c r="QBS86" s="28"/>
      <c r="QBT86" s="28"/>
      <c r="QBU86" s="28"/>
      <c r="QBV86" s="28"/>
      <c r="QBW86" s="28"/>
      <c r="QBX86" s="28"/>
      <c r="QBY86" s="28"/>
      <c r="QBZ86" s="28"/>
      <c r="QCA86" s="28"/>
      <c r="QCB86" s="28"/>
      <c r="QCC86" s="28"/>
      <c r="QCD86" s="28"/>
      <c r="QCE86" s="28"/>
      <c r="QCF86" s="28"/>
      <c r="QCG86" s="28"/>
      <c r="QCH86" s="28"/>
      <c r="QCI86" s="28"/>
      <c r="QCJ86" s="28"/>
      <c r="QCK86" s="28"/>
      <c r="QCL86" s="28"/>
      <c r="QCM86" s="28"/>
      <c r="QCN86" s="28"/>
      <c r="QCO86" s="28"/>
      <c r="QCP86" s="28"/>
      <c r="QCQ86" s="28"/>
      <c r="QCR86" s="28"/>
      <c r="QCS86" s="28"/>
      <c r="QCT86" s="28"/>
      <c r="QCU86" s="28"/>
      <c r="QCV86" s="28"/>
      <c r="QCW86" s="28"/>
      <c r="QCX86" s="28"/>
      <c r="QCY86" s="28"/>
      <c r="QCZ86" s="28"/>
      <c r="QDA86" s="28"/>
      <c r="QDB86" s="28"/>
      <c r="QDC86" s="28"/>
      <c r="QDD86" s="28"/>
      <c r="QDE86" s="28"/>
      <c r="QDF86" s="28"/>
      <c r="QDG86" s="28"/>
      <c r="QDH86" s="28"/>
      <c r="QDI86" s="28"/>
      <c r="QDJ86" s="28"/>
      <c r="QDK86" s="28"/>
      <c r="QDL86" s="28"/>
      <c r="QDM86" s="28"/>
      <c r="QDN86" s="28"/>
      <c r="QDO86" s="28"/>
      <c r="QDP86" s="28"/>
      <c r="QDQ86" s="28"/>
      <c r="QDR86" s="28"/>
      <c r="QDS86" s="28"/>
      <c r="QDT86" s="28"/>
      <c r="QDU86" s="28"/>
      <c r="QDV86" s="28"/>
      <c r="QDW86" s="28"/>
      <c r="QDX86" s="28"/>
      <c r="QDY86" s="28"/>
      <c r="QDZ86" s="28"/>
      <c r="QEA86" s="28"/>
      <c r="QEB86" s="28"/>
      <c r="QEC86" s="28"/>
      <c r="QED86" s="28"/>
      <c r="QEE86" s="28"/>
      <c r="QEF86" s="28"/>
      <c r="QEG86" s="28"/>
      <c r="QEH86" s="28"/>
      <c r="QEI86" s="28"/>
      <c r="QEJ86" s="28"/>
      <c r="QEK86" s="28"/>
      <c r="QEL86" s="28"/>
      <c r="QEM86" s="28"/>
      <c r="QEN86" s="28"/>
      <c r="QEO86" s="28"/>
      <c r="QEP86" s="28"/>
      <c r="QEQ86" s="28"/>
      <c r="QER86" s="28"/>
      <c r="QES86" s="28"/>
      <c r="QET86" s="28"/>
      <c r="QEU86" s="28"/>
      <c r="QEV86" s="28"/>
      <c r="QEW86" s="28"/>
      <c r="QEX86" s="28"/>
      <c r="QEY86" s="28"/>
      <c r="QEZ86" s="28"/>
      <c r="QFA86" s="28"/>
      <c r="QFB86" s="28"/>
      <c r="QFC86" s="28"/>
      <c r="QFD86" s="28"/>
      <c r="QFE86" s="28"/>
      <c r="QFF86" s="28"/>
      <c r="QFG86" s="28"/>
      <c r="QFH86" s="28"/>
      <c r="QFI86" s="28"/>
      <c r="QFJ86" s="28"/>
      <c r="QFK86" s="28"/>
      <c r="QFL86" s="28"/>
      <c r="QFM86" s="28"/>
      <c r="QFN86" s="28"/>
      <c r="QFO86" s="28"/>
      <c r="QFP86" s="28"/>
      <c r="QFQ86" s="28"/>
      <c r="QFR86" s="28"/>
      <c r="QFS86" s="28"/>
      <c r="QFT86" s="28"/>
      <c r="QFU86" s="28"/>
      <c r="QFV86" s="28"/>
      <c r="QFW86" s="28"/>
      <c r="QFX86" s="28"/>
      <c r="QFY86" s="28"/>
      <c r="QFZ86" s="28"/>
      <c r="QGA86" s="28"/>
      <c r="QGB86" s="28"/>
      <c r="QGC86" s="28"/>
      <c r="QGD86" s="28"/>
      <c r="QGE86" s="28"/>
      <c r="QGF86" s="28"/>
      <c r="QGG86" s="28"/>
      <c r="QGH86" s="28"/>
      <c r="QGI86" s="28"/>
      <c r="QGJ86" s="28"/>
      <c r="QGK86" s="28"/>
      <c r="QGL86" s="28"/>
      <c r="QGM86" s="28"/>
      <c r="QGN86" s="28"/>
      <c r="QGO86" s="28"/>
      <c r="QGP86" s="28"/>
      <c r="QGQ86" s="28"/>
      <c r="QGR86" s="28"/>
      <c r="QGS86" s="28"/>
      <c r="QGT86" s="28"/>
      <c r="QGU86" s="28"/>
      <c r="QGV86" s="28"/>
      <c r="QGW86" s="28"/>
      <c r="QGX86" s="28"/>
      <c r="QGY86" s="28"/>
      <c r="QGZ86" s="28"/>
      <c r="QHA86" s="28"/>
      <c r="QHB86" s="28"/>
      <c r="QHC86" s="28"/>
      <c r="QHD86" s="28"/>
      <c r="QHE86" s="28"/>
      <c r="QHF86" s="28"/>
      <c r="QHG86" s="28"/>
      <c r="QHH86" s="28"/>
      <c r="QHI86" s="28"/>
      <c r="QHJ86" s="28"/>
      <c r="QHK86" s="28"/>
      <c r="QHL86" s="28"/>
      <c r="QHM86" s="28"/>
      <c r="QHN86" s="28"/>
      <c r="QHO86" s="28"/>
      <c r="QHP86" s="28"/>
      <c r="QHQ86" s="28"/>
      <c r="QHR86" s="28"/>
      <c r="QHS86" s="28"/>
      <c r="QHT86" s="28"/>
      <c r="QHU86" s="28"/>
      <c r="QHV86" s="28"/>
      <c r="QHW86" s="28"/>
      <c r="QHX86" s="28"/>
      <c r="QHY86" s="28"/>
      <c r="QHZ86" s="28"/>
      <c r="QIA86" s="28"/>
      <c r="QIB86" s="28"/>
      <c r="QIC86" s="28"/>
      <c r="QID86" s="28"/>
      <c r="QIE86" s="28"/>
      <c r="QIF86" s="28"/>
      <c r="QIG86" s="28"/>
      <c r="QIH86" s="28"/>
      <c r="QII86" s="28"/>
      <c r="QIJ86" s="28"/>
      <c r="QIK86" s="28"/>
      <c r="QIL86" s="28"/>
      <c r="QIM86" s="28"/>
      <c r="QIN86" s="28"/>
      <c r="QIO86" s="28"/>
      <c r="QIP86" s="28"/>
      <c r="QIQ86" s="28"/>
      <c r="QIR86" s="28"/>
      <c r="QIS86" s="28"/>
      <c r="QIT86" s="28"/>
      <c r="QIU86" s="28"/>
      <c r="QIV86" s="28"/>
      <c r="QIW86" s="28"/>
      <c r="QIX86" s="28"/>
      <c r="QIY86" s="28"/>
      <c r="QIZ86" s="28"/>
      <c r="QJA86" s="28"/>
      <c r="QJB86" s="28"/>
      <c r="QJC86" s="28"/>
      <c r="QJD86" s="28"/>
      <c r="QJE86" s="28"/>
      <c r="QJF86" s="28"/>
      <c r="QJG86" s="28"/>
      <c r="QJH86" s="28"/>
      <c r="QJI86" s="28"/>
      <c r="QJJ86" s="28"/>
      <c r="QJK86" s="28"/>
      <c r="QJL86" s="28"/>
      <c r="QJM86" s="28"/>
      <c r="QJN86" s="28"/>
      <c r="QJO86" s="28"/>
      <c r="QJP86" s="28"/>
      <c r="QJQ86" s="28"/>
      <c r="QJR86" s="28"/>
      <c r="QJS86" s="28"/>
      <c r="QJT86" s="28"/>
      <c r="QJU86" s="28"/>
      <c r="QJV86" s="28"/>
      <c r="QJW86" s="28"/>
      <c r="QJX86" s="28"/>
      <c r="QJY86" s="28"/>
      <c r="QJZ86" s="28"/>
      <c r="QKA86" s="28"/>
      <c r="QKB86" s="28"/>
      <c r="QKC86" s="28"/>
      <c r="QKD86" s="28"/>
      <c r="QKE86" s="28"/>
      <c r="QKF86" s="28"/>
      <c r="QKG86" s="28"/>
      <c r="QKH86" s="28"/>
      <c r="QKI86" s="28"/>
      <c r="QKJ86" s="28"/>
      <c r="QKK86" s="28"/>
      <c r="QKL86" s="28"/>
      <c r="QKM86" s="28"/>
      <c r="QKN86" s="28"/>
      <c r="QKO86" s="28"/>
      <c r="QKP86" s="28"/>
      <c r="QKQ86" s="28"/>
      <c r="QKR86" s="28"/>
      <c r="QKS86" s="28"/>
      <c r="QKT86" s="28"/>
      <c r="QKU86" s="28"/>
      <c r="QKV86" s="28"/>
      <c r="QKW86" s="28"/>
      <c r="QKX86" s="28"/>
      <c r="QKY86" s="28"/>
      <c r="QKZ86" s="28"/>
      <c r="QLA86" s="28"/>
      <c r="QLB86" s="28"/>
      <c r="QLC86" s="28"/>
      <c r="QLD86" s="28"/>
      <c r="QLE86" s="28"/>
      <c r="QLF86" s="28"/>
      <c r="QLG86" s="28"/>
      <c r="QLH86" s="28"/>
      <c r="QLI86" s="28"/>
      <c r="QLJ86" s="28"/>
      <c r="QLK86" s="28"/>
      <c r="QLL86" s="28"/>
      <c r="QLM86" s="28"/>
      <c r="QLN86" s="28"/>
      <c r="QLO86" s="28"/>
      <c r="QLP86" s="28"/>
      <c r="QLQ86" s="28"/>
      <c r="QLR86" s="28"/>
      <c r="QLS86" s="28"/>
      <c r="QLT86" s="28"/>
      <c r="QLU86" s="28"/>
      <c r="QLV86" s="28"/>
      <c r="QLW86" s="28"/>
      <c r="QLX86" s="28"/>
      <c r="QLY86" s="28"/>
      <c r="QLZ86" s="28"/>
      <c r="QMA86" s="28"/>
      <c r="QMB86" s="28"/>
      <c r="QMC86" s="28"/>
      <c r="QMD86" s="28"/>
      <c r="QME86" s="28"/>
      <c r="QMF86" s="28"/>
      <c r="QMG86" s="28"/>
      <c r="QMH86" s="28"/>
      <c r="QMI86" s="28"/>
      <c r="QMJ86" s="28"/>
      <c r="QMK86" s="28"/>
      <c r="QML86" s="28"/>
      <c r="QMM86" s="28"/>
      <c r="QMN86" s="28"/>
      <c r="QMO86" s="28"/>
      <c r="QMP86" s="28"/>
      <c r="QMQ86" s="28"/>
      <c r="QMR86" s="28"/>
      <c r="QMS86" s="28"/>
      <c r="QMT86" s="28"/>
      <c r="QMU86" s="28"/>
      <c r="QMV86" s="28"/>
      <c r="QMW86" s="28"/>
      <c r="QMX86" s="28"/>
      <c r="QMY86" s="28"/>
      <c r="QMZ86" s="28"/>
      <c r="QNA86" s="28"/>
      <c r="QNB86" s="28"/>
      <c r="QNC86" s="28"/>
      <c r="QND86" s="28"/>
      <c r="QNE86" s="28"/>
      <c r="QNF86" s="28"/>
      <c r="QNG86" s="28"/>
      <c r="QNH86" s="28"/>
      <c r="QNI86" s="28"/>
      <c r="QNJ86" s="28"/>
      <c r="QNK86" s="28"/>
      <c r="QNL86" s="28"/>
      <c r="QNM86" s="28"/>
      <c r="QNN86" s="28"/>
      <c r="QNO86" s="28"/>
      <c r="QNP86" s="28"/>
      <c r="QNQ86" s="28"/>
      <c r="QNR86" s="28"/>
      <c r="QNS86" s="28"/>
      <c r="QNT86" s="28"/>
      <c r="QNU86" s="28"/>
      <c r="QNV86" s="28"/>
      <c r="QNW86" s="28"/>
      <c r="QNX86" s="28"/>
      <c r="QNY86" s="28"/>
      <c r="QNZ86" s="28"/>
      <c r="QOA86" s="28"/>
      <c r="QOB86" s="28"/>
      <c r="QOC86" s="28"/>
      <c r="QOD86" s="28"/>
      <c r="QOE86" s="28"/>
      <c r="QOF86" s="28"/>
      <c r="QOG86" s="28"/>
      <c r="QOH86" s="28"/>
      <c r="QOI86" s="28"/>
      <c r="QOJ86" s="28"/>
      <c r="QOK86" s="28"/>
      <c r="QOL86" s="28"/>
      <c r="QOM86" s="28"/>
      <c r="QON86" s="28"/>
      <c r="QOO86" s="28"/>
      <c r="QOP86" s="28"/>
      <c r="QOQ86" s="28"/>
      <c r="QOR86" s="28"/>
      <c r="QOS86" s="28"/>
      <c r="QOT86" s="28"/>
      <c r="QOU86" s="28"/>
      <c r="QOV86" s="28"/>
      <c r="QOW86" s="28"/>
      <c r="QOX86" s="28"/>
      <c r="QOY86" s="28"/>
      <c r="QOZ86" s="28"/>
      <c r="QPA86" s="28"/>
      <c r="QPB86" s="28"/>
      <c r="QPC86" s="28"/>
      <c r="QPD86" s="28"/>
      <c r="QPE86" s="28"/>
      <c r="QPF86" s="28"/>
      <c r="QPG86" s="28"/>
      <c r="QPH86" s="28"/>
      <c r="QPI86" s="28"/>
      <c r="QPJ86" s="28"/>
      <c r="QPK86" s="28"/>
      <c r="QPL86" s="28"/>
      <c r="QPM86" s="28"/>
      <c r="QPN86" s="28"/>
      <c r="QPO86" s="28"/>
      <c r="QPP86" s="28"/>
      <c r="QPQ86" s="28"/>
      <c r="QPR86" s="28"/>
      <c r="QPS86" s="28"/>
      <c r="QPT86" s="28"/>
      <c r="QPU86" s="28"/>
      <c r="QPV86" s="28"/>
      <c r="QPW86" s="28"/>
      <c r="QPX86" s="28"/>
      <c r="QPY86" s="28"/>
      <c r="QPZ86" s="28"/>
      <c r="QQA86" s="28"/>
      <c r="QQB86" s="28"/>
      <c r="QQC86" s="28"/>
      <c r="QQD86" s="28"/>
      <c r="QQE86" s="28"/>
      <c r="QQF86" s="28"/>
      <c r="QQG86" s="28"/>
      <c r="QQH86" s="28"/>
      <c r="QQI86" s="28"/>
      <c r="QQJ86" s="28"/>
      <c r="QQK86" s="28"/>
      <c r="QQL86" s="28"/>
      <c r="QQM86" s="28"/>
      <c r="QQN86" s="28"/>
      <c r="QQO86" s="28"/>
      <c r="QQP86" s="28"/>
      <c r="QQQ86" s="28"/>
      <c r="QQR86" s="28"/>
      <c r="QQS86" s="28"/>
      <c r="QQT86" s="28"/>
      <c r="QQU86" s="28"/>
      <c r="QQV86" s="28"/>
      <c r="QQW86" s="28"/>
      <c r="QQX86" s="28"/>
      <c r="QQY86" s="28"/>
      <c r="QQZ86" s="28"/>
      <c r="QRA86" s="28"/>
      <c r="QRB86" s="28"/>
      <c r="QRC86" s="28"/>
      <c r="QRD86" s="28"/>
      <c r="QRE86" s="28"/>
      <c r="QRF86" s="28"/>
      <c r="QRG86" s="28"/>
      <c r="QRH86" s="28"/>
      <c r="QRI86" s="28"/>
      <c r="QRJ86" s="28"/>
      <c r="QRK86" s="28"/>
      <c r="QRL86" s="28"/>
      <c r="QRM86" s="28"/>
      <c r="QRN86" s="28"/>
      <c r="QRO86" s="28"/>
      <c r="QRP86" s="28"/>
      <c r="QRQ86" s="28"/>
      <c r="QRR86" s="28"/>
      <c r="QRS86" s="28"/>
      <c r="QRT86" s="28"/>
      <c r="QRU86" s="28"/>
      <c r="QRV86" s="28"/>
      <c r="QRW86" s="28"/>
      <c r="QRX86" s="28"/>
      <c r="QRY86" s="28"/>
      <c r="QRZ86" s="28"/>
      <c r="QSA86" s="28"/>
      <c r="QSB86" s="28"/>
      <c r="QSC86" s="28"/>
      <c r="QSD86" s="28"/>
      <c r="QSE86" s="28"/>
      <c r="QSF86" s="28"/>
      <c r="QSG86" s="28"/>
      <c r="QSH86" s="28"/>
      <c r="QSI86" s="28"/>
      <c r="QSJ86" s="28"/>
      <c r="QSK86" s="28"/>
      <c r="QSL86" s="28"/>
      <c r="QSM86" s="28"/>
      <c r="QSN86" s="28"/>
      <c r="QSO86" s="28"/>
      <c r="QSP86" s="28"/>
      <c r="QSQ86" s="28"/>
      <c r="QSR86" s="28"/>
      <c r="QSS86" s="28"/>
      <c r="QST86" s="28"/>
      <c r="QSU86" s="28"/>
      <c r="QSV86" s="28"/>
      <c r="QSW86" s="28"/>
      <c r="QSX86" s="28"/>
      <c r="QSY86" s="28"/>
      <c r="QSZ86" s="28"/>
      <c r="QTA86" s="28"/>
      <c r="QTB86" s="28"/>
      <c r="QTC86" s="28"/>
      <c r="QTD86" s="28"/>
      <c r="QTE86" s="28"/>
      <c r="QTF86" s="28"/>
      <c r="QTG86" s="28"/>
      <c r="QTH86" s="28"/>
      <c r="QTI86" s="28"/>
      <c r="QTJ86" s="28"/>
      <c r="QTK86" s="28"/>
      <c r="QTL86" s="28"/>
      <c r="QTM86" s="28"/>
      <c r="QTN86" s="28"/>
      <c r="QTO86" s="28"/>
      <c r="QTP86" s="28"/>
      <c r="QTQ86" s="28"/>
      <c r="QTR86" s="28"/>
      <c r="QTS86" s="28"/>
      <c r="QTT86" s="28"/>
      <c r="QTU86" s="28"/>
      <c r="QTV86" s="28"/>
      <c r="QTW86" s="28"/>
      <c r="QTX86" s="28"/>
      <c r="QTY86" s="28"/>
      <c r="QTZ86" s="28"/>
      <c r="QUA86" s="28"/>
      <c r="QUB86" s="28"/>
      <c r="QUC86" s="28"/>
      <c r="QUD86" s="28"/>
      <c r="QUE86" s="28"/>
      <c r="QUF86" s="28"/>
      <c r="QUG86" s="28"/>
      <c r="QUH86" s="28"/>
      <c r="QUI86" s="28"/>
      <c r="QUJ86" s="28"/>
      <c r="QUK86" s="28"/>
      <c r="QUL86" s="28"/>
      <c r="QUM86" s="28"/>
      <c r="QUN86" s="28"/>
      <c r="QUO86" s="28"/>
      <c r="QUP86" s="28"/>
      <c r="QUQ86" s="28"/>
      <c r="QUR86" s="28"/>
      <c r="QUS86" s="28"/>
      <c r="QUT86" s="28"/>
      <c r="QUU86" s="28"/>
      <c r="QUV86" s="28"/>
      <c r="QUW86" s="28"/>
      <c r="QUX86" s="28"/>
      <c r="QUY86" s="28"/>
      <c r="QUZ86" s="28"/>
      <c r="QVA86" s="28"/>
      <c r="QVB86" s="28"/>
      <c r="QVC86" s="28"/>
      <c r="QVD86" s="28"/>
      <c r="QVE86" s="28"/>
      <c r="QVF86" s="28"/>
      <c r="QVG86" s="28"/>
      <c r="QVH86" s="28"/>
      <c r="QVI86" s="28"/>
      <c r="QVJ86" s="28"/>
      <c r="QVK86" s="28"/>
      <c r="QVL86" s="28"/>
      <c r="QVM86" s="28"/>
      <c r="QVN86" s="28"/>
      <c r="QVO86" s="28"/>
      <c r="QVP86" s="28"/>
      <c r="QVQ86" s="28"/>
      <c r="QVR86" s="28"/>
      <c r="QVS86" s="28"/>
      <c r="QVT86" s="28"/>
      <c r="QVU86" s="28"/>
      <c r="QVV86" s="28"/>
      <c r="QVW86" s="28"/>
      <c r="QVX86" s="28"/>
      <c r="QVY86" s="28"/>
      <c r="QVZ86" s="28"/>
      <c r="QWA86" s="28"/>
      <c r="QWB86" s="28"/>
      <c r="QWC86" s="28"/>
      <c r="QWD86" s="28"/>
      <c r="QWE86" s="28"/>
      <c r="QWF86" s="28"/>
      <c r="QWG86" s="28"/>
      <c r="QWH86" s="28"/>
      <c r="QWI86" s="28"/>
      <c r="QWJ86" s="28"/>
      <c r="QWK86" s="28"/>
      <c r="QWL86" s="28"/>
      <c r="QWM86" s="28"/>
      <c r="QWN86" s="28"/>
      <c r="QWO86" s="28"/>
      <c r="QWP86" s="28"/>
      <c r="QWQ86" s="28"/>
      <c r="QWR86" s="28"/>
      <c r="QWS86" s="28"/>
      <c r="QWT86" s="28"/>
      <c r="QWU86" s="28"/>
      <c r="QWV86" s="28"/>
      <c r="QWW86" s="28"/>
      <c r="QWX86" s="28"/>
      <c r="QWY86" s="28"/>
      <c r="QWZ86" s="28"/>
      <c r="QXA86" s="28"/>
      <c r="QXB86" s="28"/>
      <c r="QXC86" s="28"/>
      <c r="QXD86" s="28"/>
      <c r="QXE86" s="28"/>
      <c r="QXF86" s="28"/>
      <c r="QXG86" s="28"/>
      <c r="QXH86" s="28"/>
      <c r="QXI86" s="28"/>
      <c r="QXJ86" s="28"/>
      <c r="QXK86" s="28"/>
      <c r="QXL86" s="28"/>
      <c r="QXM86" s="28"/>
      <c r="QXN86" s="28"/>
      <c r="QXO86" s="28"/>
      <c r="QXP86" s="28"/>
      <c r="QXQ86" s="28"/>
      <c r="QXR86" s="28"/>
      <c r="QXS86" s="28"/>
      <c r="QXT86" s="28"/>
      <c r="QXU86" s="28"/>
      <c r="QXV86" s="28"/>
      <c r="QXW86" s="28"/>
      <c r="QXX86" s="28"/>
      <c r="QXY86" s="28"/>
      <c r="QXZ86" s="28"/>
      <c r="QYA86" s="28"/>
      <c r="QYB86" s="28"/>
      <c r="QYC86" s="28"/>
      <c r="QYD86" s="28"/>
      <c r="QYE86" s="28"/>
      <c r="QYF86" s="28"/>
      <c r="QYG86" s="28"/>
      <c r="QYH86" s="28"/>
      <c r="QYI86" s="28"/>
      <c r="QYJ86" s="28"/>
      <c r="QYK86" s="28"/>
      <c r="QYL86" s="28"/>
      <c r="QYM86" s="28"/>
      <c r="QYN86" s="28"/>
      <c r="QYO86" s="28"/>
      <c r="QYP86" s="28"/>
      <c r="QYQ86" s="28"/>
      <c r="QYR86" s="28"/>
      <c r="QYS86" s="28"/>
      <c r="QYT86" s="28"/>
      <c r="QYU86" s="28"/>
      <c r="QYV86" s="28"/>
      <c r="QYW86" s="28"/>
      <c r="QYX86" s="28"/>
      <c r="QYY86" s="28"/>
      <c r="QYZ86" s="28"/>
      <c r="QZA86" s="28"/>
      <c r="QZB86" s="28"/>
      <c r="QZC86" s="28"/>
      <c r="QZD86" s="28"/>
      <c r="QZE86" s="28"/>
      <c r="QZF86" s="28"/>
      <c r="QZG86" s="28"/>
      <c r="QZH86" s="28"/>
      <c r="QZI86" s="28"/>
      <c r="QZJ86" s="28"/>
      <c r="QZK86" s="28"/>
      <c r="QZL86" s="28"/>
      <c r="QZM86" s="28"/>
      <c r="QZN86" s="28"/>
      <c r="QZO86" s="28"/>
      <c r="QZP86" s="28"/>
      <c r="QZQ86" s="28"/>
      <c r="QZR86" s="28"/>
      <c r="QZS86" s="28"/>
      <c r="QZT86" s="28"/>
      <c r="QZU86" s="28"/>
      <c r="QZV86" s="28"/>
      <c r="QZW86" s="28"/>
      <c r="QZX86" s="28"/>
      <c r="QZY86" s="28"/>
      <c r="QZZ86" s="28"/>
      <c r="RAA86" s="28"/>
      <c r="RAB86" s="28"/>
      <c r="RAC86" s="28"/>
      <c r="RAD86" s="28"/>
      <c r="RAE86" s="28"/>
      <c r="RAF86" s="28"/>
      <c r="RAG86" s="28"/>
      <c r="RAH86" s="28"/>
      <c r="RAI86" s="28"/>
      <c r="RAJ86" s="28"/>
      <c r="RAK86" s="28"/>
      <c r="RAL86" s="28"/>
      <c r="RAM86" s="28"/>
      <c r="RAN86" s="28"/>
      <c r="RAO86" s="28"/>
      <c r="RAP86" s="28"/>
      <c r="RAQ86" s="28"/>
      <c r="RAR86" s="28"/>
      <c r="RAS86" s="28"/>
      <c r="RAT86" s="28"/>
      <c r="RAU86" s="28"/>
      <c r="RAV86" s="28"/>
      <c r="RAW86" s="28"/>
      <c r="RAX86" s="28"/>
      <c r="RAY86" s="28"/>
      <c r="RAZ86" s="28"/>
      <c r="RBA86" s="28"/>
      <c r="RBB86" s="28"/>
      <c r="RBC86" s="28"/>
      <c r="RBD86" s="28"/>
      <c r="RBE86" s="28"/>
      <c r="RBF86" s="28"/>
      <c r="RBG86" s="28"/>
      <c r="RBH86" s="28"/>
      <c r="RBI86" s="28"/>
      <c r="RBJ86" s="28"/>
      <c r="RBK86" s="28"/>
      <c r="RBL86" s="28"/>
      <c r="RBM86" s="28"/>
      <c r="RBN86" s="28"/>
      <c r="RBO86" s="28"/>
      <c r="RBP86" s="28"/>
      <c r="RBQ86" s="28"/>
      <c r="RBR86" s="28"/>
      <c r="RBS86" s="28"/>
      <c r="RBT86" s="28"/>
      <c r="RBU86" s="28"/>
      <c r="RBV86" s="28"/>
      <c r="RBW86" s="28"/>
      <c r="RBX86" s="28"/>
      <c r="RBY86" s="28"/>
      <c r="RBZ86" s="28"/>
      <c r="RCA86" s="28"/>
      <c r="RCB86" s="28"/>
      <c r="RCC86" s="28"/>
      <c r="RCD86" s="28"/>
      <c r="RCE86" s="28"/>
      <c r="RCF86" s="28"/>
      <c r="RCG86" s="28"/>
      <c r="RCH86" s="28"/>
      <c r="RCI86" s="28"/>
      <c r="RCJ86" s="28"/>
      <c r="RCK86" s="28"/>
      <c r="RCL86" s="28"/>
      <c r="RCM86" s="28"/>
      <c r="RCN86" s="28"/>
      <c r="RCO86" s="28"/>
      <c r="RCP86" s="28"/>
      <c r="RCQ86" s="28"/>
      <c r="RCR86" s="28"/>
      <c r="RCS86" s="28"/>
      <c r="RCT86" s="28"/>
      <c r="RCU86" s="28"/>
      <c r="RCV86" s="28"/>
      <c r="RCW86" s="28"/>
      <c r="RCX86" s="28"/>
      <c r="RCY86" s="28"/>
      <c r="RCZ86" s="28"/>
      <c r="RDA86" s="28"/>
      <c r="RDB86" s="28"/>
      <c r="RDC86" s="28"/>
      <c r="RDD86" s="28"/>
      <c r="RDE86" s="28"/>
      <c r="RDF86" s="28"/>
      <c r="RDG86" s="28"/>
      <c r="RDH86" s="28"/>
      <c r="RDI86" s="28"/>
      <c r="RDJ86" s="28"/>
      <c r="RDK86" s="28"/>
      <c r="RDL86" s="28"/>
      <c r="RDM86" s="28"/>
      <c r="RDN86" s="28"/>
      <c r="RDO86" s="28"/>
      <c r="RDP86" s="28"/>
      <c r="RDQ86" s="28"/>
      <c r="RDR86" s="28"/>
      <c r="RDS86" s="28"/>
      <c r="RDT86" s="28"/>
      <c r="RDU86" s="28"/>
      <c r="RDV86" s="28"/>
      <c r="RDW86" s="28"/>
      <c r="RDX86" s="28"/>
      <c r="RDY86" s="28"/>
      <c r="RDZ86" s="28"/>
      <c r="REA86" s="28"/>
      <c r="REB86" s="28"/>
      <c r="REC86" s="28"/>
      <c r="RED86" s="28"/>
      <c r="REE86" s="28"/>
      <c r="REF86" s="28"/>
      <c r="REG86" s="28"/>
      <c r="REH86" s="28"/>
      <c r="REI86" s="28"/>
      <c r="REJ86" s="28"/>
      <c r="REK86" s="28"/>
      <c r="REL86" s="28"/>
      <c r="REM86" s="28"/>
      <c r="REN86" s="28"/>
      <c r="REO86" s="28"/>
      <c r="REP86" s="28"/>
      <c r="REQ86" s="28"/>
      <c r="RER86" s="28"/>
      <c r="RES86" s="28"/>
      <c r="RET86" s="28"/>
      <c r="REU86" s="28"/>
      <c r="REV86" s="28"/>
      <c r="REW86" s="28"/>
      <c r="REX86" s="28"/>
      <c r="REY86" s="28"/>
      <c r="REZ86" s="28"/>
      <c r="RFA86" s="28"/>
      <c r="RFB86" s="28"/>
      <c r="RFC86" s="28"/>
      <c r="RFD86" s="28"/>
      <c r="RFE86" s="28"/>
      <c r="RFF86" s="28"/>
      <c r="RFG86" s="28"/>
      <c r="RFH86" s="28"/>
      <c r="RFI86" s="28"/>
      <c r="RFJ86" s="28"/>
      <c r="RFK86" s="28"/>
      <c r="RFL86" s="28"/>
      <c r="RFM86" s="28"/>
      <c r="RFN86" s="28"/>
      <c r="RFO86" s="28"/>
      <c r="RFP86" s="28"/>
      <c r="RFQ86" s="28"/>
      <c r="RFR86" s="28"/>
      <c r="RFS86" s="28"/>
      <c r="RFT86" s="28"/>
      <c r="RFU86" s="28"/>
      <c r="RFV86" s="28"/>
      <c r="RFW86" s="28"/>
      <c r="RFX86" s="28"/>
      <c r="RFY86" s="28"/>
      <c r="RFZ86" s="28"/>
      <c r="RGA86" s="28"/>
      <c r="RGB86" s="28"/>
      <c r="RGC86" s="28"/>
      <c r="RGD86" s="28"/>
      <c r="RGE86" s="28"/>
      <c r="RGF86" s="28"/>
      <c r="RGG86" s="28"/>
      <c r="RGH86" s="28"/>
      <c r="RGI86" s="28"/>
      <c r="RGJ86" s="28"/>
      <c r="RGK86" s="28"/>
      <c r="RGL86" s="28"/>
      <c r="RGM86" s="28"/>
      <c r="RGN86" s="28"/>
      <c r="RGO86" s="28"/>
      <c r="RGP86" s="28"/>
      <c r="RGQ86" s="28"/>
      <c r="RGR86" s="28"/>
      <c r="RGS86" s="28"/>
      <c r="RGT86" s="28"/>
      <c r="RGU86" s="28"/>
      <c r="RGV86" s="28"/>
      <c r="RGW86" s="28"/>
      <c r="RGX86" s="28"/>
      <c r="RGY86" s="28"/>
      <c r="RGZ86" s="28"/>
      <c r="RHA86" s="28"/>
      <c r="RHB86" s="28"/>
      <c r="RHC86" s="28"/>
      <c r="RHD86" s="28"/>
      <c r="RHE86" s="28"/>
      <c r="RHF86" s="28"/>
      <c r="RHG86" s="28"/>
      <c r="RHH86" s="28"/>
      <c r="RHI86" s="28"/>
      <c r="RHJ86" s="28"/>
      <c r="RHK86" s="28"/>
      <c r="RHL86" s="28"/>
      <c r="RHM86" s="28"/>
      <c r="RHN86" s="28"/>
      <c r="RHO86" s="28"/>
      <c r="RHP86" s="28"/>
      <c r="RHQ86" s="28"/>
      <c r="RHR86" s="28"/>
      <c r="RHS86" s="28"/>
      <c r="RHT86" s="28"/>
      <c r="RHU86" s="28"/>
      <c r="RHV86" s="28"/>
      <c r="RHW86" s="28"/>
      <c r="RHX86" s="28"/>
      <c r="RHY86" s="28"/>
      <c r="RHZ86" s="28"/>
      <c r="RIA86" s="28"/>
      <c r="RIB86" s="28"/>
      <c r="RIC86" s="28"/>
      <c r="RID86" s="28"/>
      <c r="RIE86" s="28"/>
      <c r="RIF86" s="28"/>
      <c r="RIG86" s="28"/>
      <c r="RIH86" s="28"/>
      <c r="RII86" s="28"/>
      <c r="RIJ86" s="28"/>
      <c r="RIK86" s="28"/>
      <c r="RIL86" s="28"/>
      <c r="RIM86" s="28"/>
      <c r="RIN86" s="28"/>
      <c r="RIO86" s="28"/>
      <c r="RIP86" s="28"/>
      <c r="RIQ86" s="28"/>
      <c r="RIR86" s="28"/>
      <c r="RIS86" s="28"/>
      <c r="RIT86" s="28"/>
      <c r="RIU86" s="28"/>
      <c r="RIV86" s="28"/>
      <c r="RIW86" s="28"/>
      <c r="RIX86" s="28"/>
      <c r="RIY86" s="28"/>
      <c r="RIZ86" s="28"/>
      <c r="RJA86" s="28"/>
      <c r="RJB86" s="28"/>
      <c r="RJC86" s="28"/>
      <c r="RJD86" s="28"/>
      <c r="RJE86" s="28"/>
      <c r="RJF86" s="28"/>
      <c r="RJG86" s="28"/>
      <c r="RJH86" s="28"/>
      <c r="RJI86" s="28"/>
      <c r="RJJ86" s="28"/>
      <c r="RJK86" s="28"/>
      <c r="RJL86" s="28"/>
      <c r="RJM86" s="28"/>
      <c r="RJN86" s="28"/>
      <c r="RJO86" s="28"/>
      <c r="RJP86" s="28"/>
      <c r="RJQ86" s="28"/>
      <c r="RJR86" s="28"/>
      <c r="RJS86" s="28"/>
      <c r="RJT86" s="28"/>
      <c r="RJU86" s="28"/>
      <c r="RJV86" s="28"/>
      <c r="RJW86" s="28"/>
      <c r="RJX86" s="28"/>
      <c r="RJY86" s="28"/>
      <c r="RJZ86" s="28"/>
      <c r="RKA86" s="28"/>
      <c r="RKB86" s="28"/>
      <c r="RKC86" s="28"/>
      <c r="RKD86" s="28"/>
      <c r="RKE86" s="28"/>
      <c r="RKF86" s="28"/>
      <c r="RKG86" s="28"/>
      <c r="RKH86" s="28"/>
      <c r="RKI86" s="28"/>
      <c r="RKJ86" s="28"/>
      <c r="RKK86" s="28"/>
      <c r="RKL86" s="28"/>
      <c r="RKM86" s="28"/>
      <c r="RKN86" s="28"/>
      <c r="RKO86" s="28"/>
      <c r="RKP86" s="28"/>
      <c r="RKQ86" s="28"/>
      <c r="RKR86" s="28"/>
      <c r="RKS86" s="28"/>
      <c r="RKT86" s="28"/>
      <c r="RKU86" s="28"/>
      <c r="RKV86" s="28"/>
      <c r="RKW86" s="28"/>
      <c r="RKX86" s="28"/>
      <c r="RKY86" s="28"/>
      <c r="RKZ86" s="28"/>
      <c r="RLA86" s="28"/>
      <c r="RLB86" s="28"/>
      <c r="RLC86" s="28"/>
      <c r="RLD86" s="28"/>
      <c r="RLE86" s="28"/>
      <c r="RLF86" s="28"/>
      <c r="RLG86" s="28"/>
      <c r="RLH86" s="28"/>
      <c r="RLI86" s="28"/>
      <c r="RLJ86" s="28"/>
      <c r="RLK86" s="28"/>
      <c r="RLL86" s="28"/>
      <c r="RLM86" s="28"/>
      <c r="RLN86" s="28"/>
      <c r="RLO86" s="28"/>
      <c r="RLP86" s="28"/>
      <c r="RLQ86" s="28"/>
      <c r="RLR86" s="28"/>
      <c r="RLS86" s="28"/>
      <c r="RLT86" s="28"/>
      <c r="RLU86" s="28"/>
      <c r="RLV86" s="28"/>
      <c r="RLW86" s="28"/>
      <c r="RLX86" s="28"/>
      <c r="RLY86" s="28"/>
      <c r="RLZ86" s="28"/>
      <c r="RMA86" s="28"/>
      <c r="RMB86" s="28"/>
      <c r="RMC86" s="28"/>
      <c r="RMD86" s="28"/>
      <c r="RME86" s="28"/>
      <c r="RMF86" s="28"/>
      <c r="RMG86" s="28"/>
      <c r="RMH86" s="28"/>
      <c r="RMI86" s="28"/>
      <c r="RMJ86" s="28"/>
      <c r="RMK86" s="28"/>
      <c r="RML86" s="28"/>
      <c r="RMM86" s="28"/>
      <c r="RMN86" s="28"/>
      <c r="RMO86" s="28"/>
      <c r="RMP86" s="28"/>
      <c r="RMQ86" s="28"/>
      <c r="RMR86" s="28"/>
      <c r="RMS86" s="28"/>
      <c r="RMT86" s="28"/>
      <c r="RMU86" s="28"/>
      <c r="RMV86" s="28"/>
      <c r="RMW86" s="28"/>
      <c r="RMX86" s="28"/>
      <c r="RMY86" s="28"/>
      <c r="RMZ86" s="28"/>
      <c r="RNA86" s="28"/>
      <c r="RNB86" s="28"/>
      <c r="RNC86" s="28"/>
      <c r="RND86" s="28"/>
      <c r="RNE86" s="28"/>
      <c r="RNF86" s="28"/>
      <c r="RNG86" s="28"/>
      <c r="RNH86" s="28"/>
      <c r="RNI86" s="28"/>
      <c r="RNJ86" s="28"/>
      <c r="RNK86" s="28"/>
      <c r="RNL86" s="28"/>
      <c r="RNM86" s="28"/>
      <c r="RNN86" s="28"/>
      <c r="RNO86" s="28"/>
      <c r="RNP86" s="28"/>
      <c r="RNQ86" s="28"/>
      <c r="RNR86" s="28"/>
      <c r="RNS86" s="28"/>
      <c r="RNT86" s="28"/>
      <c r="RNU86" s="28"/>
      <c r="RNV86" s="28"/>
      <c r="RNW86" s="28"/>
      <c r="RNX86" s="28"/>
      <c r="RNY86" s="28"/>
      <c r="RNZ86" s="28"/>
      <c r="ROA86" s="28"/>
      <c r="ROB86" s="28"/>
      <c r="ROC86" s="28"/>
      <c r="ROD86" s="28"/>
      <c r="ROE86" s="28"/>
      <c r="ROF86" s="28"/>
      <c r="ROG86" s="28"/>
      <c r="ROH86" s="28"/>
      <c r="ROI86" s="28"/>
      <c r="ROJ86" s="28"/>
      <c r="ROK86" s="28"/>
      <c r="ROL86" s="28"/>
      <c r="ROM86" s="28"/>
      <c r="RON86" s="28"/>
      <c r="ROO86" s="28"/>
      <c r="ROP86" s="28"/>
      <c r="ROQ86" s="28"/>
      <c r="ROR86" s="28"/>
      <c r="ROS86" s="28"/>
      <c r="ROT86" s="28"/>
      <c r="ROU86" s="28"/>
      <c r="ROV86" s="28"/>
      <c r="ROW86" s="28"/>
      <c r="ROX86" s="28"/>
      <c r="ROY86" s="28"/>
      <c r="ROZ86" s="28"/>
      <c r="RPA86" s="28"/>
      <c r="RPB86" s="28"/>
      <c r="RPC86" s="28"/>
      <c r="RPD86" s="28"/>
      <c r="RPE86" s="28"/>
      <c r="RPF86" s="28"/>
      <c r="RPG86" s="28"/>
      <c r="RPH86" s="28"/>
      <c r="RPI86" s="28"/>
      <c r="RPJ86" s="28"/>
      <c r="RPK86" s="28"/>
      <c r="RPL86" s="28"/>
      <c r="RPM86" s="28"/>
      <c r="RPN86" s="28"/>
      <c r="RPO86" s="28"/>
      <c r="RPP86" s="28"/>
      <c r="RPQ86" s="28"/>
      <c r="RPR86" s="28"/>
      <c r="RPS86" s="28"/>
      <c r="RPT86" s="28"/>
      <c r="RPU86" s="28"/>
      <c r="RPV86" s="28"/>
      <c r="RPW86" s="28"/>
      <c r="RPX86" s="28"/>
      <c r="RPY86" s="28"/>
      <c r="RPZ86" s="28"/>
      <c r="RQA86" s="28"/>
      <c r="RQB86" s="28"/>
      <c r="RQC86" s="28"/>
      <c r="RQD86" s="28"/>
      <c r="RQE86" s="28"/>
      <c r="RQF86" s="28"/>
      <c r="RQG86" s="28"/>
      <c r="RQH86" s="28"/>
      <c r="RQI86" s="28"/>
      <c r="RQJ86" s="28"/>
      <c r="RQK86" s="28"/>
      <c r="RQL86" s="28"/>
      <c r="RQM86" s="28"/>
      <c r="RQN86" s="28"/>
      <c r="RQO86" s="28"/>
      <c r="RQP86" s="28"/>
      <c r="RQQ86" s="28"/>
      <c r="RQR86" s="28"/>
      <c r="RQS86" s="28"/>
      <c r="RQT86" s="28"/>
      <c r="RQU86" s="28"/>
      <c r="RQV86" s="28"/>
      <c r="RQW86" s="28"/>
      <c r="RQX86" s="28"/>
      <c r="RQY86" s="28"/>
      <c r="RQZ86" s="28"/>
      <c r="RRA86" s="28"/>
      <c r="RRB86" s="28"/>
      <c r="RRC86" s="28"/>
      <c r="RRD86" s="28"/>
      <c r="RRE86" s="28"/>
      <c r="RRF86" s="28"/>
      <c r="RRG86" s="28"/>
      <c r="RRH86" s="28"/>
      <c r="RRI86" s="28"/>
      <c r="RRJ86" s="28"/>
      <c r="RRK86" s="28"/>
      <c r="RRL86" s="28"/>
      <c r="RRM86" s="28"/>
      <c r="RRN86" s="28"/>
      <c r="RRO86" s="28"/>
      <c r="RRP86" s="28"/>
      <c r="RRQ86" s="28"/>
      <c r="RRR86" s="28"/>
      <c r="RRS86" s="28"/>
      <c r="RRT86" s="28"/>
      <c r="RRU86" s="28"/>
      <c r="RRV86" s="28"/>
      <c r="RRW86" s="28"/>
      <c r="RRX86" s="28"/>
      <c r="RRY86" s="28"/>
      <c r="RRZ86" s="28"/>
      <c r="RSA86" s="28"/>
      <c r="RSB86" s="28"/>
      <c r="RSC86" s="28"/>
      <c r="RSD86" s="28"/>
      <c r="RSE86" s="28"/>
      <c r="RSF86" s="28"/>
      <c r="RSG86" s="28"/>
      <c r="RSH86" s="28"/>
      <c r="RSI86" s="28"/>
      <c r="RSJ86" s="28"/>
      <c r="RSK86" s="28"/>
      <c r="RSL86" s="28"/>
      <c r="RSM86" s="28"/>
      <c r="RSN86" s="28"/>
      <c r="RSO86" s="28"/>
      <c r="RSP86" s="28"/>
      <c r="RSQ86" s="28"/>
      <c r="RSR86" s="28"/>
      <c r="RSS86" s="28"/>
      <c r="RST86" s="28"/>
      <c r="RSU86" s="28"/>
      <c r="RSV86" s="28"/>
      <c r="RSW86" s="28"/>
      <c r="RSX86" s="28"/>
      <c r="RSY86" s="28"/>
      <c r="RSZ86" s="28"/>
      <c r="RTA86" s="28"/>
      <c r="RTB86" s="28"/>
      <c r="RTC86" s="28"/>
      <c r="RTD86" s="28"/>
      <c r="RTE86" s="28"/>
      <c r="RTF86" s="28"/>
      <c r="RTG86" s="28"/>
      <c r="RTH86" s="28"/>
      <c r="RTI86" s="28"/>
      <c r="RTJ86" s="28"/>
      <c r="RTK86" s="28"/>
      <c r="RTL86" s="28"/>
      <c r="RTM86" s="28"/>
      <c r="RTN86" s="28"/>
      <c r="RTO86" s="28"/>
      <c r="RTP86" s="28"/>
      <c r="RTQ86" s="28"/>
      <c r="RTR86" s="28"/>
      <c r="RTS86" s="28"/>
      <c r="RTT86" s="28"/>
      <c r="RTU86" s="28"/>
      <c r="RTV86" s="28"/>
      <c r="RTW86" s="28"/>
      <c r="RTX86" s="28"/>
      <c r="RTY86" s="28"/>
      <c r="RTZ86" s="28"/>
      <c r="RUA86" s="28"/>
      <c r="RUB86" s="28"/>
      <c r="RUC86" s="28"/>
      <c r="RUD86" s="28"/>
      <c r="RUE86" s="28"/>
      <c r="RUF86" s="28"/>
      <c r="RUG86" s="28"/>
      <c r="RUH86" s="28"/>
      <c r="RUI86" s="28"/>
      <c r="RUJ86" s="28"/>
      <c r="RUK86" s="28"/>
      <c r="RUL86" s="28"/>
      <c r="RUM86" s="28"/>
      <c r="RUN86" s="28"/>
      <c r="RUO86" s="28"/>
      <c r="RUP86" s="28"/>
      <c r="RUQ86" s="28"/>
      <c r="RUR86" s="28"/>
      <c r="RUS86" s="28"/>
      <c r="RUT86" s="28"/>
      <c r="RUU86" s="28"/>
      <c r="RUV86" s="28"/>
      <c r="RUW86" s="28"/>
      <c r="RUX86" s="28"/>
      <c r="RUY86" s="28"/>
      <c r="RUZ86" s="28"/>
      <c r="RVA86" s="28"/>
      <c r="RVB86" s="28"/>
      <c r="RVC86" s="28"/>
      <c r="RVD86" s="28"/>
      <c r="RVE86" s="28"/>
      <c r="RVF86" s="28"/>
      <c r="RVG86" s="28"/>
      <c r="RVH86" s="28"/>
      <c r="RVI86" s="28"/>
      <c r="RVJ86" s="28"/>
      <c r="RVK86" s="28"/>
      <c r="RVL86" s="28"/>
      <c r="RVM86" s="28"/>
      <c r="RVN86" s="28"/>
      <c r="RVO86" s="28"/>
      <c r="RVP86" s="28"/>
      <c r="RVQ86" s="28"/>
      <c r="RVR86" s="28"/>
      <c r="RVS86" s="28"/>
      <c r="RVT86" s="28"/>
      <c r="RVU86" s="28"/>
      <c r="RVV86" s="28"/>
      <c r="RVW86" s="28"/>
      <c r="RVX86" s="28"/>
      <c r="RVY86" s="28"/>
      <c r="RVZ86" s="28"/>
      <c r="RWA86" s="28"/>
      <c r="RWB86" s="28"/>
      <c r="RWC86" s="28"/>
      <c r="RWD86" s="28"/>
      <c r="RWE86" s="28"/>
      <c r="RWF86" s="28"/>
      <c r="RWG86" s="28"/>
      <c r="RWH86" s="28"/>
      <c r="RWI86" s="28"/>
      <c r="RWJ86" s="28"/>
      <c r="RWK86" s="28"/>
      <c r="RWL86" s="28"/>
      <c r="RWM86" s="28"/>
      <c r="RWN86" s="28"/>
      <c r="RWO86" s="28"/>
      <c r="RWP86" s="28"/>
      <c r="RWQ86" s="28"/>
      <c r="RWR86" s="28"/>
      <c r="RWS86" s="28"/>
      <c r="RWT86" s="28"/>
      <c r="RWU86" s="28"/>
      <c r="RWV86" s="28"/>
      <c r="RWW86" s="28"/>
      <c r="RWX86" s="28"/>
      <c r="RWY86" s="28"/>
      <c r="RWZ86" s="28"/>
      <c r="RXA86" s="28"/>
      <c r="RXB86" s="28"/>
      <c r="RXC86" s="28"/>
      <c r="RXD86" s="28"/>
      <c r="RXE86" s="28"/>
      <c r="RXF86" s="28"/>
      <c r="RXG86" s="28"/>
      <c r="RXH86" s="28"/>
      <c r="RXI86" s="28"/>
      <c r="RXJ86" s="28"/>
      <c r="RXK86" s="28"/>
      <c r="RXL86" s="28"/>
      <c r="RXM86" s="28"/>
      <c r="RXN86" s="28"/>
      <c r="RXO86" s="28"/>
      <c r="RXP86" s="28"/>
      <c r="RXQ86" s="28"/>
      <c r="RXR86" s="28"/>
      <c r="RXS86" s="28"/>
      <c r="RXT86" s="28"/>
      <c r="RXU86" s="28"/>
      <c r="RXV86" s="28"/>
      <c r="RXW86" s="28"/>
      <c r="RXX86" s="28"/>
      <c r="RXY86" s="28"/>
      <c r="RXZ86" s="28"/>
      <c r="RYA86" s="28"/>
      <c r="RYB86" s="28"/>
      <c r="RYC86" s="28"/>
      <c r="RYD86" s="28"/>
      <c r="RYE86" s="28"/>
      <c r="RYF86" s="28"/>
      <c r="RYG86" s="28"/>
      <c r="RYH86" s="28"/>
      <c r="RYI86" s="28"/>
      <c r="RYJ86" s="28"/>
      <c r="RYK86" s="28"/>
      <c r="RYL86" s="28"/>
      <c r="RYM86" s="28"/>
      <c r="RYN86" s="28"/>
      <c r="RYO86" s="28"/>
      <c r="RYP86" s="28"/>
      <c r="RYQ86" s="28"/>
      <c r="RYR86" s="28"/>
      <c r="RYS86" s="28"/>
      <c r="RYT86" s="28"/>
      <c r="RYU86" s="28"/>
      <c r="RYV86" s="28"/>
      <c r="RYW86" s="28"/>
      <c r="RYX86" s="28"/>
      <c r="RYY86" s="28"/>
      <c r="RYZ86" s="28"/>
      <c r="RZA86" s="28"/>
      <c r="RZB86" s="28"/>
      <c r="RZC86" s="28"/>
      <c r="RZD86" s="28"/>
      <c r="RZE86" s="28"/>
      <c r="RZF86" s="28"/>
      <c r="RZG86" s="28"/>
      <c r="RZH86" s="28"/>
      <c r="RZI86" s="28"/>
      <c r="RZJ86" s="28"/>
      <c r="RZK86" s="28"/>
      <c r="RZL86" s="28"/>
      <c r="RZM86" s="28"/>
      <c r="RZN86" s="28"/>
      <c r="RZO86" s="28"/>
      <c r="RZP86" s="28"/>
      <c r="RZQ86" s="28"/>
      <c r="RZR86" s="28"/>
      <c r="RZS86" s="28"/>
      <c r="RZT86" s="28"/>
      <c r="RZU86" s="28"/>
      <c r="RZV86" s="28"/>
      <c r="RZW86" s="28"/>
      <c r="RZX86" s="28"/>
      <c r="RZY86" s="28"/>
      <c r="RZZ86" s="28"/>
      <c r="SAA86" s="28"/>
      <c r="SAB86" s="28"/>
      <c r="SAC86" s="28"/>
      <c r="SAD86" s="28"/>
      <c r="SAE86" s="28"/>
      <c r="SAF86" s="28"/>
      <c r="SAG86" s="28"/>
      <c r="SAH86" s="28"/>
      <c r="SAI86" s="28"/>
      <c r="SAJ86" s="28"/>
      <c r="SAK86" s="28"/>
      <c r="SAL86" s="28"/>
      <c r="SAM86" s="28"/>
      <c r="SAN86" s="28"/>
      <c r="SAO86" s="28"/>
      <c r="SAP86" s="28"/>
      <c r="SAQ86" s="28"/>
      <c r="SAR86" s="28"/>
      <c r="SAS86" s="28"/>
      <c r="SAT86" s="28"/>
      <c r="SAU86" s="28"/>
      <c r="SAV86" s="28"/>
      <c r="SAW86" s="28"/>
      <c r="SAX86" s="28"/>
      <c r="SAY86" s="28"/>
      <c r="SAZ86" s="28"/>
      <c r="SBA86" s="28"/>
      <c r="SBB86" s="28"/>
      <c r="SBC86" s="28"/>
      <c r="SBD86" s="28"/>
      <c r="SBE86" s="28"/>
      <c r="SBF86" s="28"/>
      <c r="SBG86" s="28"/>
      <c r="SBH86" s="28"/>
      <c r="SBI86" s="28"/>
      <c r="SBJ86" s="28"/>
      <c r="SBK86" s="28"/>
      <c r="SBL86" s="28"/>
      <c r="SBM86" s="28"/>
      <c r="SBN86" s="28"/>
      <c r="SBO86" s="28"/>
      <c r="SBP86" s="28"/>
      <c r="SBQ86" s="28"/>
      <c r="SBR86" s="28"/>
      <c r="SBS86" s="28"/>
      <c r="SBT86" s="28"/>
      <c r="SBU86" s="28"/>
      <c r="SBV86" s="28"/>
      <c r="SBW86" s="28"/>
      <c r="SBX86" s="28"/>
      <c r="SBY86" s="28"/>
      <c r="SBZ86" s="28"/>
      <c r="SCA86" s="28"/>
      <c r="SCB86" s="28"/>
      <c r="SCC86" s="28"/>
      <c r="SCD86" s="28"/>
      <c r="SCE86" s="28"/>
      <c r="SCF86" s="28"/>
      <c r="SCG86" s="28"/>
      <c r="SCH86" s="28"/>
      <c r="SCI86" s="28"/>
      <c r="SCJ86" s="28"/>
      <c r="SCK86" s="28"/>
      <c r="SCL86" s="28"/>
      <c r="SCM86" s="28"/>
      <c r="SCN86" s="28"/>
      <c r="SCO86" s="28"/>
      <c r="SCP86" s="28"/>
      <c r="SCQ86" s="28"/>
      <c r="SCR86" s="28"/>
      <c r="SCS86" s="28"/>
      <c r="SCT86" s="28"/>
      <c r="SCU86" s="28"/>
      <c r="SCV86" s="28"/>
      <c r="SCW86" s="28"/>
      <c r="SCX86" s="28"/>
      <c r="SCY86" s="28"/>
      <c r="SCZ86" s="28"/>
      <c r="SDA86" s="28"/>
      <c r="SDB86" s="28"/>
      <c r="SDC86" s="28"/>
      <c r="SDD86" s="28"/>
      <c r="SDE86" s="28"/>
      <c r="SDF86" s="28"/>
      <c r="SDG86" s="28"/>
      <c r="SDH86" s="28"/>
      <c r="SDI86" s="28"/>
      <c r="SDJ86" s="28"/>
      <c r="SDK86" s="28"/>
      <c r="SDL86" s="28"/>
      <c r="SDM86" s="28"/>
      <c r="SDN86" s="28"/>
      <c r="SDO86" s="28"/>
      <c r="SDP86" s="28"/>
      <c r="SDQ86" s="28"/>
      <c r="SDR86" s="28"/>
      <c r="SDS86" s="28"/>
      <c r="SDT86" s="28"/>
      <c r="SDU86" s="28"/>
      <c r="SDV86" s="28"/>
      <c r="SDW86" s="28"/>
      <c r="SDX86" s="28"/>
      <c r="SDY86" s="28"/>
      <c r="SDZ86" s="28"/>
      <c r="SEA86" s="28"/>
      <c r="SEB86" s="28"/>
      <c r="SEC86" s="28"/>
      <c r="SED86" s="28"/>
      <c r="SEE86" s="28"/>
      <c r="SEF86" s="28"/>
      <c r="SEG86" s="28"/>
      <c r="SEH86" s="28"/>
      <c r="SEI86" s="28"/>
      <c r="SEJ86" s="28"/>
      <c r="SEK86" s="28"/>
      <c r="SEL86" s="28"/>
      <c r="SEM86" s="28"/>
      <c r="SEN86" s="28"/>
      <c r="SEO86" s="28"/>
      <c r="SEP86" s="28"/>
      <c r="SEQ86" s="28"/>
      <c r="SER86" s="28"/>
      <c r="SES86" s="28"/>
      <c r="SET86" s="28"/>
      <c r="SEU86" s="28"/>
      <c r="SEV86" s="28"/>
      <c r="SEW86" s="28"/>
      <c r="SEX86" s="28"/>
      <c r="SEY86" s="28"/>
      <c r="SEZ86" s="28"/>
      <c r="SFA86" s="28"/>
      <c r="SFB86" s="28"/>
      <c r="SFC86" s="28"/>
      <c r="SFD86" s="28"/>
      <c r="SFE86" s="28"/>
      <c r="SFF86" s="28"/>
      <c r="SFG86" s="28"/>
      <c r="SFH86" s="28"/>
      <c r="SFI86" s="28"/>
      <c r="SFJ86" s="28"/>
      <c r="SFK86" s="28"/>
      <c r="SFL86" s="28"/>
      <c r="SFM86" s="28"/>
      <c r="SFN86" s="28"/>
      <c r="SFO86" s="28"/>
      <c r="SFP86" s="28"/>
      <c r="SFQ86" s="28"/>
      <c r="SFR86" s="28"/>
      <c r="SFS86" s="28"/>
      <c r="SFT86" s="28"/>
      <c r="SFU86" s="28"/>
      <c r="SFV86" s="28"/>
      <c r="SFW86" s="28"/>
      <c r="SFX86" s="28"/>
      <c r="SFY86" s="28"/>
      <c r="SFZ86" s="28"/>
      <c r="SGA86" s="28"/>
      <c r="SGB86" s="28"/>
      <c r="SGC86" s="28"/>
      <c r="SGD86" s="28"/>
      <c r="SGE86" s="28"/>
      <c r="SGF86" s="28"/>
      <c r="SGG86" s="28"/>
      <c r="SGH86" s="28"/>
      <c r="SGI86" s="28"/>
      <c r="SGJ86" s="28"/>
      <c r="SGK86" s="28"/>
      <c r="SGL86" s="28"/>
      <c r="SGM86" s="28"/>
      <c r="SGN86" s="28"/>
      <c r="SGO86" s="28"/>
      <c r="SGP86" s="28"/>
      <c r="SGQ86" s="28"/>
      <c r="SGR86" s="28"/>
      <c r="SGS86" s="28"/>
      <c r="SGT86" s="28"/>
      <c r="SGU86" s="28"/>
      <c r="SGV86" s="28"/>
      <c r="SGW86" s="28"/>
      <c r="SGX86" s="28"/>
      <c r="SGY86" s="28"/>
      <c r="SGZ86" s="28"/>
      <c r="SHA86" s="28"/>
      <c r="SHB86" s="28"/>
      <c r="SHC86" s="28"/>
      <c r="SHD86" s="28"/>
      <c r="SHE86" s="28"/>
      <c r="SHF86" s="28"/>
      <c r="SHG86" s="28"/>
      <c r="SHH86" s="28"/>
      <c r="SHI86" s="28"/>
      <c r="SHJ86" s="28"/>
      <c r="SHK86" s="28"/>
      <c r="SHL86" s="28"/>
      <c r="SHM86" s="28"/>
      <c r="SHN86" s="28"/>
      <c r="SHO86" s="28"/>
      <c r="SHP86" s="28"/>
      <c r="SHQ86" s="28"/>
      <c r="SHR86" s="28"/>
      <c r="SHS86" s="28"/>
      <c r="SHT86" s="28"/>
      <c r="SHU86" s="28"/>
      <c r="SHV86" s="28"/>
      <c r="SHW86" s="28"/>
      <c r="SHX86" s="28"/>
      <c r="SHY86" s="28"/>
      <c r="SHZ86" s="28"/>
      <c r="SIA86" s="28"/>
      <c r="SIB86" s="28"/>
      <c r="SIC86" s="28"/>
      <c r="SID86" s="28"/>
      <c r="SIE86" s="28"/>
      <c r="SIF86" s="28"/>
      <c r="SIG86" s="28"/>
      <c r="SIH86" s="28"/>
      <c r="SII86" s="28"/>
      <c r="SIJ86" s="28"/>
      <c r="SIK86" s="28"/>
      <c r="SIL86" s="28"/>
      <c r="SIM86" s="28"/>
      <c r="SIN86" s="28"/>
      <c r="SIO86" s="28"/>
      <c r="SIP86" s="28"/>
      <c r="SIQ86" s="28"/>
      <c r="SIR86" s="28"/>
      <c r="SIS86" s="28"/>
      <c r="SIT86" s="28"/>
      <c r="SIU86" s="28"/>
      <c r="SIV86" s="28"/>
      <c r="SIW86" s="28"/>
      <c r="SIX86" s="28"/>
      <c r="SIY86" s="28"/>
      <c r="SIZ86" s="28"/>
      <c r="SJA86" s="28"/>
      <c r="SJB86" s="28"/>
      <c r="SJC86" s="28"/>
      <c r="SJD86" s="28"/>
      <c r="SJE86" s="28"/>
      <c r="SJF86" s="28"/>
      <c r="SJG86" s="28"/>
      <c r="SJH86" s="28"/>
      <c r="SJI86" s="28"/>
      <c r="SJJ86" s="28"/>
      <c r="SJK86" s="28"/>
      <c r="SJL86" s="28"/>
      <c r="SJM86" s="28"/>
      <c r="SJN86" s="28"/>
      <c r="SJO86" s="28"/>
      <c r="SJP86" s="28"/>
      <c r="SJQ86" s="28"/>
      <c r="SJR86" s="28"/>
      <c r="SJS86" s="28"/>
      <c r="SJT86" s="28"/>
      <c r="SJU86" s="28"/>
      <c r="SJV86" s="28"/>
      <c r="SJW86" s="28"/>
      <c r="SJX86" s="28"/>
      <c r="SJY86" s="28"/>
      <c r="SJZ86" s="28"/>
      <c r="SKA86" s="28"/>
      <c r="SKB86" s="28"/>
      <c r="SKC86" s="28"/>
      <c r="SKD86" s="28"/>
      <c r="SKE86" s="28"/>
      <c r="SKF86" s="28"/>
      <c r="SKG86" s="28"/>
      <c r="SKH86" s="28"/>
      <c r="SKI86" s="28"/>
      <c r="SKJ86" s="28"/>
      <c r="SKK86" s="28"/>
      <c r="SKL86" s="28"/>
      <c r="SKM86" s="28"/>
      <c r="SKN86" s="28"/>
      <c r="SKO86" s="28"/>
      <c r="SKP86" s="28"/>
      <c r="SKQ86" s="28"/>
      <c r="SKR86" s="28"/>
      <c r="SKS86" s="28"/>
      <c r="SKT86" s="28"/>
      <c r="SKU86" s="28"/>
      <c r="SKV86" s="28"/>
      <c r="SKW86" s="28"/>
      <c r="SKX86" s="28"/>
      <c r="SKY86" s="28"/>
      <c r="SKZ86" s="28"/>
      <c r="SLA86" s="28"/>
      <c r="SLB86" s="28"/>
      <c r="SLC86" s="28"/>
      <c r="SLD86" s="28"/>
      <c r="SLE86" s="28"/>
      <c r="SLF86" s="28"/>
      <c r="SLG86" s="28"/>
      <c r="SLH86" s="28"/>
      <c r="SLI86" s="28"/>
      <c r="SLJ86" s="28"/>
      <c r="SLK86" s="28"/>
      <c r="SLL86" s="28"/>
      <c r="SLM86" s="28"/>
      <c r="SLN86" s="28"/>
      <c r="SLO86" s="28"/>
      <c r="SLP86" s="28"/>
      <c r="SLQ86" s="28"/>
      <c r="SLR86" s="28"/>
      <c r="SLS86" s="28"/>
      <c r="SLT86" s="28"/>
      <c r="SLU86" s="28"/>
      <c r="SLV86" s="28"/>
      <c r="SLW86" s="28"/>
      <c r="SLX86" s="28"/>
      <c r="SLY86" s="28"/>
      <c r="SLZ86" s="28"/>
      <c r="SMA86" s="28"/>
      <c r="SMB86" s="28"/>
      <c r="SMC86" s="28"/>
      <c r="SMD86" s="28"/>
      <c r="SME86" s="28"/>
      <c r="SMF86" s="28"/>
      <c r="SMG86" s="28"/>
      <c r="SMH86" s="28"/>
      <c r="SMI86" s="28"/>
      <c r="SMJ86" s="28"/>
      <c r="SMK86" s="28"/>
      <c r="SML86" s="28"/>
      <c r="SMM86" s="28"/>
      <c r="SMN86" s="28"/>
      <c r="SMO86" s="28"/>
      <c r="SMP86" s="28"/>
      <c r="SMQ86" s="28"/>
      <c r="SMR86" s="28"/>
      <c r="SMS86" s="28"/>
      <c r="SMT86" s="28"/>
      <c r="SMU86" s="28"/>
      <c r="SMV86" s="28"/>
      <c r="SMW86" s="28"/>
      <c r="SMX86" s="28"/>
      <c r="SMY86" s="28"/>
      <c r="SMZ86" s="28"/>
      <c r="SNA86" s="28"/>
      <c r="SNB86" s="28"/>
      <c r="SNC86" s="28"/>
      <c r="SND86" s="28"/>
      <c r="SNE86" s="28"/>
      <c r="SNF86" s="28"/>
      <c r="SNG86" s="28"/>
      <c r="SNH86" s="28"/>
      <c r="SNI86" s="28"/>
      <c r="SNJ86" s="28"/>
      <c r="SNK86" s="28"/>
      <c r="SNL86" s="28"/>
      <c r="SNM86" s="28"/>
      <c r="SNN86" s="28"/>
      <c r="SNO86" s="28"/>
      <c r="SNP86" s="28"/>
      <c r="SNQ86" s="28"/>
      <c r="SNR86" s="28"/>
      <c r="SNS86" s="28"/>
      <c r="SNT86" s="28"/>
      <c r="SNU86" s="28"/>
      <c r="SNV86" s="28"/>
      <c r="SNW86" s="28"/>
      <c r="SNX86" s="28"/>
      <c r="SNY86" s="28"/>
      <c r="SNZ86" s="28"/>
      <c r="SOA86" s="28"/>
      <c r="SOB86" s="28"/>
      <c r="SOC86" s="28"/>
      <c r="SOD86" s="28"/>
      <c r="SOE86" s="28"/>
      <c r="SOF86" s="28"/>
      <c r="SOG86" s="28"/>
      <c r="SOH86" s="28"/>
      <c r="SOI86" s="28"/>
      <c r="SOJ86" s="28"/>
      <c r="SOK86" s="28"/>
      <c r="SOL86" s="28"/>
      <c r="SOM86" s="28"/>
      <c r="SON86" s="28"/>
      <c r="SOO86" s="28"/>
      <c r="SOP86" s="28"/>
      <c r="SOQ86" s="28"/>
      <c r="SOR86" s="28"/>
      <c r="SOS86" s="28"/>
      <c r="SOT86" s="28"/>
      <c r="SOU86" s="28"/>
      <c r="SOV86" s="28"/>
      <c r="SOW86" s="28"/>
      <c r="SOX86" s="28"/>
      <c r="SOY86" s="28"/>
      <c r="SOZ86" s="28"/>
      <c r="SPA86" s="28"/>
      <c r="SPB86" s="28"/>
      <c r="SPC86" s="28"/>
      <c r="SPD86" s="28"/>
      <c r="SPE86" s="28"/>
      <c r="SPF86" s="28"/>
      <c r="SPG86" s="28"/>
      <c r="SPH86" s="28"/>
      <c r="SPI86" s="28"/>
      <c r="SPJ86" s="28"/>
      <c r="SPK86" s="28"/>
      <c r="SPL86" s="28"/>
      <c r="SPM86" s="28"/>
      <c r="SPN86" s="28"/>
      <c r="SPO86" s="28"/>
      <c r="SPP86" s="28"/>
      <c r="SPQ86" s="28"/>
      <c r="SPR86" s="28"/>
      <c r="SPS86" s="28"/>
      <c r="SPT86" s="28"/>
      <c r="SPU86" s="28"/>
      <c r="SPV86" s="28"/>
      <c r="SPW86" s="28"/>
      <c r="SPX86" s="28"/>
      <c r="SPY86" s="28"/>
      <c r="SPZ86" s="28"/>
      <c r="SQA86" s="28"/>
      <c r="SQB86" s="28"/>
      <c r="SQC86" s="28"/>
      <c r="SQD86" s="28"/>
      <c r="SQE86" s="28"/>
      <c r="SQF86" s="28"/>
      <c r="SQG86" s="28"/>
      <c r="SQH86" s="28"/>
      <c r="SQI86" s="28"/>
      <c r="SQJ86" s="28"/>
      <c r="SQK86" s="28"/>
      <c r="SQL86" s="28"/>
      <c r="SQM86" s="28"/>
      <c r="SQN86" s="28"/>
      <c r="SQO86" s="28"/>
      <c r="SQP86" s="28"/>
      <c r="SQQ86" s="28"/>
      <c r="SQR86" s="28"/>
      <c r="SQS86" s="28"/>
      <c r="SQT86" s="28"/>
      <c r="SQU86" s="28"/>
      <c r="SQV86" s="28"/>
      <c r="SQW86" s="28"/>
      <c r="SQX86" s="28"/>
      <c r="SQY86" s="28"/>
      <c r="SQZ86" s="28"/>
      <c r="SRA86" s="28"/>
      <c r="SRB86" s="28"/>
      <c r="SRC86" s="28"/>
      <c r="SRD86" s="28"/>
      <c r="SRE86" s="28"/>
      <c r="SRF86" s="28"/>
      <c r="SRG86" s="28"/>
      <c r="SRH86" s="28"/>
      <c r="SRI86" s="28"/>
      <c r="SRJ86" s="28"/>
      <c r="SRK86" s="28"/>
      <c r="SRL86" s="28"/>
      <c r="SRM86" s="28"/>
      <c r="SRN86" s="28"/>
      <c r="SRO86" s="28"/>
      <c r="SRP86" s="28"/>
      <c r="SRQ86" s="28"/>
      <c r="SRR86" s="28"/>
      <c r="SRS86" s="28"/>
      <c r="SRT86" s="28"/>
      <c r="SRU86" s="28"/>
      <c r="SRV86" s="28"/>
      <c r="SRW86" s="28"/>
      <c r="SRX86" s="28"/>
      <c r="SRY86" s="28"/>
      <c r="SRZ86" s="28"/>
      <c r="SSA86" s="28"/>
      <c r="SSB86" s="28"/>
      <c r="SSC86" s="28"/>
      <c r="SSD86" s="28"/>
      <c r="SSE86" s="28"/>
      <c r="SSF86" s="28"/>
      <c r="SSG86" s="28"/>
      <c r="SSH86" s="28"/>
      <c r="SSI86" s="28"/>
      <c r="SSJ86" s="28"/>
      <c r="SSK86" s="28"/>
      <c r="SSL86" s="28"/>
      <c r="SSM86" s="28"/>
      <c r="SSN86" s="28"/>
      <c r="SSO86" s="28"/>
      <c r="SSP86" s="28"/>
      <c r="SSQ86" s="28"/>
      <c r="SSR86" s="28"/>
      <c r="SSS86" s="28"/>
      <c r="SST86" s="28"/>
      <c r="SSU86" s="28"/>
      <c r="SSV86" s="28"/>
      <c r="SSW86" s="28"/>
      <c r="SSX86" s="28"/>
      <c r="SSY86" s="28"/>
      <c r="SSZ86" s="28"/>
      <c r="STA86" s="28"/>
      <c r="STB86" s="28"/>
      <c r="STC86" s="28"/>
      <c r="STD86" s="28"/>
      <c r="STE86" s="28"/>
      <c r="STF86" s="28"/>
      <c r="STG86" s="28"/>
      <c r="STH86" s="28"/>
      <c r="STI86" s="28"/>
      <c r="STJ86" s="28"/>
      <c r="STK86" s="28"/>
      <c r="STL86" s="28"/>
      <c r="STM86" s="28"/>
      <c r="STN86" s="28"/>
      <c r="STO86" s="28"/>
      <c r="STP86" s="28"/>
      <c r="STQ86" s="28"/>
      <c r="STR86" s="28"/>
      <c r="STS86" s="28"/>
      <c r="STT86" s="28"/>
      <c r="STU86" s="28"/>
      <c r="STV86" s="28"/>
      <c r="STW86" s="28"/>
      <c r="STX86" s="28"/>
      <c r="STY86" s="28"/>
      <c r="STZ86" s="28"/>
      <c r="SUA86" s="28"/>
      <c r="SUB86" s="28"/>
      <c r="SUC86" s="28"/>
      <c r="SUD86" s="28"/>
      <c r="SUE86" s="28"/>
      <c r="SUF86" s="28"/>
      <c r="SUG86" s="28"/>
      <c r="SUH86" s="28"/>
      <c r="SUI86" s="28"/>
      <c r="SUJ86" s="28"/>
      <c r="SUK86" s="28"/>
      <c r="SUL86" s="28"/>
      <c r="SUM86" s="28"/>
      <c r="SUN86" s="28"/>
      <c r="SUO86" s="28"/>
      <c r="SUP86" s="28"/>
      <c r="SUQ86" s="28"/>
      <c r="SUR86" s="28"/>
      <c r="SUS86" s="28"/>
      <c r="SUT86" s="28"/>
      <c r="SUU86" s="28"/>
      <c r="SUV86" s="28"/>
      <c r="SUW86" s="28"/>
      <c r="SUX86" s="28"/>
      <c r="SUY86" s="28"/>
      <c r="SUZ86" s="28"/>
      <c r="SVA86" s="28"/>
      <c r="SVB86" s="28"/>
      <c r="SVC86" s="28"/>
      <c r="SVD86" s="28"/>
      <c r="SVE86" s="28"/>
      <c r="SVF86" s="28"/>
      <c r="SVG86" s="28"/>
      <c r="SVH86" s="28"/>
      <c r="SVI86" s="28"/>
      <c r="SVJ86" s="28"/>
      <c r="SVK86" s="28"/>
      <c r="SVL86" s="28"/>
      <c r="SVM86" s="28"/>
      <c r="SVN86" s="28"/>
      <c r="SVO86" s="28"/>
      <c r="SVP86" s="28"/>
      <c r="SVQ86" s="28"/>
      <c r="SVR86" s="28"/>
      <c r="SVS86" s="28"/>
      <c r="SVT86" s="28"/>
      <c r="SVU86" s="28"/>
      <c r="SVV86" s="28"/>
      <c r="SVW86" s="28"/>
      <c r="SVX86" s="28"/>
      <c r="SVY86" s="28"/>
      <c r="SVZ86" s="28"/>
      <c r="SWA86" s="28"/>
      <c r="SWB86" s="28"/>
      <c r="SWC86" s="28"/>
      <c r="SWD86" s="28"/>
      <c r="SWE86" s="28"/>
      <c r="SWF86" s="28"/>
      <c r="SWG86" s="28"/>
      <c r="SWH86" s="28"/>
      <c r="SWI86" s="28"/>
      <c r="SWJ86" s="28"/>
      <c r="SWK86" s="28"/>
      <c r="SWL86" s="28"/>
      <c r="SWM86" s="28"/>
      <c r="SWN86" s="28"/>
      <c r="SWO86" s="28"/>
      <c r="SWP86" s="28"/>
      <c r="SWQ86" s="28"/>
      <c r="SWR86" s="28"/>
      <c r="SWS86" s="28"/>
      <c r="SWT86" s="28"/>
      <c r="SWU86" s="28"/>
      <c r="SWV86" s="28"/>
      <c r="SWW86" s="28"/>
      <c r="SWX86" s="28"/>
      <c r="SWY86" s="28"/>
      <c r="SWZ86" s="28"/>
      <c r="SXA86" s="28"/>
      <c r="SXB86" s="28"/>
      <c r="SXC86" s="28"/>
      <c r="SXD86" s="28"/>
      <c r="SXE86" s="28"/>
      <c r="SXF86" s="28"/>
      <c r="SXG86" s="28"/>
      <c r="SXH86" s="28"/>
      <c r="SXI86" s="28"/>
      <c r="SXJ86" s="28"/>
      <c r="SXK86" s="28"/>
      <c r="SXL86" s="28"/>
      <c r="SXM86" s="28"/>
      <c r="SXN86" s="28"/>
      <c r="SXO86" s="28"/>
      <c r="SXP86" s="28"/>
      <c r="SXQ86" s="28"/>
      <c r="SXR86" s="28"/>
      <c r="SXS86" s="28"/>
      <c r="SXT86" s="28"/>
      <c r="SXU86" s="28"/>
      <c r="SXV86" s="28"/>
      <c r="SXW86" s="28"/>
      <c r="SXX86" s="28"/>
      <c r="SXY86" s="28"/>
      <c r="SXZ86" s="28"/>
      <c r="SYA86" s="28"/>
      <c r="SYB86" s="28"/>
      <c r="SYC86" s="28"/>
      <c r="SYD86" s="28"/>
      <c r="SYE86" s="28"/>
      <c r="SYF86" s="28"/>
      <c r="SYG86" s="28"/>
      <c r="SYH86" s="28"/>
      <c r="SYI86" s="28"/>
      <c r="SYJ86" s="28"/>
      <c r="SYK86" s="28"/>
      <c r="SYL86" s="28"/>
      <c r="SYM86" s="28"/>
      <c r="SYN86" s="28"/>
      <c r="SYO86" s="28"/>
      <c r="SYP86" s="28"/>
      <c r="SYQ86" s="28"/>
      <c r="SYR86" s="28"/>
      <c r="SYS86" s="28"/>
      <c r="SYT86" s="28"/>
      <c r="SYU86" s="28"/>
      <c r="SYV86" s="28"/>
      <c r="SYW86" s="28"/>
      <c r="SYX86" s="28"/>
      <c r="SYY86" s="28"/>
      <c r="SYZ86" s="28"/>
      <c r="SZA86" s="28"/>
      <c r="SZB86" s="28"/>
      <c r="SZC86" s="28"/>
      <c r="SZD86" s="28"/>
      <c r="SZE86" s="28"/>
      <c r="SZF86" s="28"/>
      <c r="SZG86" s="28"/>
      <c r="SZH86" s="28"/>
      <c r="SZI86" s="28"/>
      <c r="SZJ86" s="28"/>
      <c r="SZK86" s="28"/>
      <c r="SZL86" s="28"/>
      <c r="SZM86" s="28"/>
      <c r="SZN86" s="28"/>
      <c r="SZO86" s="28"/>
      <c r="SZP86" s="28"/>
      <c r="SZQ86" s="28"/>
      <c r="SZR86" s="28"/>
      <c r="SZS86" s="28"/>
      <c r="SZT86" s="28"/>
      <c r="SZU86" s="28"/>
      <c r="SZV86" s="28"/>
      <c r="SZW86" s="28"/>
      <c r="SZX86" s="28"/>
      <c r="SZY86" s="28"/>
      <c r="SZZ86" s="28"/>
      <c r="TAA86" s="28"/>
      <c r="TAB86" s="28"/>
      <c r="TAC86" s="28"/>
      <c r="TAD86" s="28"/>
      <c r="TAE86" s="28"/>
      <c r="TAF86" s="28"/>
      <c r="TAG86" s="28"/>
      <c r="TAH86" s="28"/>
      <c r="TAI86" s="28"/>
      <c r="TAJ86" s="28"/>
      <c r="TAK86" s="28"/>
      <c r="TAL86" s="28"/>
      <c r="TAM86" s="28"/>
      <c r="TAN86" s="28"/>
      <c r="TAO86" s="28"/>
      <c r="TAP86" s="28"/>
      <c r="TAQ86" s="28"/>
      <c r="TAR86" s="28"/>
      <c r="TAS86" s="28"/>
      <c r="TAT86" s="28"/>
      <c r="TAU86" s="28"/>
      <c r="TAV86" s="28"/>
      <c r="TAW86" s="28"/>
      <c r="TAX86" s="28"/>
      <c r="TAY86" s="28"/>
      <c r="TAZ86" s="28"/>
      <c r="TBA86" s="28"/>
      <c r="TBB86" s="28"/>
      <c r="TBC86" s="28"/>
      <c r="TBD86" s="28"/>
      <c r="TBE86" s="28"/>
      <c r="TBF86" s="28"/>
      <c r="TBG86" s="28"/>
      <c r="TBH86" s="28"/>
      <c r="TBI86" s="28"/>
      <c r="TBJ86" s="28"/>
      <c r="TBK86" s="28"/>
      <c r="TBL86" s="28"/>
      <c r="TBM86" s="28"/>
      <c r="TBN86" s="28"/>
      <c r="TBO86" s="28"/>
      <c r="TBP86" s="28"/>
      <c r="TBQ86" s="28"/>
      <c r="TBR86" s="28"/>
      <c r="TBS86" s="28"/>
      <c r="TBT86" s="28"/>
      <c r="TBU86" s="28"/>
      <c r="TBV86" s="28"/>
      <c r="TBW86" s="28"/>
      <c r="TBX86" s="28"/>
      <c r="TBY86" s="28"/>
      <c r="TBZ86" s="28"/>
      <c r="TCA86" s="28"/>
      <c r="TCB86" s="28"/>
      <c r="TCC86" s="28"/>
      <c r="TCD86" s="28"/>
      <c r="TCE86" s="28"/>
      <c r="TCF86" s="28"/>
      <c r="TCG86" s="28"/>
      <c r="TCH86" s="28"/>
      <c r="TCI86" s="28"/>
      <c r="TCJ86" s="28"/>
      <c r="TCK86" s="28"/>
      <c r="TCL86" s="28"/>
      <c r="TCM86" s="28"/>
      <c r="TCN86" s="28"/>
      <c r="TCO86" s="28"/>
      <c r="TCP86" s="28"/>
      <c r="TCQ86" s="28"/>
      <c r="TCR86" s="28"/>
      <c r="TCS86" s="28"/>
      <c r="TCT86" s="28"/>
      <c r="TCU86" s="28"/>
      <c r="TCV86" s="28"/>
      <c r="TCW86" s="28"/>
      <c r="TCX86" s="28"/>
      <c r="TCY86" s="28"/>
      <c r="TCZ86" s="28"/>
      <c r="TDA86" s="28"/>
      <c r="TDB86" s="28"/>
      <c r="TDC86" s="28"/>
      <c r="TDD86" s="28"/>
      <c r="TDE86" s="28"/>
      <c r="TDF86" s="28"/>
      <c r="TDG86" s="28"/>
      <c r="TDH86" s="28"/>
      <c r="TDI86" s="28"/>
      <c r="TDJ86" s="28"/>
      <c r="TDK86" s="28"/>
      <c r="TDL86" s="28"/>
      <c r="TDM86" s="28"/>
      <c r="TDN86" s="28"/>
      <c r="TDO86" s="28"/>
      <c r="TDP86" s="28"/>
      <c r="TDQ86" s="28"/>
      <c r="TDR86" s="28"/>
      <c r="TDS86" s="28"/>
      <c r="TDT86" s="28"/>
      <c r="TDU86" s="28"/>
      <c r="TDV86" s="28"/>
      <c r="TDW86" s="28"/>
      <c r="TDX86" s="28"/>
      <c r="TDY86" s="28"/>
      <c r="TDZ86" s="28"/>
      <c r="TEA86" s="28"/>
      <c r="TEB86" s="28"/>
      <c r="TEC86" s="28"/>
      <c r="TED86" s="28"/>
      <c r="TEE86" s="28"/>
      <c r="TEF86" s="28"/>
      <c r="TEG86" s="28"/>
      <c r="TEH86" s="28"/>
      <c r="TEI86" s="28"/>
      <c r="TEJ86" s="28"/>
      <c r="TEK86" s="28"/>
      <c r="TEL86" s="28"/>
      <c r="TEM86" s="28"/>
      <c r="TEN86" s="28"/>
      <c r="TEO86" s="28"/>
      <c r="TEP86" s="28"/>
      <c r="TEQ86" s="28"/>
      <c r="TER86" s="28"/>
      <c r="TES86" s="28"/>
      <c r="TET86" s="28"/>
      <c r="TEU86" s="28"/>
      <c r="TEV86" s="28"/>
      <c r="TEW86" s="28"/>
      <c r="TEX86" s="28"/>
      <c r="TEY86" s="28"/>
      <c r="TEZ86" s="28"/>
      <c r="TFA86" s="28"/>
      <c r="TFB86" s="28"/>
      <c r="TFC86" s="28"/>
      <c r="TFD86" s="28"/>
      <c r="TFE86" s="28"/>
      <c r="TFF86" s="28"/>
      <c r="TFG86" s="28"/>
      <c r="TFH86" s="28"/>
      <c r="TFI86" s="28"/>
      <c r="TFJ86" s="28"/>
      <c r="TFK86" s="28"/>
      <c r="TFL86" s="28"/>
      <c r="TFM86" s="28"/>
      <c r="TFN86" s="28"/>
      <c r="TFO86" s="28"/>
      <c r="TFP86" s="28"/>
      <c r="TFQ86" s="28"/>
      <c r="TFR86" s="28"/>
      <c r="TFS86" s="28"/>
      <c r="TFT86" s="28"/>
      <c r="TFU86" s="28"/>
      <c r="TFV86" s="28"/>
      <c r="TFW86" s="28"/>
      <c r="TFX86" s="28"/>
      <c r="TFY86" s="28"/>
      <c r="TFZ86" s="28"/>
      <c r="TGA86" s="28"/>
      <c r="TGB86" s="28"/>
      <c r="TGC86" s="28"/>
      <c r="TGD86" s="28"/>
      <c r="TGE86" s="28"/>
      <c r="TGF86" s="28"/>
      <c r="TGG86" s="28"/>
      <c r="TGH86" s="28"/>
      <c r="TGI86" s="28"/>
      <c r="TGJ86" s="28"/>
      <c r="TGK86" s="28"/>
      <c r="TGL86" s="28"/>
      <c r="TGM86" s="28"/>
      <c r="TGN86" s="28"/>
      <c r="TGO86" s="28"/>
      <c r="TGP86" s="28"/>
      <c r="TGQ86" s="28"/>
      <c r="TGR86" s="28"/>
      <c r="TGS86" s="28"/>
      <c r="TGT86" s="28"/>
      <c r="TGU86" s="28"/>
      <c r="TGV86" s="28"/>
      <c r="TGW86" s="28"/>
      <c r="TGX86" s="28"/>
      <c r="TGY86" s="28"/>
      <c r="TGZ86" s="28"/>
      <c r="THA86" s="28"/>
      <c r="THB86" s="28"/>
      <c r="THC86" s="28"/>
      <c r="THD86" s="28"/>
      <c r="THE86" s="28"/>
      <c r="THF86" s="28"/>
      <c r="THG86" s="28"/>
      <c r="THH86" s="28"/>
      <c r="THI86" s="28"/>
      <c r="THJ86" s="28"/>
      <c r="THK86" s="28"/>
      <c r="THL86" s="28"/>
      <c r="THM86" s="28"/>
      <c r="THN86" s="28"/>
      <c r="THO86" s="28"/>
      <c r="THP86" s="28"/>
      <c r="THQ86" s="28"/>
      <c r="THR86" s="28"/>
      <c r="THS86" s="28"/>
      <c r="THT86" s="28"/>
      <c r="THU86" s="28"/>
      <c r="THV86" s="28"/>
      <c r="THW86" s="28"/>
      <c r="THX86" s="28"/>
      <c r="THY86" s="28"/>
      <c r="THZ86" s="28"/>
      <c r="TIA86" s="28"/>
      <c r="TIB86" s="28"/>
      <c r="TIC86" s="28"/>
      <c r="TID86" s="28"/>
      <c r="TIE86" s="28"/>
      <c r="TIF86" s="28"/>
      <c r="TIG86" s="28"/>
      <c r="TIH86" s="28"/>
      <c r="TII86" s="28"/>
      <c r="TIJ86" s="28"/>
      <c r="TIK86" s="28"/>
      <c r="TIL86" s="28"/>
      <c r="TIM86" s="28"/>
      <c r="TIN86" s="28"/>
      <c r="TIO86" s="28"/>
      <c r="TIP86" s="28"/>
      <c r="TIQ86" s="28"/>
      <c r="TIR86" s="28"/>
      <c r="TIS86" s="28"/>
      <c r="TIT86" s="28"/>
      <c r="TIU86" s="28"/>
      <c r="TIV86" s="28"/>
      <c r="TIW86" s="28"/>
      <c r="TIX86" s="28"/>
      <c r="TIY86" s="28"/>
      <c r="TIZ86" s="28"/>
      <c r="TJA86" s="28"/>
      <c r="TJB86" s="28"/>
      <c r="TJC86" s="28"/>
      <c r="TJD86" s="28"/>
      <c r="TJE86" s="28"/>
      <c r="TJF86" s="28"/>
      <c r="TJG86" s="28"/>
      <c r="TJH86" s="28"/>
      <c r="TJI86" s="28"/>
      <c r="TJJ86" s="28"/>
      <c r="TJK86" s="28"/>
      <c r="TJL86" s="28"/>
      <c r="TJM86" s="28"/>
      <c r="TJN86" s="28"/>
      <c r="TJO86" s="28"/>
      <c r="TJP86" s="28"/>
      <c r="TJQ86" s="28"/>
      <c r="TJR86" s="28"/>
      <c r="TJS86" s="28"/>
      <c r="TJT86" s="28"/>
      <c r="TJU86" s="28"/>
      <c r="TJV86" s="28"/>
      <c r="TJW86" s="28"/>
      <c r="TJX86" s="28"/>
      <c r="TJY86" s="28"/>
      <c r="TJZ86" s="28"/>
      <c r="TKA86" s="28"/>
      <c r="TKB86" s="28"/>
      <c r="TKC86" s="28"/>
      <c r="TKD86" s="28"/>
      <c r="TKE86" s="28"/>
      <c r="TKF86" s="28"/>
      <c r="TKG86" s="28"/>
      <c r="TKH86" s="28"/>
      <c r="TKI86" s="28"/>
      <c r="TKJ86" s="28"/>
      <c r="TKK86" s="28"/>
      <c r="TKL86" s="28"/>
      <c r="TKM86" s="28"/>
      <c r="TKN86" s="28"/>
      <c r="TKO86" s="28"/>
      <c r="TKP86" s="28"/>
      <c r="TKQ86" s="28"/>
      <c r="TKR86" s="28"/>
      <c r="TKS86" s="28"/>
      <c r="TKT86" s="28"/>
      <c r="TKU86" s="28"/>
      <c r="TKV86" s="28"/>
      <c r="TKW86" s="28"/>
      <c r="TKX86" s="28"/>
      <c r="TKY86" s="28"/>
      <c r="TKZ86" s="28"/>
      <c r="TLA86" s="28"/>
      <c r="TLB86" s="28"/>
      <c r="TLC86" s="28"/>
      <c r="TLD86" s="28"/>
      <c r="TLE86" s="28"/>
      <c r="TLF86" s="28"/>
      <c r="TLG86" s="28"/>
      <c r="TLH86" s="28"/>
      <c r="TLI86" s="28"/>
      <c r="TLJ86" s="28"/>
      <c r="TLK86" s="28"/>
      <c r="TLL86" s="28"/>
      <c r="TLM86" s="28"/>
      <c r="TLN86" s="28"/>
      <c r="TLO86" s="28"/>
      <c r="TLP86" s="28"/>
      <c r="TLQ86" s="28"/>
      <c r="TLR86" s="28"/>
      <c r="TLS86" s="28"/>
      <c r="TLT86" s="28"/>
      <c r="TLU86" s="28"/>
      <c r="TLV86" s="28"/>
      <c r="TLW86" s="28"/>
      <c r="TLX86" s="28"/>
      <c r="TLY86" s="28"/>
      <c r="TLZ86" s="28"/>
      <c r="TMA86" s="28"/>
      <c r="TMB86" s="28"/>
      <c r="TMC86" s="28"/>
      <c r="TMD86" s="28"/>
      <c r="TME86" s="28"/>
      <c r="TMF86" s="28"/>
      <c r="TMG86" s="28"/>
      <c r="TMH86" s="28"/>
      <c r="TMI86" s="28"/>
      <c r="TMJ86" s="28"/>
      <c r="TMK86" s="28"/>
      <c r="TML86" s="28"/>
      <c r="TMM86" s="28"/>
      <c r="TMN86" s="28"/>
      <c r="TMO86" s="28"/>
      <c r="TMP86" s="28"/>
      <c r="TMQ86" s="28"/>
      <c r="TMR86" s="28"/>
      <c r="TMS86" s="28"/>
      <c r="TMT86" s="28"/>
      <c r="TMU86" s="28"/>
      <c r="TMV86" s="28"/>
      <c r="TMW86" s="28"/>
      <c r="TMX86" s="28"/>
      <c r="TMY86" s="28"/>
      <c r="TMZ86" s="28"/>
      <c r="TNA86" s="28"/>
      <c r="TNB86" s="28"/>
      <c r="TNC86" s="28"/>
      <c r="TND86" s="28"/>
      <c r="TNE86" s="28"/>
      <c r="TNF86" s="28"/>
      <c r="TNG86" s="28"/>
      <c r="TNH86" s="28"/>
      <c r="TNI86" s="28"/>
      <c r="TNJ86" s="28"/>
      <c r="TNK86" s="28"/>
      <c r="TNL86" s="28"/>
      <c r="TNM86" s="28"/>
      <c r="TNN86" s="28"/>
      <c r="TNO86" s="28"/>
      <c r="TNP86" s="28"/>
      <c r="TNQ86" s="28"/>
      <c r="TNR86" s="28"/>
      <c r="TNS86" s="28"/>
      <c r="TNT86" s="28"/>
      <c r="TNU86" s="28"/>
      <c r="TNV86" s="28"/>
      <c r="TNW86" s="28"/>
      <c r="TNX86" s="28"/>
      <c r="TNY86" s="28"/>
      <c r="TNZ86" s="28"/>
      <c r="TOA86" s="28"/>
      <c r="TOB86" s="28"/>
      <c r="TOC86" s="28"/>
      <c r="TOD86" s="28"/>
      <c r="TOE86" s="28"/>
      <c r="TOF86" s="28"/>
      <c r="TOG86" s="28"/>
      <c r="TOH86" s="28"/>
      <c r="TOI86" s="28"/>
      <c r="TOJ86" s="28"/>
      <c r="TOK86" s="28"/>
      <c r="TOL86" s="28"/>
      <c r="TOM86" s="28"/>
      <c r="TON86" s="28"/>
      <c r="TOO86" s="28"/>
      <c r="TOP86" s="28"/>
      <c r="TOQ86" s="28"/>
      <c r="TOR86" s="28"/>
      <c r="TOS86" s="28"/>
      <c r="TOT86" s="28"/>
      <c r="TOU86" s="28"/>
      <c r="TOV86" s="28"/>
      <c r="TOW86" s="28"/>
      <c r="TOX86" s="28"/>
      <c r="TOY86" s="28"/>
      <c r="TOZ86" s="28"/>
      <c r="TPA86" s="28"/>
      <c r="TPB86" s="28"/>
      <c r="TPC86" s="28"/>
      <c r="TPD86" s="28"/>
      <c r="TPE86" s="28"/>
      <c r="TPF86" s="28"/>
      <c r="TPG86" s="28"/>
      <c r="TPH86" s="28"/>
      <c r="TPI86" s="28"/>
      <c r="TPJ86" s="28"/>
      <c r="TPK86" s="28"/>
      <c r="TPL86" s="28"/>
      <c r="TPM86" s="28"/>
      <c r="TPN86" s="28"/>
      <c r="TPO86" s="28"/>
      <c r="TPP86" s="28"/>
      <c r="TPQ86" s="28"/>
      <c r="TPR86" s="28"/>
      <c r="TPS86" s="28"/>
      <c r="TPT86" s="28"/>
      <c r="TPU86" s="28"/>
      <c r="TPV86" s="28"/>
      <c r="TPW86" s="28"/>
      <c r="TPX86" s="28"/>
      <c r="TPY86" s="28"/>
      <c r="TPZ86" s="28"/>
      <c r="TQA86" s="28"/>
      <c r="TQB86" s="28"/>
      <c r="TQC86" s="28"/>
      <c r="TQD86" s="28"/>
      <c r="TQE86" s="28"/>
      <c r="TQF86" s="28"/>
      <c r="TQG86" s="28"/>
      <c r="TQH86" s="28"/>
      <c r="TQI86" s="28"/>
      <c r="TQJ86" s="28"/>
      <c r="TQK86" s="28"/>
      <c r="TQL86" s="28"/>
      <c r="TQM86" s="28"/>
      <c r="TQN86" s="28"/>
      <c r="TQO86" s="28"/>
      <c r="TQP86" s="28"/>
      <c r="TQQ86" s="28"/>
      <c r="TQR86" s="28"/>
      <c r="TQS86" s="28"/>
      <c r="TQT86" s="28"/>
      <c r="TQU86" s="28"/>
      <c r="TQV86" s="28"/>
      <c r="TQW86" s="28"/>
      <c r="TQX86" s="28"/>
      <c r="TQY86" s="28"/>
      <c r="TQZ86" s="28"/>
      <c r="TRA86" s="28"/>
      <c r="TRB86" s="28"/>
      <c r="TRC86" s="28"/>
      <c r="TRD86" s="28"/>
      <c r="TRE86" s="28"/>
      <c r="TRF86" s="28"/>
      <c r="TRG86" s="28"/>
      <c r="TRH86" s="28"/>
      <c r="TRI86" s="28"/>
      <c r="TRJ86" s="28"/>
      <c r="TRK86" s="28"/>
      <c r="TRL86" s="28"/>
      <c r="TRM86" s="28"/>
      <c r="TRN86" s="28"/>
      <c r="TRO86" s="28"/>
      <c r="TRP86" s="28"/>
      <c r="TRQ86" s="28"/>
      <c r="TRR86" s="28"/>
      <c r="TRS86" s="28"/>
      <c r="TRT86" s="28"/>
      <c r="TRU86" s="28"/>
      <c r="TRV86" s="28"/>
      <c r="TRW86" s="28"/>
      <c r="TRX86" s="28"/>
      <c r="TRY86" s="28"/>
      <c r="TRZ86" s="28"/>
      <c r="TSA86" s="28"/>
      <c r="TSB86" s="28"/>
      <c r="TSC86" s="28"/>
      <c r="TSD86" s="28"/>
      <c r="TSE86" s="28"/>
      <c r="TSF86" s="28"/>
      <c r="TSG86" s="28"/>
      <c r="TSH86" s="28"/>
      <c r="TSI86" s="28"/>
      <c r="TSJ86" s="28"/>
      <c r="TSK86" s="28"/>
      <c r="TSL86" s="28"/>
      <c r="TSM86" s="28"/>
      <c r="TSN86" s="28"/>
      <c r="TSO86" s="28"/>
      <c r="TSP86" s="28"/>
      <c r="TSQ86" s="28"/>
      <c r="TSR86" s="28"/>
      <c r="TSS86" s="28"/>
      <c r="TST86" s="28"/>
      <c r="TSU86" s="28"/>
      <c r="TSV86" s="28"/>
      <c r="TSW86" s="28"/>
      <c r="TSX86" s="28"/>
      <c r="TSY86" s="28"/>
      <c r="TSZ86" s="28"/>
      <c r="TTA86" s="28"/>
      <c r="TTB86" s="28"/>
      <c r="TTC86" s="28"/>
      <c r="TTD86" s="28"/>
      <c r="TTE86" s="28"/>
      <c r="TTF86" s="28"/>
      <c r="TTG86" s="28"/>
      <c r="TTH86" s="28"/>
      <c r="TTI86" s="28"/>
      <c r="TTJ86" s="28"/>
      <c r="TTK86" s="28"/>
      <c r="TTL86" s="28"/>
      <c r="TTM86" s="28"/>
      <c r="TTN86" s="28"/>
      <c r="TTO86" s="28"/>
      <c r="TTP86" s="28"/>
      <c r="TTQ86" s="28"/>
      <c r="TTR86" s="28"/>
      <c r="TTS86" s="28"/>
      <c r="TTT86" s="28"/>
      <c r="TTU86" s="28"/>
      <c r="TTV86" s="28"/>
      <c r="TTW86" s="28"/>
      <c r="TTX86" s="28"/>
      <c r="TTY86" s="28"/>
      <c r="TTZ86" s="28"/>
      <c r="TUA86" s="28"/>
      <c r="TUB86" s="28"/>
      <c r="TUC86" s="28"/>
      <c r="TUD86" s="28"/>
      <c r="TUE86" s="28"/>
      <c r="TUF86" s="28"/>
      <c r="TUG86" s="28"/>
      <c r="TUH86" s="28"/>
      <c r="TUI86" s="28"/>
      <c r="TUJ86" s="28"/>
      <c r="TUK86" s="28"/>
      <c r="TUL86" s="28"/>
      <c r="TUM86" s="28"/>
      <c r="TUN86" s="28"/>
      <c r="TUO86" s="28"/>
      <c r="TUP86" s="28"/>
      <c r="TUQ86" s="28"/>
      <c r="TUR86" s="28"/>
      <c r="TUS86" s="28"/>
      <c r="TUT86" s="28"/>
      <c r="TUU86" s="28"/>
      <c r="TUV86" s="28"/>
      <c r="TUW86" s="28"/>
      <c r="TUX86" s="28"/>
      <c r="TUY86" s="28"/>
      <c r="TUZ86" s="28"/>
      <c r="TVA86" s="28"/>
      <c r="TVB86" s="28"/>
      <c r="TVC86" s="28"/>
      <c r="TVD86" s="28"/>
      <c r="TVE86" s="28"/>
      <c r="TVF86" s="28"/>
      <c r="TVG86" s="28"/>
      <c r="TVH86" s="28"/>
      <c r="TVI86" s="28"/>
      <c r="TVJ86" s="28"/>
      <c r="TVK86" s="28"/>
      <c r="TVL86" s="28"/>
      <c r="TVM86" s="28"/>
      <c r="TVN86" s="28"/>
      <c r="TVO86" s="28"/>
      <c r="TVP86" s="28"/>
      <c r="TVQ86" s="28"/>
      <c r="TVR86" s="28"/>
      <c r="TVS86" s="28"/>
      <c r="TVT86" s="28"/>
      <c r="TVU86" s="28"/>
      <c r="TVV86" s="28"/>
      <c r="TVW86" s="28"/>
      <c r="TVX86" s="28"/>
      <c r="TVY86" s="28"/>
      <c r="TVZ86" s="28"/>
      <c r="TWA86" s="28"/>
      <c r="TWB86" s="28"/>
      <c r="TWC86" s="28"/>
      <c r="TWD86" s="28"/>
      <c r="TWE86" s="28"/>
      <c r="TWF86" s="28"/>
      <c r="TWG86" s="28"/>
      <c r="TWH86" s="28"/>
      <c r="TWI86" s="28"/>
      <c r="TWJ86" s="28"/>
      <c r="TWK86" s="28"/>
      <c r="TWL86" s="28"/>
      <c r="TWM86" s="28"/>
      <c r="TWN86" s="28"/>
      <c r="TWO86" s="28"/>
      <c r="TWP86" s="28"/>
      <c r="TWQ86" s="28"/>
      <c r="TWR86" s="28"/>
      <c r="TWS86" s="28"/>
      <c r="TWT86" s="28"/>
      <c r="TWU86" s="28"/>
      <c r="TWV86" s="28"/>
      <c r="TWW86" s="28"/>
      <c r="TWX86" s="28"/>
      <c r="TWY86" s="28"/>
      <c r="TWZ86" s="28"/>
      <c r="TXA86" s="28"/>
      <c r="TXB86" s="28"/>
      <c r="TXC86" s="28"/>
      <c r="TXD86" s="28"/>
      <c r="TXE86" s="28"/>
      <c r="TXF86" s="28"/>
      <c r="TXG86" s="28"/>
      <c r="TXH86" s="28"/>
      <c r="TXI86" s="28"/>
      <c r="TXJ86" s="28"/>
      <c r="TXK86" s="28"/>
      <c r="TXL86" s="28"/>
      <c r="TXM86" s="28"/>
      <c r="TXN86" s="28"/>
      <c r="TXO86" s="28"/>
      <c r="TXP86" s="28"/>
      <c r="TXQ86" s="28"/>
      <c r="TXR86" s="28"/>
      <c r="TXS86" s="28"/>
      <c r="TXT86" s="28"/>
      <c r="TXU86" s="28"/>
      <c r="TXV86" s="28"/>
      <c r="TXW86" s="28"/>
      <c r="TXX86" s="28"/>
      <c r="TXY86" s="28"/>
      <c r="TXZ86" s="28"/>
      <c r="TYA86" s="28"/>
      <c r="TYB86" s="28"/>
      <c r="TYC86" s="28"/>
      <c r="TYD86" s="28"/>
      <c r="TYE86" s="28"/>
      <c r="TYF86" s="28"/>
      <c r="TYG86" s="28"/>
      <c r="TYH86" s="28"/>
      <c r="TYI86" s="28"/>
      <c r="TYJ86" s="28"/>
      <c r="TYK86" s="28"/>
      <c r="TYL86" s="28"/>
      <c r="TYM86" s="28"/>
      <c r="TYN86" s="28"/>
      <c r="TYO86" s="28"/>
      <c r="TYP86" s="28"/>
      <c r="TYQ86" s="28"/>
      <c r="TYR86" s="28"/>
      <c r="TYS86" s="28"/>
      <c r="TYT86" s="28"/>
      <c r="TYU86" s="28"/>
      <c r="TYV86" s="28"/>
      <c r="TYW86" s="28"/>
      <c r="TYX86" s="28"/>
      <c r="TYY86" s="28"/>
      <c r="TYZ86" s="28"/>
      <c r="TZA86" s="28"/>
      <c r="TZB86" s="28"/>
      <c r="TZC86" s="28"/>
      <c r="TZD86" s="28"/>
      <c r="TZE86" s="28"/>
      <c r="TZF86" s="28"/>
      <c r="TZG86" s="28"/>
      <c r="TZH86" s="28"/>
      <c r="TZI86" s="28"/>
      <c r="TZJ86" s="28"/>
      <c r="TZK86" s="28"/>
      <c r="TZL86" s="28"/>
      <c r="TZM86" s="28"/>
      <c r="TZN86" s="28"/>
      <c r="TZO86" s="28"/>
      <c r="TZP86" s="28"/>
      <c r="TZQ86" s="28"/>
      <c r="TZR86" s="28"/>
      <c r="TZS86" s="28"/>
      <c r="TZT86" s="28"/>
      <c r="TZU86" s="28"/>
      <c r="TZV86" s="28"/>
      <c r="TZW86" s="28"/>
      <c r="TZX86" s="28"/>
      <c r="TZY86" s="28"/>
      <c r="TZZ86" s="28"/>
      <c r="UAA86" s="28"/>
      <c r="UAB86" s="28"/>
      <c r="UAC86" s="28"/>
      <c r="UAD86" s="28"/>
      <c r="UAE86" s="28"/>
      <c r="UAF86" s="28"/>
      <c r="UAG86" s="28"/>
      <c r="UAH86" s="28"/>
      <c r="UAI86" s="28"/>
      <c r="UAJ86" s="28"/>
      <c r="UAK86" s="28"/>
      <c r="UAL86" s="28"/>
      <c r="UAM86" s="28"/>
      <c r="UAN86" s="28"/>
      <c r="UAO86" s="28"/>
      <c r="UAP86" s="28"/>
      <c r="UAQ86" s="28"/>
      <c r="UAR86" s="28"/>
      <c r="UAS86" s="28"/>
      <c r="UAT86" s="28"/>
      <c r="UAU86" s="28"/>
      <c r="UAV86" s="28"/>
      <c r="UAW86" s="28"/>
      <c r="UAX86" s="28"/>
      <c r="UAY86" s="28"/>
      <c r="UAZ86" s="28"/>
      <c r="UBA86" s="28"/>
      <c r="UBB86" s="28"/>
      <c r="UBC86" s="28"/>
      <c r="UBD86" s="28"/>
      <c r="UBE86" s="28"/>
      <c r="UBF86" s="28"/>
      <c r="UBG86" s="28"/>
      <c r="UBH86" s="28"/>
      <c r="UBI86" s="28"/>
      <c r="UBJ86" s="28"/>
      <c r="UBK86" s="28"/>
      <c r="UBL86" s="28"/>
      <c r="UBM86" s="28"/>
      <c r="UBN86" s="28"/>
      <c r="UBO86" s="28"/>
      <c r="UBP86" s="28"/>
      <c r="UBQ86" s="28"/>
      <c r="UBR86" s="28"/>
      <c r="UBS86" s="28"/>
      <c r="UBT86" s="28"/>
      <c r="UBU86" s="28"/>
      <c r="UBV86" s="28"/>
      <c r="UBW86" s="28"/>
      <c r="UBX86" s="28"/>
      <c r="UBY86" s="28"/>
      <c r="UBZ86" s="28"/>
      <c r="UCA86" s="28"/>
      <c r="UCB86" s="28"/>
      <c r="UCC86" s="28"/>
      <c r="UCD86" s="28"/>
      <c r="UCE86" s="28"/>
      <c r="UCF86" s="28"/>
      <c r="UCG86" s="28"/>
      <c r="UCH86" s="28"/>
      <c r="UCI86" s="28"/>
      <c r="UCJ86" s="28"/>
      <c r="UCK86" s="28"/>
      <c r="UCL86" s="28"/>
      <c r="UCM86" s="28"/>
      <c r="UCN86" s="28"/>
      <c r="UCO86" s="28"/>
      <c r="UCP86" s="28"/>
      <c r="UCQ86" s="28"/>
      <c r="UCR86" s="28"/>
      <c r="UCS86" s="28"/>
      <c r="UCT86" s="28"/>
      <c r="UCU86" s="28"/>
      <c r="UCV86" s="28"/>
      <c r="UCW86" s="28"/>
      <c r="UCX86" s="28"/>
      <c r="UCY86" s="28"/>
      <c r="UCZ86" s="28"/>
      <c r="UDA86" s="28"/>
      <c r="UDB86" s="28"/>
      <c r="UDC86" s="28"/>
      <c r="UDD86" s="28"/>
      <c r="UDE86" s="28"/>
      <c r="UDF86" s="28"/>
      <c r="UDG86" s="28"/>
      <c r="UDH86" s="28"/>
      <c r="UDI86" s="28"/>
      <c r="UDJ86" s="28"/>
      <c r="UDK86" s="28"/>
      <c r="UDL86" s="28"/>
      <c r="UDM86" s="28"/>
      <c r="UDN86" s="28"/>
      <c r="UDO86" s="28"/>
      <c r="UDP86" s="28"/>
      <c r="UDQ86" s="28"/>
      <c r="UDR86" s="28"/>
      <c r="UDS86" s="28"/>
      <c r="UDT86" s="28"/>
      <c r="UDU86" s="28"/>
      <c r="UDV86" s="28"/>
      <c r="UDW86" s="28"/>
      <c r="UDX86" s="28"/>
      <c r="UDY86" s="28"/>
      <c r="UDZ86" s="28"/>
      <c r="UEA86" s="28"/>
      <c r="UEB86" s="28"/>
      <c r="UEC86" s="28"/>
      <c r="UED86" s="28"/>
      <c r="UEE86" s="28"/>
      <c r="UEF86" s="28"/>
      <c r="UEG86" s="28"/>
      <c r="UEH86" s="28"/>
      <c r="UEI86" s="28"/>
      <c r="UEJ86" s="28"/>
      <c r="UEK86" s="28"/>
      <c r="UEL86" s="28"/>
      <c r="UEM86" s="28"/>
      <c r="UEN86" s="28"/>
      <c r="UEO86" s="28"/>
      <c r="UEP86" s="28"/>
      <c r="UEQ86" s="28"/>
      <c r="UER86" s="28"/>
      <c r="UES86" s="28"/>
      <c r="UET86" s="28"/>
      <c r="UEU86" s="28"/>
      <c r="UEV86" s="28"/>
      <c r="UEW86" s="28"/>
      <c r="UEX86" s="28"/>
      <c r="UEY86" s="28"/>
      <c r="UEZ86" s="28"/>
      <c r="UFA86" s="28"/>
      <c r="UFB86" s="28"/>
      <c r="UFC86" s="28"/>
      <c r="UFD86" s="28"/>
      <c r="UFE86" s="28"/>
      <c r="UFF86" s="28"/>
      <c r="UFG86" s="28"/>
      <c r="UFH86" s="28"/>
      <c r="UFI86" s="28"/>
      <c r="UFJ86" s="28"/>
      <c r="UFK86" s="28"/>
      <c r="UFL86" s="28"/>
      <c r="UFM86" s="28"/>
      <c r="UFN86" s="28"/>
      <c r="UFO86" s="28"/>
      <c r="UFP86" s="28"/>
      <c r="UFQ86" s="28"/>
      <c r="UFR86" s="28"/>
      <c r="UFS86" s="28"/>
      <c r="UFT86" s="28"/>
      <c r="UFU86" s="28"/>
      <c r="UFV86" s="28"/>
      <c r="UFW86" s="28"/>
      <c r="UFX86" s="28"/>
      <c r="UFY86" s="28"/>
      <c r="UFZ86" s="28"/>
      <c r="UGA86" s="28"/>
      <c r="UGB86" s="28"/>
      <c r="UGC86" s="28"/>
      <c r="UGD86" s="28"/>
      <c r="UGE86" s="28"/>
      <c r="UGF86" s="28"/>
      <c r="UGG86" s="28"/>
      <c r="UGH86" s="28"/>
      <c r="UGI86" s="28"/>
      <c r="UGJ86" s="28"/>
      <c r="UGK86" s="28"/>
      <c r="UGL86" s="28"/>
      <c r="UGM86" s="28"/>
      <c r="UGN86" s="28"/>
      <c r="UGO86" s="28"/>
      <c r="UGP86" s="28"/>
      <c r="UGQ86" s="28"/>
      <c r="UGR86" s="28"/>
      <c r="UGS86" s="28"/>
      <c r="UGT86" s="28"/>
      <c r="UGU86" s="28"/>
      <c r="UGV86" s="28"/>
      <c r="UGW86" s="28"/>
      <c r="UGX86" s="28"/>
      <c r="UGY86" s="28"/>
      <c r="UGZ86" s="28"/>
      <c r="UHA86" s="28"/>
      <c r="UHB86" s="28"/>
      <c r="UHC86" s="28"/>
      <c r="UHD86" s="28"/>
      <c r="UHE86" s="28"/>
      <c r="UHF86" s="28"/>
      <c r="UHG86" s="28"/>
      <c r="UHH86" s="28"/>
      <c r="UHI86" s="28"/>
      <c r="UHJ86" s="28"/>
      <c r="UHK86" s="28"/>
      <c r="UHL86" s="28"/>
      <c r="UHM86" s="28"/>
      <c r="UHN86" s="28"/>
      <c r="UHO86" s="28"/>
      <c r="UHP86" s="28"/>
      <c r="UHQ86" s="28"/>
      <c r="UHR86" s="28"/>
      <c r="UHS86" s="28"/>
      <c r="UHT86" s="28"/>
      <c r="UHU86" s="28"/>
      <c r="UHV86" s="28"/>
      <c r="UHW86" s="28"/>
      <c r="UHX86" s="28"/>
      <c r="UHY86" s="28"/>
      <c r="UHZ86" s="28"/>
      <c r="UIA86" s="28"/>
      <c r="UIB86" s="28"/>
      <c r="UIC86" s="28"/>
      <c r="UID86" s="28"/>
      <c r="UIE86" s="28"/>
      <c r="UIF86" s="28"/>
      <c r="UIG86" s="28"/>
      <c r="UIH86" s="28"/>
      <c r="UII86" s="28"/>
      <c r="UIJ86" s="28"/>
      <c r="UIK86" s="28"/>
      <c r="UIL86" s="28"/>
      <c r="UIM86" s="28"/>
      <c r="UIN86" s="28"/>
      <c r="UIO86" s="28"/>
      <c r="UIP86" s="28"/>
      <c r="UIQ86" s="28"/>
      <c r="UIR86" s="28"/>
      <c r="UIS86" s="28"/>
      <c r="UIT86" s="28"/>
      <c r="UIU86" s="28"/>
      <c r="UIV86" s="28"/>
      <c r="UIW86" s="28"/>
      <c r="UIX86" s="28"/>
      <c r="UIY86" s="28"/>
      <c r="UIZ86" s="28"/>
      <c r="UJA86" s="28"/>
      <c r="UJB86" s="28"/>
      <c r="UJC86" s="28"/>
      <c r="UJD86" s="28"/>
      <c r="UJE86" s="28"/>
      <c r="UJF86" s="28"/>
      <c r="UJG86" s="28"/>
      <c r="UJH86" s="28"/>
      <c r="UJI86" s="28"/>
      <c r="UJJ86" s="28"/>
      <c r="UJK86" s="28"/>
      <c r="UJL86" s="28"/>
      <c r="UJM86" s="28"/>
      <c r="UJN86" s="28"/>
      <c r="UJO86" s="28"/>
      <c r="UJP86" s="28"/>
      <c r="UJQ86" s="28"/>
      <c r="UJR86" s="28"/>
      <c r="UJS86" s="28"/>
      <c r="UJT86" s="28"/>
      <c r="UJU86" s="28"/>
      <c r="UJV86" s="28"/>
      <c r="UJW86" s="28"/>
      <c r="UJX86" s="28"/>
      <c r="UJY86" s="28"/>
      <c r="UJZ86" s="28"/>
      <c r="UKA86" s="28"/>
      <c r="UKB86" s="28"/>
      <c r="UKC86" s="28"/>
      <c r="UKD86" s="28"/>
      <c r="UKE86" s="28"/>
      <c r="UKF86" s="28"/>
      <c r="UKG86" s="28"/>
      <c r="UKH86" s="28"/>
      <c r="UKI86" s="28"/>
      <c r="UKJ86" s="28"/>
      <c r="UKK86" s="28"/>
      <c r="UKL86" s="28"/>
      <c r="UKM86" s="28"/>
      <c r="UKN86" s="28"/>
      <c r="UKO86" s="28"/>
      <c r="UKP86" s="28"/>
      <c r="UKQ86" s="28"/>
      <c r="UKR86" s="28"/>
      <c r="UKS86" s="28"/>
      <c r="UKT86" s="28"/>
      <c r="UKU86" s="28"/>
      <c r="UKV86" s="28"/>
      <c r="UKW86" s="28"/>
      <c r="UKX86" s="28"/>
      <c r="UKY86" s="28"/>
      <c r="UKZ86" s="28"/>
      <c r="ULA86" s="28"/>
      <c r="ULB86" s="28"/>
      <c r="ULC86" s="28"/>
      <c r="ULD86" s="28"/>
      <c r="ULE86" s="28"/>
      <c r="ULF86" s="28"/>
      <c r="ULG86" s="28"/>
      <c r="ULH86" s="28"/>
      <c r="ULI86" s="28"/>
      <c r="ULJ86" s="28"/>
      <c r="ULK86" s="28"/>
      <c r="ULL86" s="28"/>
      <c r="ULM86" s="28"/>
      <c r="ULN86" s="28"/>
      <c r="ULO86" s="28"/>
      <c r="ULP86" s="28"/>
      <c r="ULQ86" s="28"/>
      <c r="ULR86" s="28"/>
      <c r="ULS86" s="28"/>
      <c r="ULT86" s="28"/>
      <c r="ULU86" s="28"/>
      <c r="ULV86" s="28"/>
      <c r="ULW86" s="28"/>
      <c r="ULX86" s="28"/>
      <c r="ULY86" s="28"/>
      <c r="ULZ86" s="28"/>
      <c r="UMA86" s="28"/>
      <c r="UMB86" s="28"/>
      <c r="UMC86" s="28"/>
      <c r="UMD86" s="28"/>
      <c r="UME86" s="28"/>
      <c r="UMF86" s="28"/>
      <c r="UMG86" s="28"/>
      <c r="UMH86" s="28"/>
      <c r="UMI86" s="28"/>
      <c r="UMJ86" s="28"/>
      <c r="UMK86" s="28"/>
      <c r="UML86" s="28"/>
      <c r="UMM86" s="28"/>
      <c r="UMN86" s="28"/>
      <c r="UMO86" s="28"/>
      <c r="UMP86" s="28"/>
      <c r="UMQ86" s="28"/>
      <c r="UMR86" s="28"/>
      <c r="UMS86" s="28"/>
      <c r="UMT86" s="28"/>
      <c r="UMU86" s="28"/>
      <c r="UMV86" s="28"/>
      <c r="UMW86" s="28"/>
      <c r="UMX86" s="28"/>
      <c r="UMY86" s="28"/>
      <c r="UMZ86" s="28"/>
      <c r="UNA86" s="28"/>
      <c r="UNB86" s="28"/>
      <c r="UNC86" s="28"/>
      <c r="UND86" s="28"/>
      <c r="UNE86" s="28"/>
      <c r="UNF86" s="28"/>
      <c r="UNG86" s="28"/>
      <c r="UNH86" s="28"/>
      <c r="UNI86" s="28"/>
      <c r="UNJ86" s="28"/>
      <c r="UNK86" s="28"/>
      <c r="UNL86" s="28"/>
      <c r="UNM86" s="28"/>
      <c r="UNN86" s="28"/>
      <c r="UNO86" s="28"/>
      <c r="UNP86" s="28"/>
      <c r="UNQ86" s="28"/>
      <c r="UNR86" s="28"/>
      <c r="UNS86" s="28"/>
      <c r="UNT86" s="28"/>
      <c r="UNU86" s="28"/>
      <c r="UNV86" s="28"/>
      <c r="UNW86" s="28"/>
      <c r="UNX86" s="28"/>
      <c r="UNY86" s="28"/>
      <c r="UNZ86" s="28"/>
      <c r="UOA86" s="28"/>
      <c r="UOB86" s="28"/>
      <c r="UOC86" s="28"/>
      <c r="UOD86" s="28"/>
      <c r="UOE86" s="28"/>
      <c r="UOF86" s="28"/>
      <c r="UOG86" s="28"/>
      <c r="UOH86" s="28"/>
      <c r="UOI86" s="28"/>
      <c r="UOJ86" s="28"/>
      <c r="UOK86" s="28"/>
      <c r="UOL86" s="28"/>
      <c r="UOM86" s="28"/>
      <c r="UON86" s="28"/>
      <c r="UOO86" s="28"/>
      <c r="UOP86" s="28"/>
      <c r="UOQ86" s="28"/>
      <c r="UOR86" s="28"/>
      <c r="UOS86" s="28"/>
      <c r="UOT86" s="28"/>
      <c r="UOU86" s="28"/>
      <c r="UOV86" s="28"/>
      <c r="UOW86" s="28"/>
      <c r="UOX86" s="28"/>
      <c r="UOY86" s="28"/>
      <c r="UOZ86" s="28"/>
      <c r="UPA86" s="28"/>
      <c r="UPB86" s="28"/>
      <c r="UPC86" s="28"/>
      <c r="UPD86" s="28"/>
      <c r="UPE86" s="28"/>
      <c r="UPF86" s="28"/>
      <c r="UPG86" s="28"/>
      <c r="UPH86" s="28"/>
      <c r="UPI86" s="28"/>
      <c r="UPJ86" s="28"/>
      <c r="UPK86" s="28"/>
      <c r="UPL86" s="28"/>
      <c r="UPM86" s="28"/>
      <c r="UPN86" s="28"/>
      <c r="UPO86" s="28"/>
      <c r="UPP86" s="28"/>
      <c r="UPQ86" s="28"/>
      <c r="UPR86" s="28"/>
      <c r="UPS86" s="28"/>
      <c r="UPT86" s="28"/>
      <c r="UPU86" s="28"/>
      <c r="UPV86" s="28"/>
      <c r="UPW86" s="28"/>
      <c r="UPX86" s="28"/>
      <c r="UPY86" s="28"/>
      <c r="UPZ86" s="28"/>
      <c r="UQA86" s="28"/>
      <c r="UQB86" s="28"/>
      <c r="UQC86" s="28"/>
      <c r="UQD86" s="28"/>
      <c r="UQE86" s="28"/>
      <c r="UQF86" s="28"/>
      <c r="UQG86" s="28"/>
      <c r="UQH86" s="28"/>
      <c r="UQI86" s="28"/>
      <c r="UQJ86" s="28"/>
      <c r="UQK86" s="28"/>
      <c r="UQL86" s="28"/>
      <c r="UQM86" s="28"/>
      <c r="UQN86" s="28"/>
      <c r="UQO86" s="28"/>
      <c r="UQP86" s="28"/>
      <c r="UQQ86" s="28"/>
      <c r="UQR86" s="28"/>
      <c r="UQS86" s="28"/>
      <c r="UQT86" s="28"/>
      <c r="UQU86" s="28"/>
      <c r="UQV86" s="28"/>
      <c r="UQW86" s="28"/>
      <c r="UQX86" s="28"/>
      <c r="UQY86" s="28"/>
      <c r="UQZ86" s="28"/>
      <c r="URA86" s="28"/>
      <c r="URB86" s="28"/>
      <c r="URC86" s="28"/>
      <c r="URD86" s="28"/>
      <c r="URE86" s="28"/>
      <c r="URF86" s="28"/>
      <c r="URG86" s="28"/>
      <c r="URH86" s="28"/>
      <c r="URI86" s="28"/>
      <c r="URJ86" s="28"/>
      <c r="URK86" s="28"/>
      <c r="URL86" s="28"/>
      <c r="URM86" s="28"/>
      <c r="URN86" s="28"/>
      <c r="URO86" s="28"/>
      <c r="URP86" s="28"/>
      <c r="URQ86" s="28"/>
      <c r="URR86" s="28"/>
      <c r="URS86" s="28"/>
      <c r="URT86" s="28"/>
      <c r="URU86" s="28"/>
      <c r="URV86" s="28"/>
      <c r="URW86" s="28"/>
      <c r="URX86" s="28"/>
      <c r="URY86" s="28"/>
      <c r="URZ86" s="28"/>
      <c r="USA86" s="28"/>
      <c r="USB86" s="28"/>
      <c r="USC86" s="28"/>
      <c r="USD86" s="28"/>
      <c r="USE86" s="28"/>
      <c r="USF86" s="28"/>
      <c r="USG86" s="28"/>
      <c r="USH86" s="28"/>
      <c r="USI86" s="28"/>
      <c r="USJ86" s="28"/>
      <c r="USK86" s="28"/>
      <c r="USL86" s="28"/>
      <c r="USM86" s="28"/>
      <c r="USN86" s="28"/>
      <c r="USO86" s="28"/>
      <c r="USP86" s="28"/>
      <c r="USQ86" s="28"/>
      <c r="USR86" s="28"/>
      <c r="USS86" s="28"/>
      <c r="UST86" s="28"/>
      <c r="USU86" s="28"/>
      <c r="USV86" s="28"/>
      <c r="USW86" s="28"/>
      <c r="USX86" s="28"/>
      <c r="USY86" s="28"/>
      <c r="USZ86" s="28"/>
      <c r="UTA86" s="28"/>
      <c r="UTB86" s="28"/>
      <c r="UTC86" s="28"/>
      <c r="UTD86" s="28"/>
      <c r="UTE86" s="28"/>
      <c r="UTF86" s="28"/>
      <c r="UTG86" s="28"/>
      <c r="UTH86" s="28"/>
      <c r="UTI86" s="28"/>
      <c r="UTJ86" s="28"/>
      <c r="UTK86" s="28"/>
      <c r="UTL86" s="28"/>
      <c r="UTM86" s="28"/>
      <c r="UTN86" s="28"/>
      <c r="UTO86" s="28"/>
      <c r="UTP86" s="28"/>
      <c r="UTQ86" s="28"/>
      <c r="UTR86" s="28"/>
      <c r="UTS86" s="28"/>
      <c r="UTT86" s="28"/>
      <c r="UTU86" s="28"/>
      <c r="UTV86" s="28"/>
      <c r="UTW86" s="28"/>
      <c r="UTX86" s="28"/>
      <c r="UTY86" s="28"/>
      <c r="UTZ86" s="28"/>
      <c r="UUA86" s="28"/>
      <c r="UUB86" s="28"/>
      <c r="UUC86" s="28"/>
      <c r="UUD86" s="28"/>
      <c r="UUE86" s="28"/>
      <c r="UUF86" s="28"/>
      <c r="UUG86" s="28"/>
      <c r="UUH86" s="28"/>
      <c r="UUI86" s="28"/>
      <c r="UUJ86" s="28"/>
      <c r="UUK86" s="28"/>
      <c r="UUL86" s="28"/>
      <c r="UUM86" s="28"/>
      <c r="UUN86" s="28"/>
      <c r="UUO86" s="28"/>
      <c r="UUP86" s="28"/>
      <c r="UUQ86" s="28"/>
      <c r="UUR86" s="28"/>
      <c r="UUS86" s="28"/>
      <c r="UUT86" s="28"/>
      <c r="UUU86" s="28"/>
      <c r="UUV86" s="28"/>
      <c r="UUW86" s="28"/>
      <c r="UUX86" s="28"/>
      <c r="UUY86" s="28"/>
      <c r="UUZ86" s="28"/>
      <c r="UVA86" s="28"/>
      <c r="UVB86" s="28"/>
      <c r="UVC86" s="28"/>
      <c r="UVD86" s="28"/>
      <c r="UVE86" s="28"/>
      <c r="UVF86" s="28"/>
      <c r="UVG86" s="28"/>
      <c r="UVH86" s="28"/>
      <c r="UVI86" s="28"/>
      <c r="UVJ86" s="28"/>
      <c r="UVK86" s="28"/>
      <c r="UVL86" s="28"/>
      <c r="UVM86" s="28"/>
      <c r="UVN86" s="28"/>
      <c r="UVO86" s="28"/>
      <c r="UVP86" s="28"/>
      <c r="UVQ86" s="28"/>
      <c r="UVR86" s="28"/>
      <c r="UVS86" s="28"/>
      <c r="UVT86" s="28"/>
      <c r="UVU86" s="28"/>
      <c r="UVV86" s="28"/>
      <c r="UVW86" s="28"/>
      <c r="UVX86" s="28"/>
      <c r="UVY86" s="28"/>
      <c r="UVZ86" s="28"/>
      <c r="UWA86" s="28"/>
      <c r="UWB86" s="28"/>
      <c r="UWC86" s="28"/>
      <c r="UWD86" s="28"/>
      <c r="UWE86" s="28"/>
      <c r="UWF86" s="28"/>
      <c r="UWG86" s="28"/>
      <c r="UWH86" s="28"/>
      <c r="UWI86" s="28"/>
      <c r="UWJ86" s="28"/>
      <c r="UWK86" s="28"/>
      <c r="UWL86" s="28"/>
      <c r="UWM86" s="28"/>
      <c r="UWN86" s="28"/>
      <c r="UWO86" s="28"/>
      <c r="UWP86" s="28"/>
      <c r="UWQ86" s="28"/>
      <c r="UWR86" s="28"/>
      <c r="UWS86" s="28"/>
      <c r="UWT86" s="28"/>
      <c r="UWU86" s="28"/>
      <c r="UWV86" s="28"/>
      <c r="UWW86" s="28"/>
      <c r="UWX86" s="28"/>
      <c r="UWY86" s="28"/>
      <c r="UWZ86" s="28"/>
      <c r="UXA86" s="28"/>
      <c r="UXB86" s="28"/>
      <c r="UXC86" s="28"/>
      <c r="UXD86" s="28"/>
      <c r="UXE86" s="28"/>
      <c r="UXF86" s="28"/>
      <c r="UXG86" s="28"/>
      <c r="UXH86" s="28"/>
      <c r="UXI86" s="28"/>
      <c r="UXJ86" s="28"/>
      <c r="UXK86" s="28"/>
      <c r="UXL86" s="28"/>
      <c r="UXM86" s="28"/>
      <c r="UXN86" s="28"/>
      <c r="UXO86" s="28"/>
      <c r="UXP86" s="28"/>
      <c r="UXQ86" s="28"/>
      <c r="UXR86" s="28"/>
      <c r="UXS86" s="28"/>
      <c r="UXT86" s="28"/>
      <c r="UXU86" s="28"/>
      <c r="UXV86" s="28"/>
      <c r="UXW86" s="28"/>
      <c r="UXX86" s="28"/>
      <c r="UXY86" s="28"/>
      <c r="UXZ86" s="28"/>
      <c r="UYA86" s="28"/>
      <c r="UYB86" s="28"/>
      <c r="UYC86" s="28"/>
      <c r="UYD86" s="28"/>
      <c r="UYE86" s="28"/>
      <c r="UYF86" s="28"/>
      <c r="UYG86" s="28"/>
      <c r="UYH86" s="28"/>
      <c r="UYI86" s="28"/>
      <c r="UYJ86" s="28"/>
      <c r="UYK86" s="28"/>
      <c r="UYL86" s="28"/>
      <c r="UYM86" s="28"/>
      <c r="UYN86" s="28"/>
      <c r="UYO86" s="28"/>
      <c r="UYP86" s="28"/>
      <c r="UYQ86" s="28"/>
      <c r="UYR86" s="28"/>
      <c r="UYS86" s="28"/>
      <c r="UYT86" s="28"/>
      <c r="UYU86" s="28"/>
      <c r="UYV86" s="28"/>
      <c r="UYW86" s="28"/>
      <c r="UYX86" s="28"/>
      <c r="UYY86" s="28"/>
      <c r="UYZ86" s="28"/>
      <c r="UZA86" s="28"/>
      <c r="UZB86" s="28"/>
      <c r="UZC86" s="28"/>
      <c r="UZD86" s="28"/>
      <c r="UZE86" s="28"/>
      <c r="UZF86" s="28"/>
      <c r="UZG86" s="28"/>
      <c r="UZH86" s="28"/>
      <c r="UZI86" s="28"/>
      <c r="UZJ86" s="28"/>
      <c r="UZK86" s="28"/>
      <c r="UZL86" s="28"/>
      <c r="UZM86" s="28"/>
      <c r="UZN86" s="28"/>
      <c r="UZO86" s="28"/>
      <c r="UZP86" s="28"/>
      <c r="UZQ86" s="28"/>
      <c r="UZR86" s="28"/>
      <c r="UZS86" s="28"/>
      <c r="UZT86" s="28"/>
      <c r="UZU86" s="28"/>
      <c r="UZV86" s="28"/>
      <c r="UZW86" s="28"/>
      <c r="UZX86" s="28"/>
      <c r="UZY86" s="28"/>
      <c r="UZZ86" s="28"/>
      <c r="VAA86" s="28"/>
      <c r="VAB86" s="28"/>
      <c r="VAC86" s="28"/>
      <c r="VAD86" s="28"/>
      <c r="VAE86" s="28"/>
      <c r="VAF86" s="28"/>
      <c r="VAG86" s="28"/>
      <c r="VAH86" s="28"/>
      <c r="VAI86" s="28"/>
      <c r="VAJ86" s="28"/>
      <c r="VAK86" s="28"/>
      <c r="VAL86" s="28"/>
      <c r="VAM86" s="28"/>
      <c r="VAN86" s="28"/>
      <c r="VAO86" s="28"/>
      <c r="VAP86" s="28"/>
      <c r="VAQ86" s="28"/>
      <c r="VAR86" s="28"/>
      <c r="VAS86" s="28"/>
      <c r="VAT86" s="28"/>
      <c r="VAU86" s="28"/>
      <c r="VAV86" s="28"/>
      <c r="VAW86" s="28"/>
      <c r="VAX86" s="28"/>
      <c r="VAY86" s="28"/>
      <c r="VAZ86" s="28"/>
      <c r="VBA86" s="28"/>
      <c r="VBB86" s="28"/>
      <c r="VBC86" s="28"/>
      <c r="VBD86" s="28"/>
      <c r="VBE86" s="28"/>
      <c r="VBF86" s="28"/>
      <c r="VBG86" s="28"/>
      <c r="VBH86" s="28"/>
      <c r="VBI86" s="28"/>
      <c r="VBJ86" s="28"/>
      <c r="VBK86" s="28"/>
      <c r="VBL86" s="28"/>
      <c r="VBM86" s="28"/>
      <c r="VBN86" s="28"/>
      <c r="VBO86" s="28"/>
      <c r="VBP86" s="28"/>
      <c r="VBQ86" s="28"/>
      <c r="VBR86" s="28"/>
      <c r="VBS86" s="28"/>
      <c r="VBT86" s="28"/>
      <c r="VBU86" s="28"/>
      <c r="VBV86" s="28"/>
      <c r="VBW86" s="28"/>
      <c r="VBX86" s="28"/>
      <c r="VBY86" s="28"/>
      <c r="VBZ86" s="28"/>
      <c r="VCA86" s="28"/>
      <c r="VCB86" s="28"/>
      <c r="VCC86" s="28"/>
      <c r="VCD86" s="28"/>
      <c r="VCE86" s="28"/>
      <c r="VCF86" s="28"/>
      <c r="VCG86" s="28"/>
      <c r="VCH86" s="28"/>
      <c r="VCI86" s="28"/>
      <c r="VCJ86" s="28"/>
      <c r="VCK86" s="28"/>
      <c r="VCL86" s="28"/>
      <c r="VCM86" s="28"/>
      <c r="VCN86" s="28"/>
      <c r="VCO86" s="28"/>
      <c r="VCP86" s="28"/>
      <c r="VCQ86" s="28"/>
      <c r="VCR86" s="28"/>
      <c r="VCS86" s="28"/>
      <c r="VCT86" s="28"/>
      <c r="VCU86" s="28"/>
      <c r="VCV86" s="28"/>
      <c r="VCW86" s="28"/>
      <c r="VCX86" s="28"/>
      <c r="VCY86" s="28"/>
      <c r="VCZ86" s="28"/>
      <c r="VDA86" s="28"/>
      <c r="VDB86" s="28"/>
      <c r="VDC86" s="28"/>
      <c r="VDD86" s="28"/>
      <c r="VDE86" s="28"/>
      <c r="VDF86" s="28"/>
      <c r="VDG86" s="28"/>
      <c r="VDH86" s="28"/>
      <c r="VDI86" s="28"/>
      <c r="VDJ86" s="28"/>
      <c r="VDK86" s="28"/>
      <c r="VDL86" s="28"/>
      <c r="VDM86" s="28"/>
      <c r="VDN86" s="28"/>
      <c r="VDO86" s="28"/>
      <c r="VDP86" s="28"/>
      <c r="VDQ86" s="28"/>
      <c r="VDR86" s="28"/>
      <c r="VDS86" s="28"/>
      <c r="VDT86" s="28"/>
      <c r="VDU86" s="28"/>
      <c r="VDV86" s="28"/>
      <c r="VDW86" s="28"/>
      <c r="VDX86" s="28"/>
      <c r="VDY86" s="28"/>
      <c r="VDZ86" s="28"/>
      <c r="VEA86" s="28"/>
      <c r="VEB86" s="28"/>
      <c r="VEC86" s="28"/>
      <c r="VED86" s="28"/>
      <c r="VEE86" s="28"/>
      <c r="VEF86" s="28"/>
      <c r="VEG86" s="28"/>
      <c r="VEH86" s="28"/>
      <c r="VEI86" s="28"/>
      <c r="VEJ86" s="28"/>
      <c r="VEK86" s="28"/>
      <c r="VEL86" s="28"/>
      <c r="VEM86" s="28"/>
      <c r="VEN86" s="28"/>
      <c r="VEO86" s="28"/>
      <c r="VEP86" s="28"/>
      <c r="VEQ86" s="28"/>
      <c r="VER86" s="28"/>
      <c r="VES86" s="28"/>
      <c r="VET86" s="28"/>
      <c r="VEU86" s="28"/>
      <c r="VEV86" s="28"/>
      <c r="VEW86" s="28"/>
      <c r="VEX86" s="28"/>
      <c r="VEY86" s="28"/>
      <c r="VEZ86" s="28"/>
      <c r="VFA86" s="28"/>
      <c r="VFB86" s="28"/>
      <c r="VFC86" s="28"/>
      <c r="VFD86" s="28"/>
      <c r="VFE86" s="28"/>
      <c r="VFF86" s="28"/>
      <c r="VFG86" s="28"/>
      <c r="VFH86" s="28"/>
      <c r="VFI86" s="28"/>
      <c r="VFJ86" s="28"/>
      <c r="VFK86" s="28"/>
      <c r="VFL86" s="28"/>
      <c r="VFM86" s="28"/>
      <c r="VFN86" s="28"/>
      <c r="VFO86" s="28"/>
      <c r="VFP86" s="28"/>
      <c r="VFQ86" s="28"/>
      <c r="VFR86" s="28"/>
      <c r="VFS86" s="28"/>
      <c r="VFT86" s="28"/>
      <c r="VFU86" s="28"/>
      <c r="VFV86" s="28"/>
      <c r="VFW86" s="28"/>
      <c r="VFX86" s="28"/>
      <c r="VFY86" s="28"/>
      <c r="VFZ86" s="28"/>
      <c r="VGA86" s="28"/>
      <c r="VGB86" s="28"/>
      <c r="VGC86" s="28"/>
      <c r="VGD86" s="28"/>
      <c r="VGE86" s="28"/>
      <c r="VGF86" s="28"/>
      <c r="VGG86" s="28"/>
      <c r="VGH86" s="28"/>
      <c r="VGI86" s="28"/>
      <c r="VGJ86" s="28"/>
      <c r="VGK86" s="28"/>
      <c r="VGL86" s="28"/>
      <c r="VGM86" s="28"/>
      <c r="VGN86" s="28"/>
      <c r="VGO86" s="28"/>
      <c r="VGP86" s="28"/>
      <c r="VGQ86" s="28"/>
      <c r="VGR86" s="28"/>
      <c r="VGS86" s="28"/>
      <c r="VGT86" s="28"/>
      <c r="VGU86" s="28"/>
      <c r="VGV86" s="28"/>
      <c r="VGW86" s="28"/>
      <c r="VGX86" s="28"/>
      <c r="VGY86" s="28"/>
      <c r="VGZ86" s="28"/>
      <c r="VHA86" s="28"/>
      <c r="VHB86" s="28"/>
      <c r="VHC86" s="28"/>
      <c r="VHD86" s="28"/>
      <c r="VHE86" s="28"/>
      <c r="VHF86" s="28"/>
      <c r="VHG86" s="28"/>
      <c r="VHH86" s="28"/>
      <c r="VHI86" s="28"/>
      <c r="VHJ86" s="28"/>
      <c r="VHK86" s="28"/>
      <c r="VHL86" s="28"/>
      <c r="VHM86" s="28"/>
      <c r="VHN86" s="28"/>
      <c r="VHO86" s="28"/>
      <c r="VHP86" s="28"/>
      <c r="VHQ86" s="28"/>
      <c r="VHR86" s="28"/>
      <c r="VHS86" s="28"/>
      <c r="VHT86" s="28"/>
      <c r="VHU86" s="28"/>
      <c r="VHV86" s="28"/>
      <c r="VHW86" s="28"/>
      <c r="VHX86" s="28"/>
      <c r="VHY86" s="28"/>
      <c r="VHZ86" s="28"/>
      <c r="VIA86" s="28"/>
      <c r="VIB86" s="28"/>
      <c r="VIC86" s="28"/>
      <c r="VID86" s="28"/>
      <c r="VIE86" s="28"/>
      <c r="VIF86" s="28"/>
      <c r="VIG86" s="28"/>
      <c r="VIH86" s="28"/>
      <c r="VII86" s="28"/>
      <c r="VIJ86" s="28"/>
      <c r="VIK86" s="28"/>
      <c r="VIL86" s="28"/>
      <c r="VIM86" s="28"/>
      <c r="VIN86" s="28"/>
      <c r="VIO86" s="28"/>
      <c r="VIP86" s="28"/>
      <c r="VIQ86" s="28"/>
      <c r="VIR86" s="28"/>
      <c r="VIS86" s="28"/>
      <c r="VIT86" s="28"/>
      <c r="VIU86" s="28"/>
      <c r="VIV86" s="28"/>
      <c r="VIW86" s="28"/>
      <c r="VIX86" s="28"/>
      <c r="VIY86" s="28"/>
      <c r="VIZ86" s="28"/>
      <c r="VJA86" s="28"/>
      <c r="VJB86" s="28"/>
      <c r="VJC86" s="28"/>
      <c r="VJD86" s="28"/>
      <c r="VJE86" s="28"/>
      <c r="VJF86" s="28"/>
      <c r="VJG86" s="28"/>
      <c r="VJH86" s="28"/>
      <c r="VJI86" s="28"/>
      <c r="VJJ86" s="28"/>
      <c r="VJK86" s="28"/>
      <c r="VJL86" s="28"/>
      <c r="VJM86" s="28"/>
      <c r="VJN86" s="28"/>
      <c r="VJO86" s="28"/>
      <c r="VJP86" s="28"/>
      <c r="VJQ86" s="28"/>
      <c r="VJR86" s="28"/>
      <c r="VJS86" s="28"/>
      <c r="VJT86" s="28"/>
      <c r="VJU86" s="28"/>
      <c r="VJV86" s="28"/>
      <c r="VJW86" s="28"/>
      <c r="VJX86" s="28"/>
      <c r="VJY86" s="28"/>
      <c r="VJZ86" s="28"/>
      <c r="VKA86" s="28"/>
      <c r="VKB86" s="28"/>
      <c r="VKC86" s="28"/>
      <c r="VKD86" s="28"/>
      <c r="VKE86" s="28"/>
      <c r="VKF86" s="28"/>
      <c r="VKG86" s="28"/>
      <c r="VKH86" s="28"/>
      <c r="VKI86" s="28"/>
      <c r="VKJ86" s="28"/>
      <c r="VKK86" s="28"/>
      <c r="VKL86" s="28"/>
      <c r="VKM86" s="28"/>
      <c r="VKN86" s="28"/>
      <c r="VKO86" s="28"/>
      <c r="VKP86" s="28"/>
      <c r="VKQ86" s="28"/>
      <c r="VKR86" s="28"/>
      <c r="VKS86" s="28"/>
      <c r="VKT86" s="28"/>
      <c r="VKU86" s="28"/>
      <c r="VKV86" s="28"/>
      <c r="VKW86" s="28"/>
      <c r="VKX86" s="28"/>
      <c r="VKY86" s="28"/>
      <c r="VKZ86" s="28"/>
      <c r="VLA86" s="28"/>
      <c r="VLB86" s="28"/>
      <c r="VLC86" s="28"/>
      <c r="VLD86" s="28"/>
      <c r="VLE86" s="28"/>
      <c r="VLF86" s="28"/>
      <c r="VLG86" s="28"/>
      <c r="VLH86" s="28"/>
      <c r="VLI86" s="28"/>
      <c r="VLJ86" s="28"/>
      <c r="VLK86" s="28"/>
      <c r="VLL86" s="28"/>
      <c r="VLM86" s="28"/>
      <c r="VLN86" s="28"/>
      <c r="VLO86" s="28"/>
      <c r="VLP86" s="28"/>
      <c r="VLQ86" s="28"/>
      <c r="VLR86" s="28"/>
      <c r="VLS86" s="28"/>
      <c r="VLT86" s="28"/>
      <c r="VLU86" s="28"/>
      <c r="VLV86" s="28"/>
      <c r="VLW86" s="28"/>
      <c r="VLX86" s="28"/>
      <c r="VLY86" s="28"/>
      <c r="VLZ86" s="28"/>
      <c r="VMA86" s="28"/>
      <c r="VMB86" s="28"/>
      <c r="VMC86" s="28"/>
      <c r="VMD86" s="28"/>
      <c r="VME86" s="28"/>
      <c r="VMF86" s="28"/>
      <c r="VMG86" s="28"/>
      <c r="VMH86" s="28"/>
      <c r="VMI86" s="28"/>
      <c r="VMJ86" s="28"/>
      <c r="VMK86" s="28"/>
      <c r="VML86" s="28"/>
      <c r="VMM86" s="28"/>
      <c r="VMN86" s="28"/>
      <c r="VMO86" s="28"/>
      <c r="VMP86" s="28"/>
      <c r="VMQ86" s="28"/>
      <c r="VMR86" s="28"/>
      <c r="VMS86" s="28"/>
      <c r="VMT86" s="28"/>
      <c r="VMU86" s="28"/>
      <c r="VMV86" s="28"/>
      <c r="VMW86" s="28"/>
      <c r="VMX86" s="28"/>
      <c r="VMY86" s="28"/>
      <c r="VMZ86" s="28"/>
      <c r="VNA86" s="28"/>
      <c r="VNB86" s="28"/>
      <c r="VNC86" s="28"/>
      <c r="VND86" s="28"/>
      <c r="VNE86" s="28"/>
      <c r="VNF86" s="28"/>
      <c r="VNG86" s="28"/>
      <c r="VNH86" s="28"/>
      <c r="VNI86" s="28"/>
      <c r="VNJ86" s="28"/>
      <c r="VNK86" s="28"/>
      <c r="VNL86" s="28"/>
      <c r="VNM86" s="28"/>
      <c r="VNN86" s="28"/>
      <c r="VNO86" s="28"/>
      <c r="VNP86" s="28"/>
      <c r="VNQ86" s="28"/>
      <c r="VNR86" s="28"/>
      <c r="VNS86" s="28"/>
      <c r="VNT86" s="28"/>
      <c r="VNU86" s="28"/>
      <c r="VNV86" s="28"/>
      <c r="VNW86" s="28"/>
      <c r="VNX86" s="28"/>
      <c r="VNY86" s="28"/>
      <c r="VNZ86" s="28"/>
      <c r="VOA86" s="28"/>
      <c r="VOB86" s="28"/>
      <c r="VOC86" s="28"/>
      <c r="VOD86" s="28"/>
      <c r="VOE86" s="28"/>
      <c r="VOF86" s="28"/>
      <c r="VOG86" s="28"/>
      <c r="VOH86" s="28"/>
      <c r="VOI86" s="28"/>
      <c r="VOJ86" s="28"/>
      <c r="VOK86" s="28"/>
      <c r="VOL86" s="28"/>
      <c r="VOM86" s="28"/>
      <c r="VON86" s="28"/>
      <c r="VOO86" s="28"/>
      <c r="VOP86" s="28"/>
      <c r="VOQ86" s="28"/>
      <c r="VOR86" s="28"/>
      <c r="VOS86" s="28"/>
      <c r="VOT86" s="28"/>
      <c r="VOU86" s="28"/>
      <c r="VOV86" s="28"/>
      <c r="VOW86" s="28"/>
      <c r="VOX86" s="28"/>
      <c r="VOY86" s="28"/>
      <c r="VOZ86" s="28"/>
      <c r="VPA86" s="28"/>
      <c r="VPB86" s="28"/>
      <c r="VPC86" s="28"/>
      <c r="VPD86" s="28"/>
      <c r="VPE86" s="28"/>
      <c r="VPF86" s="28"/>
      <c r="VPG86" s="28"/>
      <c r="VPH86" s="28"/>
      <c r="VPI86" s="28"/>
      <c r="VPJ86" s="28"/>
      <c r="VPK86" s="28"/>
      <c r="VPL86" s="28"/>
      <c r="VPM86" s="28"/>
      <c r="VPN86" s="28"/>
      <c r="VPO86" s="28"/>
      <c r="VPP86" s="28"/>
      <c r="VPQ86" s="28"/>
      <c r="VPR86" s="28"/>
      <c r="VPS86" s="28"/>
      <c r="VPT86" s="28"/>
      <c r="VPU86" s="28"/>
      <c r="VPV86" s="28"/>
      <c r="VPW86" s="28"/>
      <c r="VPX86" s="28"/>
      <c r="VPY86" s="28"/>
      <c r="VPZ86" s="28"/>
      <c r="VQA86" s="28"/>
      <c r="VQB86" s="28"/>
      <c r="VQC86" s="28"/>
      <c r="VQD86" s="28"/>
      <c r="VQE86" s="28"/>
      <c r="VQF86" s="28"/>
      <c r="VQG86" s="28"/>
      <c r="VQH86" s="28"/>
      <c r="VQI86" s="28"/>
      <c r="VQJ86" s="28"/>
      <c r="VQK86" s="28"/>
      <c r="VQL86" s="28"/>
      <c r="VQM86" s="28"/>
      <c r="VQN86" s="28"/>
      <c r="VQO86" s="28"/>
      <c r="VQP86" s="28"/>
      <c r="VQQ86" s="28"/>
      <c r="VQR86" s="28"/>
      <c r="VQS86" s="28"/>
      <c r="VQT86" s="28"/>
      <c r="VQU86" s="28"/>
      <c r="VQV86" s="28"/>
      <c r="VQW86" s="28"/>
      <c r="VQX86" s="28"/>
      <c r="VQY86" s="28"/>
      <c r="VQZ86" s="28"/>
      <c r="VRA86" s="28"/>
      <c r="VRB86" s="28"/>
      <c r="VRC86" s="28"/>
      <c r="VRD86" s="28"/>
      <c r="VRE86" s="28"/>
      <c r="VRF86" s="28"/>
      <c r="VRG86" s="28"/>
      <c r="VRH86" s="28"/>
      <c r="VRI86" s="28"/>
      <c r="VRJ86" s="28"/>
      <c r="VRK86" s="28"/>
      <c r="VRL86" s="28"/>
      <c r="VRM86" s="28"/>
      <c r="VRN86" s="28"/>
      <c r="VRO86" s="28"/>
      <c r="VRP86" s="28"/>
      <c r="VRQ86" s="28"/>
      <c r="VRR86" s="28"/>
      <c r="VRS86" s="28"/>
      <c r="VRT86" s="28"/>
      <c r="VRU86" s="28"/>
      <c r="VRV86" s="28"/>
      <c r="VRW86" s="28"/>
      <c r="VRX86" s="28"/>
      <c r="VRY86" s="28"/>
      <c r="VRZ86" s="28"/>
      <c r="VSA86" s="28"/>
      <c r="VSB86" s="28"/>
      <c r="VSC86" s="28"/>
      <c r="VSD86" s="28"/>
      <c r="VSE86" s="28"/>
      <c r="VSF86" s="28"/>
      <c r="VSG86" s="28"/>
      <c r="VSH86" s="28"/>
      <c r="VSI86" s="28"/>
      <c r="VSJ86" s="28"/>
      <c r="VSK86" s="28"/>
      <c r="VSL86" s="28"/>
      <c r="VSM86" s="28"/>
      <c r="VSN86" s="28"/>
      <c r="VSO86" s="28"/>
      <c r="VSP86" s="28"/>
      <c r="VSQ86" s="28"/>
      <c r="VSR86" s="28"/>
      <c r="VSS86" s="28"/>
      <c r="VST86" s="28"/>
      <c r="VSU86" s="28"/>
      <c r="VSV86" s="28"/>
      <c r="VSW86" s="28"/>
      <c r="VSX86" s="28"/>
      <c r="VSY86" s="28"/>
      <c r="VSZ86" s="28"/>
      <c r="VTA86" s="28"/>
      <c r="VTB86" s="28"/>
      <c r="VTC86" s="28"/>
      <c r="VTD86" s="28"/>
      <c r="VTE86" s="28"/>
      <c r="VTF86" s="28"/>
      <c r="VTG86" s="28"/>
      <c r="VTH86" s="28"/>
      <c r="VTI86" s="28"/>
      <c r="VTJ86" s="28"/>
      <c r="VTK86" s="28"/>
      <c r="VTL86" s="28"/>
      <c r="VTM86" s="28"/>
      <c r="VTN86" s="28"/>
      <c r="VTO86" s="28"/>
      <c r="VTP86" s="28"/>
      <c r="VTQ86" s="28"/>
      <c r="VTR86" s="28"/>
      <c r="VTS86" s="28"/>
      <c r="VTT86" s="28"/>
      <c r="VTU86" s="28"/>
      <c r="VTV86" s="28"/>
      <c r="VTW86" s="28"/>
      <c r="VTX86" s="28"/>
      <c r="VTY86" s="28"/>
      <c r="VTZ86" s="28"/>
      <c r="VUA86" s="28"/>
      <c r="VUB86" s="28"/>
      <c r="VUC86" s="28"/>
      <c r="VUD86" s="28"/>
      <c r="VUE86" s="28"/>
      <c r="VUF86" s="28"/>
      <c r="VUG86" s="28"/>
      <c r="VUH86" s="28"/>
      <c r="VUI86" s="28"/>
      <c r="VUJ86" s="28"/>
      <c r="VUK86" s="28"/>
      <c r="VUL86" s="28"/>
      <c r="VUM86" s="28"/>
      <c r="VUN86" s="28"/>
      <c r="VUO86" s="28"/>
      <c r="VUP86" s="28"/>
      <c r="VUQ86" s="28"/>
      <c r="VUR86" s="28"/>
      <c r="VUS86" s="28"/>
      <c r="VUT86" s="28"/>
      <c r="VUU86" s="28"/>
      <c r="VUV86" s="28"/>
      <c r="VUW86" s="28"/>
      <c r="VUX86" s="28"/>
      <c r="VUY86" s="28"/>
      <c r="VUZ86" s="28"/>
      <c r="VVA86" s="28"/>
      <c r="VVB86" s="28"/>
      <c r="VVC86" s="28"/>
      <c r="VVD86" s="28"/>
      <c r="VVE86" s="28"/>
      <c r="VVF86" s="28"/>
      <c r="VVG86" s="28"/>
      <c r="VVH86" s="28"/>
      <c r="VVI86" s="28"/>
      <c r="VVJ86" s="28"/>
      <c r="VVK86" s="28"/>
      <c r="VVL86" s="28"/>
      <c r="VVM86" s="28"/>
      <c r="VVN86" s="28"/>
      <c r="VVO86" s="28"/>
      <c r="VVP86" s="28"/>
      <c r="VVQ86" s="28"/>
      <c r="VVR86" s="28"/>
      <c r="VVS86" s="28"/>
      <c r="VVT86" s="28"/>
      <c r="VVU86" s="28"/>
      <c r="VVV86" s="28"/>
      <c r="VVW86" s="28"/>
      <c r="VVX86" s="28"/>
      <c r="VVY86" s="28"/>
      <c r="VVZ86" s="28"/>
      <c r="VWA86" s="28"/>
      <c r="VWB86" s="28"/>
      <c r="VWC86" s="28"/>
      <c r="VWD86" s="28"/>
      <c r="VWE86" s="28"/>
      <c r="VWF86" s="28"/>
      <c r="VWG86" s="28"/>
      <c r="VWH86" s="28"/>
      <c r="VWI86" s="28"/>
      <c r="VWJ86" s="28"/>
      <c r="VWK86" s="28"/>
      <c r="VWL86" s="28"/>
      <c r="VWM86" s="28"/>
      <c r="VWN86" s="28"/>
      <c r="VWO86" s="28"/>
      <c r="VWP86" s="28"/>
      <c r="VWQ86" s="28"/>
      <c r="VWR86" s="28"/>
      <c r="VWS86" s="28"/>
      <c r="VWT86" s="28"/>
      <c r="VWU86" s="28"/>
      <c r="VWV86" s="28"/>
      <c r="VWW86" s="28"/>
      <c r="VWX86" s="28"/>
      <c r="VWY86" s="28"/>
      <c r="VWZ86" s="28"/>
      <c r="VXA86" s="28"/>
      <c r="VXB86" s="28"/>
      <c r="VXC86" s="28"/>
      <c r="VXD86" s="28"/>
      <c r="VXE86" s="28"/>
      <c r="VXF86" s="28"/>
      <c r="VXG86" s="28"/>
      <c r="VXH86" s="28"/>
      <c r="VXI86" s="28"/>
      <c r="VXJ86" s="28"/>
      <c r="VXK86" s="28"/>
      <c r="VXL86" s="28"/>
      <c r="VXM86" s="28"/>
      <c r="VXN86" s="28"/>
      <c r="VXO86" s="28"/>
      <c r="VXP86" s="28"/>
      <c r="VXQ86" s="28"/>
      <c r="VXR86" s="28"/>
      <c r="VXS86" s="28"/>
      <c r="VXT86" s="28"/>
      <c r="VXU86" s="28"/>
      <c r="VXV86" s="28"/>
      <c r="VXW86" s="28"/>
      <c r="VXX86" s="28"/>
      <c r="VXY86" s="28"/>
      <c r="VXZ86" s="28"/>
      <c r="VYA86" s="28"/>
      <c r="VYB86" s="28"/>
      <c r="VYC86" s="28"/>
      <c r="VYD86" s="28"/>
      <c r="VYE86" s="28"/>
      <c r="VYF86" s="28"/>
      <c r="VYG86" s="28"/>
      <c r="VYH86" s="28"/>
      <c r="VYI86" s="28"/>
      <c r="VYJ86" s="28"/>
      <c r="VYK86" s="28"/>
      <c r="VYL86" s="28"/>
      <c r="VYM86" s="28"/>
      <c r="VYN86" s="28"/>
      <c r="VYO86" s="28"/>
      <c r="VYP86" s="28"/>
      <c r="VYQ86" s="28"/>
      <c r="VYR86" s="28"/>
      <c r="VYS86" s="28"/>
      <c r="VYT86" s="28"/>
      <c r="VYU86" s="28"/>
      <c r="VYV86" s="28"/>
      <c r="VYW86" s="28"/>
      <c r="VYX86" s="28"/>
      <c r="VYY86" s="28"/>
      <c r="VYZ86" s="28"/>
      <c r="VZA86" s="28"/>
      <c r="VZB86" s="28"/>
      <c r="VZC86" s="28"/>
      <c r="VZD86" s="28"/>
      <c r="VZE86" s="28"/>
      <c r="VZF86" s="28"/>
      <c r="VZG86" s="28"/>
      <c r="VZH86" s="28"/>
      <c r="VZI86" s="28"/>
      <c r="VZJ86" s="28"/>
      <c r="VZK86" s="28"/>
      <c r="VZL86" s="28"/>
      <c r="VZM86" s="28"/>
      <c r="VZN86" s="28"/>
      <c r="VZO86" s="28"/>
      <c r="VZP86" s="28"/>
      <c r="VZQ86" s="28"/>
      <c r="VZR86" s="28"/>
      <c r="VZS86" s="28"/>
      <c r="VZT86" s="28"/>
      <c r="VZU86" s="28"/>
      <c r="VZV86" s="28"/>
      <c r="VZW86" s="28"/>
      <c r="VZX86" s="28"/>
      <c r="VZY86" s="28"/>
      <c r="VZZ86" s="28"/>
      <c r="WAA86" s="28"/>
      <c r="WAB86" s="28"/>
      <c r="WAC86" s="28"/>
      <c r="WAD86" s="28"/>
      <c r="WAE86" s="28"/>
      <c r="WAF86" s="28"/>
      <c r="WAG86" s="28"/>
      <c r="WAH86" s="28"/>
      <c r="WAI86" s="28"/>
      <c r="WAJ86" s="28"/>
      <c r="WAK86" s="28"/>
      <c r="WAL86" s="28"/>
      <c r="WAM86" s="28"/>
      <c r="WAN86" s="28"/>
      <c r="WAO86" s="28"/>
      <c r="WAP86" s="28"/>
      <c r="WAQ86" s="28"/>
      <c r="WAR86" s="28"/>
      <c r="WAS86" s="28"/>
      <c r="WAT86" s="28"/>
      <c r="WAU86" s="28"/>
      <c r="WAV86" s="28"/>
      <c r="WAW86" s="28"/>
      <c r="WAX86" s="28"/>
      <c r="WAY86" s="28"/>
      <c r="WAZ86" s="28"/>
      <c r="WBA86" s="28"/>
      <c r="WBB86" s="28"/>
      <c r="WBC86" s="28"/>
      <c r="WBD86" s="28"/>
      <c r="WBE86" s="28"/>
      <c r="WBF86" s="28"/>
      <c r="WBG86" s="28"/>
      <c r="WBH86" s="28"/>
      <c r="WBI86" s="28"/>
      <c r="WBJ86" s="28"/>
      <c r="WBK86" s="28"/>
      <c r="WBL86" s="28"/>
      <c r="WBM86" s="28"/>
      <c r="WBN86" s="28"/>
      <c r="WBO86" s="28"/>
      <c r="WBP86" s="28"/>
      <c r="WBQ86" s="28"/>
      <c r="WBR86" s="28"/>
      <c r="WBS86" s="28"/>
      <c r="WBT86" s="28"/>
      <c r="WBU86" s="28"/>
      <c r="WBV86" s="28"/>
      <c r="WBW86" s="28"/>
      <c r="WBX86" s="28"/>
      <c r="WBY86" s="28"/>
      <c r="WBZ86" s="28"/>
      <c r="WCA86" s="28"/>
      <c r="WCB86" s="28"/>
      <c r="WCC86" s="28"/>
      <c r="WCD86" s="28"/>
      <c r="WCE86" s="28"/>
      <c r="WCF86" s="28"/>
      <c r="WCG86" s="28"/>
      <c r="WCH86" s="28"/>
      <c r="WCI86" s="28"/>
      <c r="WCJ86" s="28"/>
      <c r="WCK86" s="28"/>
      <c r="WCL86" s="28"/>
      <c r="WCM86" s="28"/>
      <c r="WCN86" s="28"/>
      <c r="WCO86" s="28"/>
      <c r="WCP86" s="28"/>
      <c r="WCQ86" s="28"/>
      <c r="WCR86" s="28"/>
      <c r="WCS86" s="28"/>
      <c r="WCT86" s="28"/>
      <c r="WCU86" s="28"/>
      <c r="WCV86" s="28"/>
      <c r="WCW86" s="28"/>
      <c r="WCX86" s="28"/>
      <c r="WCY86" s="28"/>
      <c r="WCZ86" s="28"/>
      <c r="WDA86" s="28"/>
      <c r="WDB86" s="28"/>
      <c r="WDC86" s="28"/>
      <c r="WDD86" s="28"/>
      <c r="WDE86" s="28"/>
      <c r="WDF86" s="28"/>
      <c r="WDG86" s="28"/>
      <c r="WDH86" s="28"/>
      <c r="WDI86" s="28"/>
      <c r="WDJ86" s="28"/>
      <c r="WDK86" s="28"/>
      <c r="WDL86" s="28"/>
      <c r="WDM86" s="28"/>
      <c r="WDN86" s="28"/>
      <c r="WDO86" s="28"/>
      <c r="WDP86" s="28"/>
      <c r="WDQ86" s="28"/>
      <c r="WDR86" s="28"/>
      <c r="WDS86" s="28"/>
      <c r="WDT86" s="28"/>
      <c r="WDU86" s="28"/>
      <c r="WDV86" s="28"/>
      <c r="WDW86" s="28"/>
      <c r="WDX86" s="28"/>
      <c r="WDY86" s="28"/>
      <c r="WDZ86" s="28"/>
      <c r="WEA86" s="28"/>
      <c r="WEB86" s="28"/>
      <c r="WEC86" s="28"/>
      <c r="WED86" s="28"/>
      <c r="WEE86" s="28"/>
      <c r="WEF86" s="28"/>
      <c r="WEG86" s="28"/>
      <c r="WEH86" s="28"/>
      <c r="WEI86" s="28"/>
      <c r="WEJ86" s="28"/>
      <c r="WEK86" s="28"/>
      <c r="WEL86" s="28"/>
      <c r="WEM86" s="28"/>
      <c r="WEN86" s="28"/>
      <c r="WEO86" s="28"/>
      <c r="WEP86" s="28"/>
      <c r="WEQ86" s="28"/>
      <c r="WER86" s="28"/>
      <c r="WES86" s="28"/>
      <c r="WET86" s="28"/>
      <c r="WEU86" s="28"/>
      <c r="WEV86" s="28"/>
      <c r="WEW86" s="28"/>
      <c r="WEX86" s="28"/>
      <c r="WEY86" s="28"/>
      <c r="WEZ86" s="28"/>
      <c r="WFA86" s="28"/>
      <c r="WFB86" s="28"/>
      <c r="WFC86" s="28"/>
      <c r="WFD86" s="28"/>
      <c r="WFE86" s="28"/>
      <c r="WFF86" s="28"/>
      <c r="WFG86" s="28"/>
      <c r="WFH86" s="28"/>
      <c r="WFI86" s="28"/>
      <c r="WFJ86" s="28"/>
      <c r="WFK86" s="28"/>
      <c r="WFL86" s="28"/>
      <c r="WFM86" s="28"/>
      <c r="WFN86" s="28"/>
      <c r="WFO86" s="28"/>
      <c r="WFP86" s="28"/>
      <c r="WFQ86" s="28"/>
      <c r="WFR86" s="28"/>
      <c r="WFS86" s="28"/>
      <c r="WFT86" s="28"/>
      <c r="WFU86" s="28"/>
      <c r="WFV86" s="28"/>
      <c r="WFW86" s="28"/>
      <c r="WFX86" s="28"/>
      <c r="WFY86" s="28"/>
      <c r="WFZ86" s="28"/>
      <c r="WGA86" s="28"/>
      <c r="WGB86" s="28"/>
      <c r="WGC86" s="28"/>
      <c r="WGD86" s="28"/>
      <c r="WGE86" s="28"/>
      <c r="WGF86" s="28"/>
      <c r="WGG86" s="28"/>
      <c r="WGH86" s="28"/>
      <c r="WGI86" s="28"/>
      <c r="WGJ86" s="28"/>
      <c r="WGK86" s="28"/>
      <c r="WGL86" s="28"/>
      <c r="WGM86" s="28"/>
      <c r="WGN86" s="28"/>
      <c r="WGO86" s="28"/>
      <c r="WGP86" s="28"/>
      <c r="WGQ86" s="28"/>
      <c r="WGR86" s="28"/>
      <c r="WGS86" s="28"/>
      <c r="WGT86" s="28"/>
      <c r="WGU86" s="28"/>
      <c r="WGV86" s="28"/>
      <c r="WGW86" s="28"/>
      <c r="WGX86" s="28"/>
      <c r="WGY86" s="28"/>
      <c r="WGZ86" s="28"/>
      <c r="WHA86" s="28"/>
      <c r="WHB86" s="28"/>
      <c r="WHC86" s="28"/>
      <c r="WHD86" s="28"/>
      <c r="WHE86" s="28"/>
      <c r="WHF86" s="28"/>
      <c r="WHG86" s="28"/>
      <c r="WHH86" s="28"/>
      <c r="WHI86" s="28"/>
      <c r="WHJ86" s="28"/>
      <c r="WHK86" s="28"/>
      <c r="WHL86" s="28"/>
      <c r="WHM86" s="28"/>
      <c r="WHN86" s="28"/>
      <c r="WHO86" s="28"/>
      <c r="WHP86" s="28"/>
      <c r="WHQ86" s="28"/>
      <c r="WHR86" s="28"/>
      <c r="WHS86" s="28"/>
      <c r="WHT86" s="28"/>
      <c r="WHU86" s="28"/>
      <c r="WHV86" s="28"/>
      <c r="WHW86" s="28"/>
      <c r="WHX86" s="28"/>
      <c r="WHY86" s="28"/>
      <c r="WHZ86" s="28"/>
      <c r="WIA86" s="28"/>
      <c r="WIB86" s="28"/>
      <c r="WIC86" s="28"/>
      <c r="WID86" s="28"/>
      <c r="WIE86" s="28"/>
      <c r="WIF86" s="28"/>
      <c r="WIG86" s="28"/>
      <c r="WIH86" s="28"/>
      <c r="WII86" s="28"/>
      <c r="WIJ86" s="28"/>
      <c r="WIK86" s="28"/>
      <c r="WIL86" s="28"/>
      <c r="WIM86" s="28"/>
      <c r="WIN86" s="28"/>
      <c r="WIO86" s="28"/>
      <c r="WIP86" s="28"/>
      <c r="WIQ86" s="28"/>
      <c r="WIR86" s="28"/>
      <c r="WIS86" s="28"/>
      <c r="WIT86" s="28"/>
      <c r="WIU86" s="28"/>
      <c r="WIV86" s="28"/>
      <c r="WIW86" s="28"/>
      <c r="WIX86" s="28"/>
      <c r="WIY86" s="28"/>
      <c r="WIZ86" s="28"/>
      <c r="WJA86" s="28"/>
      <c r="WJB86" s="28"/>
      <c r="WJC86" s="28"/>
      <c r="WJD86" s="28"/>
      <c r="WJE86" s="28"/>
      <c r="WJF86" s="28"/>
      <c r="WJG86" s="28"/>
      <c r="WJH86" s="28"/>
      <c r="WJI86" s="28"/>
      <c r="WJJ86" s="28"/>
      <c r="WJK86" s="28"/>
      <c r="WJL86" s="28"/>
      <c r="WJM86" s="28"/>
      <c r="WJN86" s="28"/>
      <c r="WJO86" s="28"/>
      <c r="WJP86" s="28"/>
      <c r="WJQ86" s="28"/>
      <c r="WJR86" s="28"/>
      <c r="WJS86" s="28"/>
      <c r="WJT86" s="28"/>
      <c r="WJU86" s="28"/>
      <c r="WJV86" s="28"/>
      <c r="WJW86" s="28"/>
      <c r="WJX86" s="28"/>
      <c r="WJY86" s="28"/>
      <c r="WJZ86" s="28"/>
      <c r="WKA86" s="28"/>
      <c r="WKB86" s="28"/>
      <c r="WKC86" s="28"/>
      <c r="WKD86" s="28"/>
      <c r="WKE86" s="28"/>
      <c r="WKF86" s="28"/>
      <c r="WKG86" s="28"/>
      <c r="WKH86" s="28"/>
      <c r="WKI86" s="28"/>
      <c r="WKJ86" s="28"/>
      <c r="WKK86" s="28"/>
      <c r="WKL86" s="28"/>
      <c r="WKM86" s="28"/>
      <c r="WKN86" s="28"/>
      <c r="WKO86" s="28"/>
      <c r="WKP86" s="28"/>
      <c r="WKQ86" s="28"/>
      <c r="WKR86" s="28"/>
      <c r="WKS86" s="28"/>
      <c r="WKT86" s="28"/>
      <c r="WKU86" s="28"/>
      <c r="WKV86" s="28"/>
      <c r="WKW86" s="28"/>
      <c r="WKX86" s="28"/>
      <c r="WKY86" s="28"/>
      <c r="WKZ86" s="28"/>
      <c r="WLA86" s="28"/>
      <c r="WLB86" s="28"/>
      <c r="WLC86" s="28"/>
      <c r="WLD86" s="28"/>
      <c r="WLE86" s="28"/>
      <c r="WLF86" s="28"/>
      <c r="WLG86" s="28"/>
      <c r="WLH86" s="28"/>
      <c r="WLI86" s="28"/>
      <c r="WLJ86" s="28"/>
      <c r="WLK86" s="28"/>
      <c r="WLL86" s="28"/>
      <c r="WLM86" s="28"/>
      <c r="WLN86" s="28"/>
      <c r="WLO86" s="28"/>
      <c r="WLP86" s="28"/>
      <c r="WLQ86" s="28"/>
      <c r="WLR86" s="28"/>
      <c r="WLS86" s="28"/>
      <c r="WLT86" s="28"/>
      <c r="WLU86" s="28"/>
      <c r="WLV86" s="28"/>
      <c r="WLW86" s="28"/>
      <c r="WLX86" s="28"/>
      <c r="WLY86" s="28"/>
      <c r="WLZ86" s="28"/>
      <c r="WMA86" s="28"/>
      <c r="WMB86" s="28"/>
      <c r="WMC86" s="28"/>
      <c r="WMD86" s="28"/>
      <c r="WME86" s="28"/>
      <c r="WMF86" s="28"/>
      <c r="WMG86" s="28"/>
      <c r="WMH86" s="28"/>
      <c r="WMI86" s="28"/>
      <c r="WMJ86" s="28"/>
      <c r="WMK86" s="28"/>
      <c r="WML86" s="28"/>
      <c r="WMM86" s="28"/>
      <c r="WMN86" s="28"/>
      <c r="WMO86" s="28"/>
      <c r="WMP86" s="28"/>
      <c r="WMQ86" s="28"/>
      <c r="WMR86" s="28"/>
      <c r="WMS86" s="28"/>
      <c r="WMT86" s="28"/>
      <c r="WMU86" s="28"/>
      <c r="WMV86" s="28"/>
      <c r="WMW86" s="28"/>
      <c r="WMX86" s="28"/>
      <c r="WMY86" s="28"/>
      <c r="WMZ86" s="28"/>
      <c r="WNA86" s="28"/>
      <c r="WNB86" s="28"/>
      <c r="WNC86" s="28"/>
      <c r="WND86" s="28"/>
      <c r="WNE86" s="28"/>
      <c r="WNF86" s="28"/>
      <c r="WNG86" s="28"/>
      <c r="WNH86" s="28"/>
      <c r="WNI86" s="28"/>
      <c r="WNJ86" s="28"/>
      <c r="WNK86" s="28"/>
      <c r="WNL86" s="28"/>
      <c r="WNM86" s="28"/>
      <c r="WNN86" s="28"/>
      <c r="WNO86" s="28"/>
      <c r="WNP86" s="28"/>
      <c r="WNQ86" s="28"/>
      <c r="WNR86" s="28"/>
      <c r="WNS86" s="28"/>
      <c r="WNT86" s="28"/>
      <c r="WNU86" s="28"/>
      <c r="WNV86" s="28"/>
      <c r="WNW86" s="28"/>
      <c r="WNX86" s="28"/>
      <c r="WNY86" s="28"/>
      <c r="WNZ86" s="28"/>
      <c r="WOA86" s="28"/>
      <c r="WOB86" s="28"/>
      <c r="WOC86" s="28"/>
      <c r="WOD86" s="28"/>
      <c r="WOE86" s="28"/>
      <c r="WOF86" s="28"/>
      <c r="WOG86" s="28"/>
      <c r="WOH86" s="28"/>
      <c r="WOI86" s="28"/>
      <c r="WOJ86" s="28"/>
      <c r="WOK86" s="28"/>
      <c r="WOL86" s="28"/>
      <c r="WOM86" s="28"/>
      <c r="WON86" s="28"/>
      <c r="WOO86" s="28"/>
      <c r="WOP86" s="28"/>
      <c r="WOQ86" s="28"/>
      <c r="WOR86" s="28"/>
      <c r="WOS86" s="28"/>
      <c r="WOT86" s="28"/>
      <c r="WOU86" s="28"/>
      <c r="WOV86" s="28"/>
      <c r="WOW86" s="28"/>
      <c r="WOX86" s="28"/>
      <c r="WOY86" s="28"/>
      <c r="WOZ86" s="28"/>
      <c r="WPA86" s="28"/>
      <c r="WPB86" s="28"/>
      <c r="WPC86" s="28"/>
      <c r="WPD86" s="28"/>
      <c r="WPE86" s="28"/>
      <c r="WPF86" s="28"/>
      <c r="WPG86" s="28"/>
      <c r="WPH86" s="28"/>
      <c r="WPI86" s="28"/>
      <c r="WPJ86" s="28"/>
      <c r="WPK86" s="28"/>
      <c r="WPL86" s="28"/>
      <c r="WPM86" s="28"/>
      <c r="WPN86" s="28"/>
      <c r="WPO86" s="28"/>
      <c r="WPP86" s="28"/>
      <c r="WPQ86" s="28"/>
      <c r="WPR86" s="28"/>
      <c r="WPS86" s="28"/>
      <c r="WPT86" s="28"/>
      <c r="WPU86" s="28"/>
      <c r="WPV86" s="28"/>
      <c r="WPW86" s="28"/>
      <c r="WPX86" s="28"/>
      <c r="WPY86" s="28"/>
      <c r="WPZ86" s="28"/>
      <c r="WQA86" s="28"/>
      <c r="WQB86" s="28"/>
      <c r="WQC86" s="28"/>
      <c r="WQD86" s="28"/>
      <c r="WQE86" s="28"/>
      <c r="WQF86" s="28"/>
      <c r="WQG86" s="28"/>
      <c r="WQH86" s="28"/>
      <c r="WQI86" s="28"/>
      <c r="WQJ86" s="28"/>
      <c r="WQK86" s="28"/>
      <c r="WQL86" s="28"/>
      <c r="WQM86" s="28"/>
      <c r="WQN86" s="28"/>
      <c r="WQO86" s="28"/>
      <c r="WQP86" s="28"/>
      <c r="WQQ86" s="28"/>
      <c r="WQR86" s="28"/>
      <c r="WQS86" s="28"/>
      <c r="WQT86" s="28"/>
      <c r="WQU86" s="28"/>
      <c r="WQV86" s="28"/>
      <c r="WQW86" s="28"/>
      <c r="WQX86" s="28"/>
      <c r="WQY86" s="28"/>
      <c r="WQZ86" s="28"/>
      <c r="WRA86" s="28"/>
      <c r="WRB86" s="28"/>
      <c r="WRC86" s="28"/>
      <c r="WRD86" s="28"/>
      <c r="WRE86" s="28"/>
      <c r="WRF86" s="28"/>
      <c r="WRG86" s="28"/>
      <c r="WRH86" s="28"/>
      <c r="WRI86" s="28"/>
      <c r="WRJ86" s="28"/>
      <c r="WRK86" s="28"/>
      <c r="WRL86" s="28"/>
      <c r="WRM86" s="28"/>
      <c r="WRN86" s="28"/>
      <c r="WRO86" s="28"/>
      <c r="WRP86" s="28"/>
      <c r="WRQ86" s="28"/>
      <c r="WRR86" s="28"/>
      <c r="WRS86" s="28"/>
      <c r="WRT86" s="28"/>
      <c r="WRU86" s="28"/>
      <c r="WRV86" s="28"/>
      <c r="WRW86" s="28"/>
      <c r="WRX86" s="28"/>
      <c r="WRY86" s="28"/>
      <c r="WRZ86" s="28"/>
      <c r="WSA86" s="28"/>
      <c r="WSB86" s="28"/>
      <c r="WSC86" s="28"/>
      <c r="WSD86" s="28"/>
      <c r="WSE86" s="28"/>
      <c r="WSF86" s="28"/>
      <c r="WSG86" s="28"/>
      <c r="WSH86" s="28"/>
      <c r="WSI86" s="28"/>
      <c r="WSJ86" s="28"/>
      <c r="WSK86" s="28"/>
      <c r="WSL86" s="28"/>
      <c r="WSM86" s="28"/>
      <c r="WSN86" s="28"/>
      <c r="WSO86" s="28"/>
      <c r="WSP86" s="28"/>
      <c r="WSQ86" s="28"/>
      <c r="WSR86" s="28"/>
      <c r="WSS86" s="28"/>
      <c r="WST86" s="28"/>
      <c r="WSU86" s="28"/>
      <c r="WSV86" s="28"/>
      <c r="WSW86" s="28"/>
      <c r="WSX86" s="28"/>
      <c r="WSY86" s="28"/>
      <c r="WSZ86" s="28"/>
      <c r="WTA86" s="28"/>
      <c r="WTB86" s="28"/>
      <c r="WTC86" s="28"/>
      <c r="WTD86" s="28"/>
      <c r="WTE86" s="28"/>
      <c r="WTF86" s="28"/>
      <c r="WTG86" s="28"/>
      <c r="WTH86" s="28"/>
      <c r="WTI86" s="28"/>
      <c r="WTJ86" s="28"/>
      <c r="WTK86" s="28"/>
      <c r="WTL86" s="28"/>
      <c r="WTM86" s="28"/>
      <c r="WTN86" s="28"/>
      <c r="WTO86" s="28"/>
      <c r="WTP86" s="28"/>
      <c r="WTQ86" s="28"/>
      <c r="WTR86" s="28"/>
      <c r="WTS86" s="28"/>
      <c r="WTT86" s="28"/>
      <c r="WTU86" s="28"/>
      <c r="WTV86" s="28"/>
      <c r="WTW86" s="28"/>
      <c r="WTX86" s="28"/>
      <c r="WTY86" s="28"/>
      <c r="WTZ86" s="28"/>
      <c r="WUA86" s="28"/>
      <c r="WUB86" s="28"/>
      <c r="WUC86" s="28"/>
      <c r="WUD86" s="28"/>
      <c r="WUE86" s="28"/>
      <c r="WUF86" s="28"/>
      <c r="WUG86" s="28"/>
      <c r="WUH86" s="28"/>
      <c r="WUI86" s="28"/>
      <c r="WUJ86" s="28"/>
      <c r="WUK86" s="28"/>
      <c r="WUL86" s="28"/>
      <c r="WUM86" s="28"/>
      <c r="WUN86" s="28"/>
      <c r="WUO86" s="28"/>
      <c r="WUP86" s="28"/>
      <c r="WUQ86" s="28"/>
      <c r="WUR86" s="28"/>
      <c r="WUS86" s="28"/>
      <c r="WUT86" s="28"/>
      <c r="WUU86" s="28"/>
      <c r="WUV86" s="28"/>
      <c r="WUW86" s="28"/>
      <c r="WUX86" s="28"/>
      <c r="WUY86" s="28"/>
      <c r="WUZ86" s="28"/>
      <c r="WVA86" s="28"/>
      <c r="WVB86" s="28"/>
      <c r="WVC86" s="28"/>
      <c r="WVD86" s="28"/>
      <c r="WVE86" s="28"/>
      <c r="WVF86" s="28"/>
      <c r="WVG86" s="28"/>
      <c r="WVH86" s="28"/>
      <c r="WVI86" s="28"/>
      <c r="WVJ86" s="28"/>
      <c r="WVK86" s="28"/>
      <c r="WVL86" s="28"/>
      <c r="WVM86" s="28"/>
      <c r="WVN86" s="28"/>
      <c r="WVO86" s="28"/>
      <c r="WVP86" s="28"/>
      <c r="WVQ86" s="28"/>
      <c r="WVR86" s="28"/>
      <c r="WVS86" s="28"/>
      <c r="WVT86" s="28"/>
      <c r="WVU86" s="28"/>
      <c r="WVV86" s="28"/>
      <c r="WVW86" s="28"/>
      <c r="WVX86" s="28"/>
      <c r="WVY86" s="28"/>
      <c r="WVZ86" s="28"/>
      <c r="WWA86" s="28"/>
      <c r="WWB86" s="28"/>
      <c r="WWC86" s="28"/>
      <c r="WWD86" s="28"/>
      <c r="WWE86" s="28"/>
      <c r="WWF86" s="28"/>
      <c r="WWG86" s="28"/>
      <c r="WWH86" s="28"/>
      <c r="WWI86" s="28"/>
      <c r="WWJ86" s="28"/>
      <c r="WWK86" s="28"/>
      <c r="WWL86" s="28"/>
      <c r="WWM86" s="28"/>
      <c r="WWN86" s="28"/>
      <c r="WWO86" s="28"/>
      <c r="WWP86" s="28"/>
      <c r="WWQ86" s="28"/>
      <c r="WWR86" s="28"/>
      <c r="WWS86" s="28"/>
      <c r="WWT86" s="28"/>
      <c r="WWU86" s="28"/>
      <c r="WWV86" s="28"/>
      <c r="WWW86" s="28"/>
      <c r="WWX86" s="28"/>
      <c r="WWY86" s="28"/>
      <c r="WWZ86" s="28"/>
      <c r="WXA86" s="28"/>
      <c r="WXB86" s="28"/>
      <c r="WXC86" s="28"/>
      <c r="WXD86" s="28"/>
      <c r="WXE86" s="28"/>
      <c r="WXF86" s="28"/>
      <c r="WXG86" s="28"/>
      <c r="WXH86" s="28"/>
      <c r="WXI86" s="28"/>
      <c r="WXJ86" s="28"/>
      <c r="WXK86" s="28"/>
      <c r="WXL86" s="28"/>
      <c r="WXM86" s="28"/>
      <c r="WXN86" s="28"/>
      <c r="WXO86" s="28"/>
      <c r="WXP86" s="28"/>
      <c r="WXQ86" s="28"/>
      <c r="WXR86" s="28"/>
      <c r="WXS86" s="28"/>
      <c r="WXT86" s="28"/>
      <c r="WXU86" s="28"/>
      <c r="WXV86" s="28"/>
      <c r="WXW86" s="28"/>
      <c r="WXX86" s="28"/>
      <c r="WXY86" s="28"/>
      <c r="WXZ86" s="28"/>
      <c r="WYA86" s="28"/>
      <c r="WYB86" s="28"/>
      <c r="WYC86" s="28"/>
      <c r="WYD86" s="28"/>
      <c r="WYE86" s="28"/>
      <c r="WYF86" s="28"/>
      <c r="WYG86" s="28"/>
      <c r="WYH86" s="28"/>
      <c r="WYI86" s="28"/>
      <c r="WYJ86" s="28"/>
      <c r="WYK86" s="28"/>
      <c r="WYL86" s="28"/>
      <c r="WYM86" s="28"/>
      <c r="WYN86" s="28"/>
      <c r="WYO86" s="28"/>
      <c r="WYP86" s="28"/>
      <c r="WYQ86" s="28"/>
      <c r="WYR86" s="28"/>
      <c r="WYS86" s="28"/>
      <c r="WYT86" s="28"/>
      <c r="WYU86" s="28"/>
      <c r="WYV86" s="28"/>
      <c r="WYW86" s="28"/>
      <c r="WYX86" s="28"/>
      <c r="WYY86" s="28"/>
      <c r="WYZ86" s="28"/>
      <c r="WZA86" s="28"/>
      <c r="WZB86" s="28"/>
      <c r="WZC86" s="28"/>
      <c r="WZD86" s="28"/>
      <c r="WZE86" s="28"/>
      <c r="WZF86" s="28"/>
      <c r="WZG86" s="28"/>
      <c r="WZH86" s="28"/>
      <c r="WZI86" s="28"/>
      <c r="WZJ86" s="28"/>
      <c r="WZK86" s="28"/>
      <c r="WZL86" s="28"/>
      <c r="WZM86" s="28"/>
      <c r="WZN86" s="28"/>
      <c r="WZO86" s="28"/>
      <c r="WZP86" s="28"/>
      <c r="WZQ86" s="28"/>
      <c r="WZR86" s="28"/>
      <c r="WZS86" s="28"/>
      <c r="WZT86" s="28"/>
      <c r="WZU86" s="28"/>
      <c r="WZV86" s="28"/>
      <c r="WZW86" s="28"/>
      <c r="WZX86" s="28"/>
      <c r="WZY86" s="28"/>
      <c r="WZZ86" s="28"/>
      <c r="XAA86" s="28"/>
      <c r="XAB86" s="28"/>
      <c r="XAC86" s="28"/>
      <c r="XAD86" s="28"/>
      <c r="XAE86" s="28"/>
      <c r="XAF86" s="28"/>
      <c r="XAG86" s="28"/>
      <c r="XAH86" s="28"/>
      <c r="XAI86" s="28"/>
      <c r="XAJ86" s="28"/>
      <c r="XAK86" s="28"/>
      <c r="XAL86" s="28"/>
      <c r="XAM86" s="28"/>
      <c r="XAN86" s="28"/>
      <c r="XAO86" s="28"/>
      <c r="XAP86" s="28"/>
      <c r="XAQ86" s="28"/>
      <c r="XAR86" s="28"/>
      <c r="XAS86" s="28"/>
      <c r="XAT86" s="28"/>
      <c r="XAU86" s="28"/>
      <c r="XAV86" s="28"/>
      <c r="XAW86" s="28"/>
      <c r="XAX86" s="28"/>
      <c r="XAY86" s="28"/>
      <c r="XAZ86" s="28"/>
      <c r="XBA86" s="28"/>
      <c r="XBB86" s="28"/>
      <c r="XBC86" s="28"/>
      <c r="XBD86" s="28"/>
      <c r="XBE86" s="28"/>
      <c r="XBF86" s="28"/>
      <c r="XBG86" s="28"/>
      <c r="XBH86" s="28"/>
      <c r="XBI86" s="28"/>
      <c r="XBJ86" s="28"/>
      <c r="XBK86" s="28"/>
      <c r="XBL86" s="28"/>
      <c r="XBM86" s="28"/>
      <c r="XBN86" s="28"/>
      <c r="XBO86" s="28"/>
      <c r="XBP86" s="28"/>
      <c r="XBQ86" s="28"/>
      <c r="XBR86" s="28"/>
      <c r="XBS86" s="28"/>
      <c r="XBT86" s="28"/>
      <c r="XBU86" s="28"/>
      <c r="XBV86" s="28"/>
      <c r="XBW86" s="28"/>
      <c r="XBX86" s="28"/>
      <c r="XBY86" s="28"/>
      <c r="XBZ86" s="28"/>
      <c r="XCA86" s="28"/>
      <c r="XCB86" s="28"/>
      <c r="XCC86" s="28"/>
      <c r="XCD86" s="28"/>
      <c r="XCE86" s="28"/>
      <c r="XCF86" s="28"/>
      <c r="XCG86" s="28"/>
      <c r="XCH86" s="28"/>
      <c r="XCI86" s="28"/>
      <c r="XCJ86" s="28"/>
      <c r="XCK86" s="28"/>
      <c r="XCL86" s="28"/>
      <c r="XCM86" s="28"/>
      <c r="XCN86" s="28"/>
      <c r="XCO86" s="28"/>
      <c r="XCP86" s="28"/>
      <c r="XCQ86" s="28"/>
      <c r="XCR86" s="28"/>
      <c r="XCS86" s="28"/>
      <c r="XCT86" s="28"/>
      <c r="XCU86" s="28"/>
      <c r="XCV86" s="28"/>
      <c r="XCW86" s="28"/>
      <c r="XCX86" s="28"/>
      <c r="XCY86" s="28"/>
      <c r="XCZ86" s="28"/>
      <c r="XDA86" s="28"/>
      <c r="XDB86" s="28"/>
      <c r="XDC86" s="28"/>
      <c r="XDD86" s="28"/>
      <c r="XDE86" s="28"/>
      <c r="XDF86" s="28"/>
      <c r="XDG86" s="28"/>
      <c r="XDH86" s="28"/>
      <c r="XDI86" s="28"/>
      <c r="XDJ86" s="28"/>
      <c r="XDK86" s="28"/>
      <c r="XDL86" s="28"/>
      <c r="XDM86" s="28"/>
      <c r="XDN86" s="28"/>
      <c r="XDO86" s="28"/>
      <c r="XDP86" s="28"/>
      <c r="XDQ86" s="28"/>
      <c r="XDR86" s="28"/>
      <c r="XDS86" s="28"/>
      <c r="XDT86" s="28"/>
      <c r="XDU86" s="28"/>
      <c r="XDV86" s="28"/>
      <c r="XDW86" s="28"/>
      <c r="XDX86" s="28"/>
      <c r="XDY86" s="28"/>
      <c r="XDZ86" s="28"/>
      <c r="XEA86" s="28"/>
      <c r="XEB86" s="28"/>
      <c r="XEC86" s="28"/>
      <c r="XED86" s="28"/>
      <c r="XEE86" s="28"/>
      <c r="XEF86" s="28"/>
      <c r="XEG86" s="28"/>
      <c r="XEH86" s="28"/>
      <c r="XEI86" s="28"/>
      <c r="XEJ86" s="28"/>
      <c r="XEK86" s="28"/>
      <c r="XEL86" s="28"/>
      <c r="XEM86" s="28"/>
      <c r="XEN86" s="28"/>
      <c r="XEO86" s="28"/>
      <c r="XEP86" s="28"/>
      <c r="XEQ86" s="28"/>
      <c r="XER86" s="28"/>
      <c r="XES86" s="28"/>
      <c r="XET86" s="28"/>
      <c r="XEU86" s="28"/>
      <c r="XEV86" s="28"/>
      <c r="XEW86" s="28"/>
    </row>
    <row r="87" spans="1:16377" x14ac:dyDescent="0.75">
      <c r="A87" s="97"/>
      <c r="B87" s="97"/>
      <c r="C87" s="97"/>
      <c r="D87" s="97"/>
      <c r="E87" s="97"/>
      <c r="F87" s="97"/>
      <c r="G87" s="216"/>
      <c r="H87" s="97"/>
      <c r="I87" s="97"/>
      <c r="J87" s="97"/>
      <c r="K87" s="97"/>
      <c r="L87" s="97"/>
      <c r="M87" s="97"/>
    </row>
    <row r="88" spans="1:16377" ht="20.149999999999999" customHeight="1" x14ac:dyDescent="0.75">
      <c r="A88" s="13"/>
      <c r="B88" s="14"/>
      <c r="C88" s="15"/>
      <c r="D88" s="16"/>
      <c r="E88" s="17"/>
      <c r="F88" s="17"/>
      <c r="G88" s="41">
        <f>SUM(G85,G75,G64)</f>
        <v>86004.3</v>
      </c>
      <c r="H88" s="41">
        <f>SUM(H85,H75,H64)</f>
        <v>66924.19</v>
      </c>
      <c r="I88" s="285">
        <f>+H88/G88</f>
        <v>0.77814934834653615</v>
      </c>
      <c r="J88" s="18"/>
      <c r="K88" s="18"/>
      <c r="L88" s="18"/>
      <c r="M88" s="18"/>
    </row>
    <row r="89" spans="1:16377" x14ac:dyDescent="0.75">
      <c r="C89" s="12"/>
      <c r="D89" s="12"/>
      <c r="G89" s="287">
        <v>95683.8</v>
      </c>
      <c r="H89" s="288">
        <v>86628.47</v>
      </c>
    </row>
    <row r="90" spans="1:16377" s="51" customFormat="1" x14ac:dyDescent="0.75">
      <c r="B90" s="52" t="s">
        <v>71</v>
      </c>
      <c r="C90" s="53"/>
      <c r="F90" s="52">
        <f>COUNTA(F83:F84,F81,F71:F74,F63,F62,F56:F58)</f>
        <v>12</v>
      </c>
      <c r="G90" s="346"/>
      <c r="H90" s="346"/>
      <c r="O90" s="55"/>
    </row>
    <row r="91" spans="1:16377" s="51" customFormat="1" x14ac:dyDescent="0.75">
      <c r="B91" s="195" t="s">
        <v>72</v>
      </c>
      <c r="C91" s="56"/>
      <c r="F91" s="195">
        <v>0</v>
      </c>
      <c r="G91" s="347"/>
      <c r="H91" s="347"/>
      <c r="O91" s="55"/>
    </row>
    <row r="92" spans="1:16377" s="51" customFormat="1" x14ac:dyDescent="0.6">
      <c r="B92" s="57" t="s">
        <v>73</v>
      </c>
      <c r="C92" s="56"/>
      <c r="F92" s="57">
        <f>COUNTA(F82,F59:F61)</f>
        <v>4</v>
      </c>
      <c r="G92" s="54"/>
      <c r="H92" s="54"/>
      <c r="O92" s="55"/>
    </row>
    <row r="93" spans="1:16377" s="51" customFormat="1" x14ac:dyDescent="0.6">
      <c r="B93" s="58" t="s">
        <v>74</v>
      </c>
      <c r="C93" s="56"/>
      <c r="D93" s="58"/>
      <c r="E93" s="58"/>
      <c r="F93" s="58">
        <v>0</v>
      </c>
      <c r="G93" s="163"/>
      <c r="H93" s="163"/>
      <c r="I93" s="163"/>
      <c r="J93" s="163"/>
      <c r="K93" s="163"/>
      <c r="L93" s="163"/>
      <c r="M93" s="163"/>
      <c r="N93" s="163"/>
      <c r="O93" s="348"/>
      <c r="P93" s="163"/>
      <c r="Q93" s="163"/>
      <c r="R93" s="163"/>
      <c r="S93" s="163"/>
      <c r="T93" s="163"/>
      <c r="U93" s="163"/>
      <c r="V93" s="163"/>
      <c r="W93" s="163"/>
      <c r="X93" s="163"/>
      <c r="Y93" s="163"/>
      <c r="Z93" s="557"/>
      <c r="AA93" s="557"/>
      <c r="AB93" s="557"/>
      <c r="AC93" s="557"/>
      <c r="AD93" s="557"/>
      <c r="AE93" s="557"/>
      <c r="AF93" s="557"/>
      <c r="AG93" s="557"/>
      <c r="AH93" s="557"/>
      <c r="AI93" s="557"/>
      <c r="AJ93" s="557"/>
      <c r="AK93" s="557"/>
      <c r="AL93" s="557"/>
      <c r="AM93" s="557"/>
      <c r="AN93" s="557"/>
      <c r="AO93" s="557"/>
      <c r="AP93" s="557"/>
      <c r="AQ93" s="557"/>
      <c r="AR93" s="557"/>
      <c r="AS93" s="557"/>
      <c r="AT93" s="557"/>
      <c r="AU93" s="557"/>
      <c r="AV93" s="557"/>
      <c r="AW93" s="557"/>
      <c r="AX93" s="557"/>
      <c r="AY93" s="557"/>
      <c r="AZ93" s="557"/>
      <c r="BA93" s="557"/>
      <c r="BB93" s="557"/>
      <c r="BC93" s="557"/>
      <c r="BD93" s="557"/>
      <c r="BE93" s="557"/>
      <c r="BF93" s="557"/>
      <c r="BG93" s="557"/>
      <c r="BH93" s="557"/>
      <c r="BI93" s="557"/>
      <c r="BJ93" s="557"/>
      <c r="BK93" s="557"/>
      <c r="BL93" s="557"/>
      <c r="BM93" s="557"/>
      <c r="BN93" s="557"/>
      <c r="BO93" s="557"/>
      <c r="BP93" s="557"/>
      <c r="BQ93" s="557"/>
      <c r="BR93" s="557"/>
      <c r="BS93" s="557"/>
      <c r="BT93" s="557"/>
      <c r="BU93" s="557"/>
      <c r="BV93" s="557"/>
      <c r="BW93" s="557"/>
      <c r="BX93" s="557"/>
      <c r="BY93" s="557"/>
      <c r="BZ93" s="557"/>
      <c r="CA93" s="557"/>
      <c r="CB93" s="557"/>
      <c r="CC93" s="557"/>
      <c r="CD93" s="557"/>
      <c r="CE93" s="557"/>
      <c r="CF93" s="557"/>
      <c r="CG93" s="557"/>
      <c r="CH93" s="557"/>
      <c r="CI93" s="557"/>
      <c r="CJ93" s="557"/>
      <c r="CK93" s="557"/>
      <c r="CL93" s="557"/>
      <c r="CM93" s="557"/>
      <c r="CN93" s="557"/>
      <c r="CO93" s="557"/>
      <c r="CP93" s="557"/>
      <c r="CQ93" s="557"/>
      <c r="CR93" s="557"/>
      <c r="CS93" s="557"/>
      <c r="CT93" s="557"/>
      <c r="CU93" s="557"/>
      <c r="CV93" s="557"/>
      <c r="CW93" s="557"/>
      <c r="CX93" s="557"/>
      <c r="CY93" s="557"/>
      <c r="CZ93" s="557"/>
      <c r="DA93" s="557"/>
      <c r="DB93" s="557"/>
      <c r="DC93" s="557"/>
      <c r="DD93" s="557"/>
      <c r="DE93" s="557"/>
      <c r="DF93" s="557"/>
      <c r="DG93" s="557"/>
      <c r="DH93" s="557"/>
      <c r="DI93" s="557"/>
      <c r="DJ93" s="557"/>
      <c r="DK93" s="557"/>
      <c r="DL93" s="557"/>
      <c r="DM93" s="557"/>
      <c r="DN93" s="557"/>
      <c r="DO93" s="557"/>
      <c r="DP93" s="557"/>
      <c r="DQ93" s="557"/>
      <c r="DR93" s="557"/>
      <c r="DS93" s="557"/>
      <c r="DT93" s="557"/>
      <c r="DU93" s="557"/>
      <c r="DV93" s="557"/>
      <c r="DW93" s="557"/>
      <c r="DX93" s="557"/>
      <c r="DY93" s="557"/>
      <c r="DZ93" s="557"/>
      <c r="EA93" s="557"/>
      <c r="EB93" s="557"/>
      <c r="EC93" s="557"/>
      <c r="ED93" s="557"/>
      <c r="EE93" s="557"/>
      <c r="EF93" s="557"/>
      <c r="EG93" s="557"/>
      <c r="EH93" s="557"/>
      <c r="EI93" s="557"/>
      <c r="EJ93" s="557"/>
      <c r="EK93" s="557"/>
      <c r="EL93" s="557"/>
      <c r="EM93" s="557"/>
      <c r="EN93" s="557"/>
      <c r="EO93" s="557"/>
      <c r="EP93" s="557"/>
      <c r="EQ93" s="557"/>
      <c r="ER93" s="557"/>
      <c r="ES93" s="557"/>
      <c r="ET93" s="557"/>
      <c r="EU93" s="557"/>
      <c r="EV93" s="557"/>
      <c r="EW93" s="557"/>
      <c r="EX93" s="557"/>
      <c r="EY93" s="557"/>
      <c r="EZ93" s="557"/>
      <c r="FA93" s="557"/>
      <c r="FB93" s="557"/>
      <c r="FC93" s="557"/>
      <c r="FD93" s="557"/>
      <c r="FE93" s="557"/>
      <c r="FF93" s="557"/>
      <c r="FG93" s="557"/>
      <c r="FH93" s="557"/>
      <c r="FI93" s="557"/>
      <c r="FJ93" s="557"/>
      <c r="FK93" s="557"/>
      <c r="FL93" s="557"/>
      <c r="FM93" s="557"/>
      <c r="FN93" s="557"/>
      <c r="FO93" s="557"/>
      <c r="FP93" s="557"/>
      <c r="FQ93" s="557"/>
      <c r="FR93" s="557"/>
      <c r="FS93" s="557"/>
      <c r="FT93" s="557"/>
      <c r="FU93" s="557"/>
      <c r="FV93" s="557"/>
      <c r="FW93" s="557"/>
      <c r="FX93" s="557"/>
      <c r="FY93" s="557"/>
      <c r="FZ93" s="557"/>
      <c r="GA93" s="557"/>
      <c r="GB93" s="557"/>
      <c r="GC93" s="557"/>
      <c r="GD93" s="557"/>
      <c r="GE93" s="557"/>
      <c r="GF93" s="557"/>
      <c r="GG93" s="557"/>
      <c r="GH93" s="557"/>
      <c r="GI93" s="557"/>
      <c r="GJ93" s="557"/>
      <c r="GK93" s="557"/>
      <c r="GL93" s="557"/>
      <c r="GM93" s="557"/>
      <c r="GN93" s="557"/>
      <c r="GO93" s="557"/>
      <c r="GP93" s="557"/>
      <c r="GQ93" s="557"/>
      <c r="GR93" s="557"/>
      <c r="GS93" s="557"/>
      <c r="GT93" s="557"/>
      <c r="GU93" s="557"/>
      <c r="GV93" s="557"/>
      <c r="GW93" s="557"/>
      <c r="GX93" s="557"/>
      <c r="GY93" s="557"/>
      <c r="GZ93" s="557"/>
      <c r="HA93" s="557"/>
      <c r="HB93" s="557"/>
      <c r="HC93" s="557"/>
      <c r="HD93" s="557"/>
      <c r="HE93" s="557"/>
      <c r="HF93" s="557"/>
      <c r="HG93" s="557"/>
      <c r="HH93" s="557"/>
      <c r="HI93" s="557"/>
      <c r="HJ93" s="557"/>
      <c r="HK93" s="557"/>
      <c r="HL93" s="557"/>
      <c r="HM93" s="557"/>
      <c r="HN93" s="557"/>
      <c r="HO93" s="557"/>
      <c r="HP93" s="557"/>
      <c r="HQ93" s="557"/>
      <c r="HR93" s="557"/>
      <c r="HS93" s="557"/>
      <c r="HT93" s="557"/>
      <c r="HU93" s="557"/>
      <c r="HV93" s="557"/>
      <c r="HW93" s="557"/>
      <c r="HX93" s="557"/>
      <c r="HY93" s="557"/>
      <c r="HZ93" s="557"/>
      <c r="IA93" s="557"/>
      <c r="IB93" s="557"/>
      <c r="IC93" s="557"/>
      <c r="ID93" s="557"/>
      <c r="IE93" s="557"/>
      <c r="IF93" s="557"/>
      <c r="IG93" s="557"/>
      <c r="IH93" s="557"/>
      <c r="II93" s="557"/>
      <c r="IJ93" s="557"/>
      <c r="IK93" s="557"/>
      <c r="IL93" s="557"/>
      <c r="IM93" s="557"/>
      <c r="IN93" s="557"/>
      <c r="IO93" s="557"/>
      <c r="IP93" s="557"/>
      <c r="IQ93" s="557"/>
      <c r="IR93" s="557"/>
      <c r="IS93" s="557"/>
      <c r="IT93" s="557"/>
      <c r="IU93" s="557"/>
      <c r="IV93" s="557"/>
      <c r="IW93" s="557"/>
      <c r="IX93" s="557"/>
      <c r="IY93" s="557"/>
      <c r="IZ93" s="557"/>
      <c r="JA93" s="557"/>
      <c r="JB93" s="557"/>
      <c r="JC93" s="557"/>
      <c r="JD93" s="557"/>
      <c r="JE93" s="557"/>
      <c r="JF93" s="557"/>
      <c r="JG93" s="557"/>
      <c r="JH93" s="557"/>
      <c r="JI93" s="557"/>
      <c r="JJ93" s="557"/>
      <c r="JK93" s="557"/>
      <c r="JL93" s="557"/>
      <c r="JM93" s="557"/>
      <c r="JN93" s="557"/>
      <c r="JO93" s="557"/>
      <c r="JP93" s="557"/>
      <c r="JQ93" s="557"/>
      <c r="JR93" s="557"/>
      <c r="JS93" s="557"/>
      <c r="JT93" s="557"/>
      <c r="JU93" s="557"/>
      <c r="JV93" s="557"/>
      <c r="JW93" s="557"/>
      <c r="JX93" s="557"/>
      <c r="JY93" s="557"/>
      <c r="JZ93" s="557"/>
      <c r="KA93" s="557"/>
      <c r="KB93" s="557"/>
      <c r="KC93" s="557"/>
      <c r="KD93" s="557"/>
      <c r="KE93" s="557"/>
      <c r="KF93" s="557"/>
      <c r="KG93" s="557"/>
      <c r="KH93" s="557"/>
      <c r="KI93" s="557"/>
      <c r="KJ93" s="557"/>
      <c r="KK93" s="557"/>
      <c r="KL93" s="557"/>
      <c r="KM93" s="557"/>
      <c r="KN93" s="557"/>
      <c r="KO93" s="557"/>
      <c r="KP93" s="557"/>
      <c r="KQ93" s="557"/>
      <c r="KR93" s="557"/>
      <c r="KS93" s="557"/>
      <c r="KT93" s="557"/>
      <c r="KU93" s="557"/>
      <c r="KV93" s="557"/>
      <c r="KW93" s="557"/>
      <c r="KX93" s="557"/>
      <c r="KY93" s="557"/>
      <c r="KZ93" s="557"/>
      <c r="LA93" s="557"/>
      <c r="LB93" s="557"/>
      <c r="LC93" s="557"/>
      <c r="LD93" s="557"/>
      <c r="LE93" s="557"/>
      <c r="LF93" s="557"/>
      <c r="LG93" s="557"/>
      <c r="LH93" s="557"/>
      <c r="LI93" s="557"/>
      <c r="LJ93" s="557"/>
      <c r="LK93" s="557"/>
      <c r="LL93" s="557"/>
      <c r="LM93" s="557"/>
      <c r="LN93" s="557"/>
      <c r="LO93" s="557"/>
      <c r="LP93" s="557"/>
      <c r="LQ93" s="557"/>
      <c r="LR93" s="557"/>
      <c r="LS93" s="557"/>
      <c r="LT93" s="557"/>
      <c r="LU93" s="557"/>
      <c r="LV93" s="557"/>
      <c r="LW93" s="557"/>
      <c r="LX93" s="557"/>
      <c r="LY93" s="557"/>
      <c r="LZ93" s="557"/>
      <c r="MA93" s="557"/>
      <c r="MB93" s="557"/>
      <c r="MC93" s="557"/>
      <c r="MD93" s="557"/>
      <c r="ME93" s="557"/>
      <c r="MF93" s="557"/>
      <c r="MG93" s="557"/>
      <c r="MH93" s="557"/>
      <c r="MI93" s="557"/>
      <c r="MJ93" s="557"/>
      <c r="MK93" s="557"/>
      <c r="ML93" s="557"/>
      <c r="MM93" s="557"/>
      <c r="MN93" s="557"/>
      <c r="MO93" s="557"/>
      <c r="MP93" s="557"/>
      <c r="MQ93" s="557"/>
      <c r="MR93" s="557"/>
      <c r="MS93" s="557"/>
      <c r="MT93" s="557"/>
      <c r="MU93" s="557"/>
      <c r="MV93" s="557"/>
      <c r="MW93" s="557"/>
      <c r="MX93" s="557"/>
      <c r="MY93" s="557"/>
      <c r="MZ93" s="557"/>
      <c r="NA93" s="557"/>
      <c r="NB93" s="557"/>
      <c r="NC93" s="557"/>
      <c r="ND93" s="557"/>
      <c r="NE93" s="557"/>
      <c r="NF93" s="557"/>
      <c r="NG93" s="557"/>
      <c r="NH93" s="557"/>
      <c r="NI93" s="557"/>
      <c r="NJ93" s="557"/>
      <c r="NK93" s="557"/>
      <c r="NL93" s="557"/>
      <c r="NM93" s="557"/>
      <c r="NN93" s="557"/>
      <c r="NO93" s="557"/>
      <c r="NP93" s="557"/>
      <c r="NQ93" s="557"/>
      <c r="NR93" s="557"/>
      <c r="NS93" s="557"/>
      <c r="NT93" s="557"/>
      <c r="NU93" s="557"/>
      <c r="NV93" s="557"/>
      <c r="NW93" s="557"/>
      <c r="NX93" s="557"/>
      <c r="NY93" s="557"/>
      <c r="NZ93" s="557"/>
      <c r="OA93" s="557"/>
      <c r="OB93" s="557"/>
      <c r="OC93" s="557"/>
      <c r="OD93" s="557"/>
      <c r="OE93" s="557"/>
      <c r="OF93" s="557"/>
      <c r="OG93" s="557"/>
      <c r="OH93" s="557"/>
      <c r="OI93" s="557"/>
      <c r="OJ93" s="557"/>
      <c r="OK93" s="557"/>
      <c r="OL93" s="557"/>
      <c r="OM93" s="557"/>
      <c r="ON93" s="557"/>
      <c r="OO93" s="557"/>
      <c r="OP93" s="557"/>
      <c r="OQ93" s="557"/>
      <c r="OR93" s="557"/>
      <c r="OS93" s="557"/>
      <c r="OT93" s="557"/>
      <c r="OU93" s="557"/>
      <c r="OV93" s="557"/>
      <c r="OW93" s="557"/>
      <c r="OX93" s="557"/>
      <c r="OY93" s="557"/>
      <c r="OZ93" s="557"/>
      <c r="PA93" s="557"/>
      <c r="PB93" s="557"/>
      <c r="PC93" s="557"/>
      <c r="PD93" s="557"/>
      <c r="PE93" s="557"/>
      <c r="PF93" s="557"/>
      <c r="PG93" s="557"/>
      <c r="PH93" s="557"/>
      <c r="PI93" s="557"/>
      <c r="PJ93" s="557"/>
      <c r="PK93" s="557"/>
      <c r="PL93" s="557"/>
      <c r="PM93" s="557"/>
      <c r="PN93" s="557"/>
      <c r="PO93" s="557"/>
      <c r="PP93" s="557"/>
      <c r="PQ93" s="557"/>
      <c r="PR93" s="557"/>
      <c r="PS93" s="557"/>
      <c r="PT93" s="557"/>
      <c r="PU93" s="557"/>
      <c r="PV93" s="557"/>
      <c r="PW93" s="557"/>
      <c r="PX93" s="557"/>
      <c r="PY93" s="557"/>
      <c r="PZ93" s="557"/>
      <c r="QA93" s="557"/>
      <c r="QB93" s="557"/>
      <c r="QC93" s="557"/>
      <c r="QD93" s="557"/>
      <c r="QE93" s="557"/>
      <c r="QF93" s="557"/>
      <c r="QG93" s="557"/>
      <c r="QH93" s="557"/>
      <c r="QI93" s="557"/>
      <c r="QJ93" s="557"/>
      <c r="QK93" s="557"/>
      <c r="QL93" s="557"/>
      <c r="QM93" s="557"/>
      <c r="QN93" s="557"/>
      <c r="QO93" s="557"/>
      <c r="QP93" s="557"/>
      <c r="QQ93" s="557"/>
      <c r="QR93" s="557"/>
      <c r="QS93" s="557"/>
      <c r="QT93" s="557"/>
      <c r="QU93" s="557"/>
      <c r="QV93" s="557"/>
      <c r="QW93" s="557"/>
      <c r="QX93" s="557"/>
      <c r="QY93" s="557"/>
      <c r="QZ93" s="557"/>
      <c r="RA93" s="557"/>
      <c r="RB93" s="557"/>
      <c r="RC93" s="557"/>
      <c r="RD93" s="557"/>
      <c r="RE93" s="557"/>
      <c r="RF93" s="557"/>
      <c r="RG93" s="557"/>
      <c r="RH93" s="557"/>
      <c r="RI93" s="557"/>
      <c r="RJ93" s="557"/>
      <c r="RK93" s="557"/>
      <c r="RL93" s="557"/>
      <c r="RM93" s="557"/>
      <c r="RN93" s="557"/>
      <c r="RO93" s="557"/>
      <c r="RP93" s="557"/>
      <c r="RQ93" s="557"/>
      <c r="RR93" s="557"/>
      <c r="RS93" s="557"/>
      <c r="RT93" s="557"/>
      <c r="RU93" s="557"/>
      <c r="RV93" s="557"/>
      <c r="RW93" s="557"/>
      <c r="RX93" s="557"/>
      <c r="RY93" s="557"/>
      <c r="RZ93" s="557"/>
      <c r="SA93" s="557"/>
      <c r="SB93" s="557"/>
      <c r="SC93" s="557"/>
      <c r="SD93" s="557"/>
      <c r="SE93" s="557"/>
      <c r="SF93" s="557"/>
      <c r="SG93" s="557"/>
      <c r="SH93" s="557"/>
      <c r="SI93" s="557"/>
      <c r="SJ93" s="557"/>
      <c r="SK93" s="557"/>
      <c r="SL93" s="557"/>
      <c r="SM93" s="557"/>
      <c r="SN93" s="557"/>
      <c r="SO93" s="557"/>
      <c r="SP93" s="557"/>
      <c r="SQ93" s="557"/>
      <c r="SR93" s="557"/>
      <c r="SS93" s="557"/>
      <c r="ST93" s="557"/>
      <c r="SU93" s="557"/>
      <c r="SV93" s="557"/>
      <c r="SW93" s="557"/>
      <c r="SX93" s="557"/>
      <c r="SY93" s="557"/>
      <c r="SZ93" s="557"/>
      <c r="TA93" s="557"/>
      <c r="TB93" s="557"/>
      <c r="TC93" s="557"/>
      <c r="TD93" s="557"/>
      <c r="TE93" s="557"/>
      <c r="TF93" s="557"/>
      <c r="TG93" s="557"/>
      <c r="TH93" s="557"/>
      <c r="TI93" s="557"/>
      <c r="TJ93" s="557"/>
      <c r="TK93" s="557"/>
      <c r="TL93" s="557"/>
      <c r="TM93" s="557"/>
      <c r="TN93" s="557"/>
      <c r="TO93" s="557"/>
      <c r="TP93" s="557"/>
      <c r="TQ93" s="557"/>
      <c r="TR93" s="557"/>
      <c r="TS93" s="557"/>
      <c r="TT93" s="557"/>
      <c r="TU93" s="557"/>
      <c r="TV93" s="557"/>
      <c r="TW93" s="557"/>
      <c r="TX93" s="557"/>
      <c r="TY93" s="557"/>
      <c r="TZ93" s="557"/>
      <c r="UA93" s="557"/>
      <c r="UB93" s="557"/>
      <c r="UC93" s="557"/>
      <c r="UD93" s="557"/>
      <c r="UE93" s="557"/>
      <c r="UF93" s="557"/>
      <c r="UG93" s="557"/>
      <c r="UH93" s="557"/>
      <c r="UI93" s="557"/>
      <c r="UJ93" s="557"/>
      <c r="UK93" s="557"/>
      <c r="UL93" s="557"/>
      <c r="UM93" s="557"/>
      <c r="UN93" s="557"/>
      <c r="UO93" s="557"/>
      <c r="UP93" s="557"/>
      <c r="UQ93" s="557"/>
      <c r="UR93" s="557"/>
      <c r="US93" s="557"/>
      <c r="UT93" s="557"/>
      <c r="UU93" s="557"/>
      <c r="UV93" s="557"/>
      <c r="UW93" s="557"/>
      <c r="UX93" s="557"/>
      <c r="UY93" s="557"/>
      <c r="UZ93" s="557"/>
      <c r="VA93" s="557"/>
      <c r="VB93" s="557"/>
      <c r="VC93" s="557"/>
      <c r="VD93" s="557"/>
      <c r="VE93" s="557"/>
      <c r="VF93" s="557"/>
      <c r="VG93" s="557"/>
      <c r="VH93" s="557"/>
      <c r="VI93" s="557"/>
      <c r="VJ93" s="557"/>
      <c r="VK93" s="557"/>
      <c r="VL93" s="557"/>
      <c r="VM93" s="557"/>
      <c r="VN93" s="557"/>
      <c r="VO93" s="557"/>
      <c r="VP93" s="557"/>
      <c r="VQ93" s="557"/>
      <c r="VR93" s="557"/>
      <c r="VS93" s="557"/>
      <c r="VT93" s="557"/>
      <c r="VU93" s="557"/>
      <c r="VV93" s="557"/>
      <c r="VW93" s="557"/>
      <c r="VX93" s="557"/>
      <c r="VY93" s="557"/>
      <c r="VZ93" s="557"/>
      <c r="WA93" s="557"/>
      <c r="WB93" s="557"/>
      <c r="WC93" s="557"/>
      <c r="WD93" s="557"/>
      <c r="WE93" s="557"/>
      <c r="WF93" s="557"/>
      <c r="WG93" s="557"/>
      <c r="WH93" s="557"/>
      <c r="WI93" s="557"/>
      <c r="WJ93" s="557"/>
      <c r="WK93" s="557"/>
      <c r="WL93" s="557"/>
      <c r="WM93" s="557"/>
      <c r="WN93" s="557"/>
      <c r="WO93" s="557"/>
      <c r="WP93" s="557"/>
      <c r="WQ93" s="557"/>
      <c r="WR93" s="557"/>
      <c r="WS93" s="557"/>
      <c r="WT93" s="557"/>
      <c r="WU93" s="557"/>
      <c r="WV93" s="557"/>
      <c r="WW93" s="557"/>
      <c r="WX93" s="557"/>
      <c r="WY93" s="557"/>
      <c r="WZ93" s="557"/>
      <c r="XA93" s="557"/>
      <c r="XB93" s="557"/>
      <c r="XC93" s="557"/>
      <c r="XD93" s="557"/>
      <c r="XE93" s="557"/>
      <c r="XF93" s="557"/>
      <c r="XG93" s="557"/>
      <c r="XH93" s="557"/>
      <c r="XI93" s="557"/>
      <c r="XJ93" s="557"/>
      <c r="XK93" s="557"/>
      <c r="XL93" s="557"/>
      <c r="XM93" s="557"/>
      <c r="XN93" s="557"/>
      <c r="XO93" s="557"/>
      <c r="XP93" s="557"/>
      <c r="XQ93" s="557"/>
      <c r="XR93" s="557"/>
      <c r="XS93" s="557"/>
      <c r="XT93" s="557"/>
      <c r="XU93" s="557"/>
      <c r="XV93" s="557"/>
      <c r="XW93" s="557"/>
      <c r="XX93" s="557"/>
      <c r="XY93" s="557"/>
      <c r="XZ93" s="557"/>
      <c r="YA93" s="557"/>
      <c r="YB93" s="557"/>
      <c r="YC93" s="557"/>
      <c r="YD93" s="557"/>
      <c r="YE93" s="557"/>
      <c r="YF93" s="557"/>
      <c r="YG93" s="557"/>
      <c r="YH93" s="557"/>
      <c r="YI93" s="557"/>
      <c r="YJ93" s="557"/>
      <c r="YK93" s="557"/>
      <c r="YL93" s="557"/>
      <c r="YM93" s="557"/>
      <c r="YN93" s="557"/>
      <c r="YO93" s="557"/>
      <c r="YP93" s="557"/>
      <c r="YQ93" s="557"/>
      <c r="YR93" s="557"/>
      <c r="YS93" s="557"/>
      <c r="YT93" s="557"/>
      <c r="YU93" s="557"/>
      <c r="YV93" s="557"/>
      <c r="YW93" s="557"/>
      <c r="YX93" s="557"/>
      <c r="YY93" s="557"/>
      <c r="YZ93" s="557"/>
      <c r="ZA93" s="557"/>
      <c r="ZB93" s="557"/>
      <c r="ZC93" s="557"/>
      <c r="ZD93" s="557"/>
      <c r="ZE93" s="557"/>
      <c r="ZF93" s="557"/>
      <c r="ZG93" s="557"/>
      <c r="ZH93" s="557"/>
      <c r="ZI93" s="557"/>
      <c r="ZJ93" s="557"/>
      <c r="ZK93" s="557"/>
      <c r="ZL93" s="557"/>
      <c r="ZM93" s="557"/>
      <c r="ZN93" s="557"/>
      <c r="ZO93" s="557"/>
      <c r="ZP93" s="557"/>
      <c r="ZQ93" s="557"/>
      <c r="ZR93" s="557"/>
      <c r="ZS93" s="557"/>
      <c r="ZT93" s="557"/>
      <c r="ZU93" s="557"/>
      <c r="ZV93" s="557"/>
      <c r="ZW93" s="557"/>
      <c r="ZX93" s="557"/>
      <c r="ZY93" s="557"/>
      <c r="ZZ93" s="557"/>
      <c r="AAA93" s="557"/>
      <c r="AAB93" s="557"/>
      <c r="AAC93" s="557"/>
      <c r="AAD93" s="557"/>
      <c r="AAE93" s="557"/>
      <c r="AAF93" s="557"/>
      <c r="AAG93" s="557"/>
      <c r="AAH93" s="557"/>
      <c r="AAI93" s="557"/>
      <c r="AAJ93" s="557"/>
      <c r="AAK93" s="557"/>
      <c r="AAL93" s="557"/>
      <c r="AAM93" s="557"/>
      <c r="AAN93" s="557"/>
      <c r="AAO93" s="557"/>
      <c r="AAP93" s="557"/>
      <c r="AAQ93" s="557"/>
      <c r="AAR93" s="557"/>
      <c r="AAS93" s="557"/>
      <c r="AAT93" s="557"/>
      <c r="AAU93" s="557"/>
      <c r="AAV93" s="557"/>
      <c r="AAW93" s="557"/>
      <c r="AAX93" s="557"/>
      <c r="AAY93" s="557"/>
      <c r="AAZ93" s="557"/>
      <c r="ABA93" s="557"/>
      <c r="ABB93" s="557"/>
      <c r="ABC93" s="557"/>
      <c r="ABD93" s="557"/>
      <c r="ABE93" s="557"/>
      <c r="ABF93" s="557"/>
      <c r="ABG93" s="557"/>
      <c r="ABH93" s="557"/>
      <c r="ABI93" s="557"/>
      <c r="ABJ93" s="557"/>
      <c r="ABK93" s="557"/>
      <c r="ABL93" s="557"/>
      <c r="ABM93" s="557"/>
      <c r="ABN93" s="557"/>
      <c r="ABO93" s="557"/>
      <c r="ABP93" s="557"/>
      <c r="ABQ93" s="557"/>
      <c r="ABR93" s="557"/>
      <c r="ABS93" s="557"/>
      <c r="ABT93" s="557"/>
      <c r="ABU93" s="557"/>
      <c r="ABV93" s="557"/>
      <c r="ABW93" s="557"/>
      <c r="ABX93" s="557"/>
      <c r="ABY93" s="557"/>
      <c r="ABZ93" s="557"/>
      <c r="ACA93" s="557"/>
      <c r="ACB93" s="557"/>
      <c r="ACC93" s="557"/>
      <c r="ACD93" s="557"/>
      <c r="ACE93" s="557"/>
      <c r="ACF93" s="557"/>
      <c r="ACG93" s="557"/>
      <c r="ACH93" s="557"/>
      <c r="ACI93" s="557"/>
      <c r="ACJ93" s="557"/>
      <c r="ACK93" s="557"/>
      <c r="ACL93" s="557"/>
      <c r="ACM93" s="557"/>
      <c r="ACN93" s="557"/>
      <c r="ACO93" s="557"/>
      <c r="ACP93" s="557"/>
      <c r="ACQ93" s="557"/>
      <c r="ACR93" s="557"/>
      <c r="ACS93" s="557"/>
      <c r="ACT93" s="557"/>
      <c r="ACU93" s="557"/>
      <c r="ACV93" s="557"/>
      <c r="ACW93" s="557"/>
      <c r="ACX93" s="557"/>
      <c r="ACY93" s="557"/>
      <c r="ACZ93" s="557"/>
      <c r="ADA93" s="557"/>
      <c r="ADB93" s="557"/>
      <c r="ADC93" s="557"/>
      <c r="ADD93" s="557"/>
      <c r="ADE93" s="557"/>
      <c r="ADF93" s="557"/>
      <c r="ADG93" s="557"/>
      <c r="ADH93" s="557"/>
      <c r="ADI93" s="557"/>
      <c r="ADJ93" s="557"/>
      <c r="ADK93" s="557"/>
      <c r="ADL93" s="557"/>
      <c r="ADM93" s="557"/>
      <c r="ADN93" s="557"/>
      <c r="ADO93" s="557"/>
      <c r="ADP93" s="557"/>
      <c r="ADQ93" s="557"/>
      <c r="ADR93" s="557"/>
      <c r="ADS93" s="557"/>
      <c r="ADT93" s="557"/>
      <c r="ADU93" s="557"/>
      <c r="ADV93" s="557"/>
      <c r="ADW93" s="557"/>
      <c r="ADX93" s="557"/>
      <c r="ADY93" s="557"/>
      <c r="ADZ93" s="557"/>
      <c r="AEA93" s="557"/>
      <c r="AEB93" s="557"/>
      <c r="AEC93" s="557"/>
      <c r="AED93" s="557"/>
      <c r="AEE93" s="557"/>
      <c r="AEF93" s="557"/>
      <c r="AEG93" s="557"/>
      <c r="AEH93" s="557"/>
      <c r="AEI93" s="557"/>
      <c r="AEJ93" s="557"/>
      <c r="AEK93" s="557"/>
      <c r="AEL93" s="557"/>
      <c r="AEM93" s="557"/>
      <c r="AEN93" s="557"/>
      <c r="AEO93" s="557"/>
      <c r="AEP93" s="557"/>
      <c r="AEQ93" s="557"/>
      <c r="AER93" s="557"/>
      <c r="AES93" s="557"/>
      <c r="AET93" s="557"/>
      <c r="AEU93" s="557"/>
      <c r="AEV93" s="557"/>
      <c r="AEW93" s="557"/>
      <c r="AEX93" s="557"/>
      <c r="AEY93" s="557"/>
      <c r="AEZ93" s="557"/>
      <c r="AFA93" s="557"/>
      <c r="AFB93" s="557"/>
      <c r="AFC93" s="557"/>
      <c r="AFD93" s="557"/>
      <c r="AFE93" s="557"/>
      <c r="AFF93" s="557"/>
      <c r="AFG93" s="557"/>
      <c r="AFH93" s="557"/>
      <c r="AFI93" s="557"/>
      <c r="AFJ93" s="557"/>
      <c r="AFK93" s="557"/>
      <c r="AFL93" s="557"/>
      <c r="AFM93" s="557"/>
      <c r="AFN93" s="557"/>
      <c r="AFO93" s="557"/>
      <c r="AFP93" s="557"/>
      <c r="AFQ93" s="557"/>
      <c r="AFR93" s="557"/>
      <c r="AFS93" s="557"/>
      <c r="AFT93" s="557"/>
      <c r="AFU93" s="557"/>
      <c r="AFV93" s="557"/>
      <c r="AFW93" s="557"/>
      <c r="AFX93" s="557"/>
      <c r="AFY93" s="557"/>
      <c r="AFZ93" s="557"/>
      <c r="AGA93" s="557"/>
      <c r="AGB93" s="557"/>
      <c r="AGC93" s="557"/>
      <c r="AGD93" s="557"/>
      <c r="AGE93" s="557"/>
      <c r="AGF93" s="557"/>
      <c r="AGG93" s="557"/>
      <c r="AGH93" s="557"/>
      <c r="AGI93" s="557"/>
      <c r="AGJ93" s="557"/>
      <c r="AGK93" s="557"/>
      <c r="AGL93" s="557"/>
      <c r="AGM93" s="557"/>
      <c r="AGN93" s="557"/>
      <c r="AGO93" s="557"/>
      <c r="AGP93" s="557"/>
      <c r="AGQ93" s="557"/>
      <c r="AGR93" s="557"/>
      <c r="AGS93" s="557"/>
      <c r="AGT93" s="557"/>
      <c r="AGU93" s="557"/>
      <c r="AGV93" s="557"/>
      <c r="AGW93" s="557"/>
      <c r="AGX93" s="557"/>
      <c r="AGY93" s="557"/>
      <c r="AGZ93" s="557"/>
      <c r="AHA93" s="557"/>
      <c r="AHB93" s="557"/>
      <c r="AHC93" s="557"/>
      <c r="AHD93" s="557"/>
      <c r="AHE93" s="557"/>
      <c r="AHF93" s="557"/>
      <c r="AHG93" s="557"/>
      <c r="AHH93" s="557"/>
      <c r="AHI93" s="557"/>
      <c r="AHJ93" s="557"/>
      <c r="AHK93" s="557"/>
      <c r="AHL93" s="557"/>
      <c r="AHM93" s="557"/>
      <c r="AHN93" s="557"/>
      <c r="AHO93" s="557"/>
      <c r="AHP93" s="557"/>
      <c r="AHQ93" s="557"/>
      <c r="AHR93" s="557"/>
      <c r="AHS93" s="557"/>
      <c r="AHT93" s="557"/>
      <c r="AHU93" s="557"/>
      <c r="AHV93" s="557"/>
      <c r="AHW93" s="557"/>
      <c r="AHX93" s="557"/>
      <c r="AHY93" s="557"/>
      <c r="AHZ93" s="557"/>
      <c r="AIA93" s="557"/>
      <c r="AIB93" s="557"/>
      <c r="AIC93" s="557"/>
      <c r="AID93" s="557"/>
      <c r="AIE93" s="557"/>
      <c r="AIF93" s="557"/>
      <c r="AIG93" s="557"/>
      <c r="AIH93" s="557"/>
      <c r="AII93" s="557"/>
      <c r="AIJ93" s="557"/>
      <c r="AIK93" s="557"/>
      <c r="AIL93" s="557"/>
      <c r="AIM93" s="557"/>
      <c r="AIN93" s="557"/>
      <c r="AIO93" s="557"/>
      <c r="AIP93" s="557"/>
      <c r="AIQ93" s="557"/>
      <c r="AIR93" s="557"/>
      <c r="AIS93" s="557"/>
      <c r="AIT93" s="557"/>
      <c r="AIU93" s="557"/>
      <c r="AIV93" s="557"/>
      <c r="AIW93" s="557"/>
      <c r="AIX93" s="557"/>
      <c r="AIY93" s="557"/>
      <c r="AIZ93" s="557"/>
      <c r="AJA93" s="557"/>
      <c r="AJB93" s="557"/>
      <c r="AJC93" s="557"/>
      <c r="AJD93" s="557"/>
      <c r="AJE93" s="557"/>
      <c r="AJF93" s="557"/>
      <c r="AJG93" s="557"/>
      <c r="AJH93" s="557"/>
      <c r="AJI93" s="557"/>
      <c r="AJJ93" s="557"/>
      <c r="AJK93" s="557"/>
      <c r="AJL93" s="557"/>
      <c r="AJM93" s="557"/>
      <c r="AJN93" s="557"/>
      <c r="AJO93" s="557"/>
      <c r="AJP93" s="557"/>
      <c r="AJQ93" s="557"/>
      <c r="AJR93" s="557"/>
      <c r="AJS93" s="557"/>
      <c r="AJT93" s="557"/>
      <c r="AJU93" s="557"/>
      <c r="AJV93" s="557"/>
      <c r="AJW93" s="557"/>
      <c r="AJX93" s="557"/>
      <c r="AJY93" s="557"/>
      <c r="AJZ93" s="557"/>
      <c r="AKA93" s="557"/>
      <c r="AKB93" s="557"/>
      <c r="AKC93" s="557"/>
      <c r="AKD93" s="557"/>
      <c r="AKE93" s="557"/>
      <c r="AKF93" s="557"/>
      <c r="AKG93" s="557"/>
      <c r="AKH93" s="557"/>
      <c r="AKI93" s="557"/>
      <c r="AKJ93" s="557"/>
      <c r="AKK93" s="557"/>
      <c r="AKL93" s="557"/>
      <c r="AKM93" s="557"/>
      <c r="AKN93" s="557"/>
      <c r="AKO93" s="557"/>
      <c r="AKP93" s="557"/>
      <c r="AKQ93" s="557"/>
      <c r="AKR93" s="557"/>
      <c r="AKS93" s="557"/>
      <c r="AKT93" s="557"/>
      <c r="AKU93" s="557"/>
      <c r="AKV93" s="557"/>
      <c r="AKW93" s="557"/>
      <c r="AKX93" s="557"/>
      <c r="AKY93" s="557"/>
      <c r="AKZ93" s="557"/>
      <c r="ALA93" s="557"/>
      <c r="ALB93" s="557"/>
      <c r="ALC93" s="557"/>
      <c r="ALD93" s="557"/>
      <c r="ALE93" s="557"/>
      <c r="ALF93" s="557"/>
      <c r="ALG93" s="557"/>
      <c r="ALH93" s="557"/>
      <c r="ALI93" s="557"/>
      <c r="ALJ93" s="557"/>
      <c r="ALK93" s="557"/>
      <c r="ALL93" s="557"/>
      <c r="ALM93" s="557"/>
      <c r="ALN93" s="557"/>
      <c r="ALO93" s="557"/>
      <c r="ALP93" s="557"/>
      <c r="ALQ93" s="557"/>
      <c r="ALR93" s="557"/>
      <c r="ALS93" s="557"/>
      <c r="ALT93" s="557"/>
      <c r="ALU93" s="557"/>
      <c r="ALV93" s="557"/>
      <c r="ALW93" s="557"/>
      <c r="ALX93" s="557"/>
      <c r="ALY93" s="557"/>
      <c r="ALZ93" s="557"/>
      <c r="AMA93" s="557"/>
      <c r="AMB93" s="557"/>
      <c r="AMC93" s="557"/>
      <c r="AMD93" s="557"/>
      <c r="AME93" s="557"/>
      <c r="AMF93" s="557"/>
      <c r="AMG93" s="557"/>
      <c r="AMH93" s="557"/>
      <c r="AMI93" s="557"/>
      <c r="AMJ93" s="557"/>
      <c r="AMK93" s="557"/>
      <c r="AML93" s="557"/>
      <c r="AMM93" s="557"/>
      <c r="AMN93" s="557"/>
      <c r="AMO93" s="557"/>
      <c r="AMP93" s="557"/>
      <c r="AMQ93" s="557"/>
      <c r="AMR93" s="557"/>
      <c r="AMS93" s="557"/>
      <c r="AMT93" s="557"/>
      <c r="AMU93" s="557"/>
      <c r="AMV93" s="557"/>
      <c r="AMW93" s="557"/>
      <c r="AMX93" s="557"/>
      <c r="AMY93" s="557"/>
      <c r="AMZ93" s="557"/>
      <c r="ANA93" s="557"/>
      <c r="ANB93" s="557"/>
      <c r="ANC93" s="557"/>
      <c r="AND93" s="557"/>
      <c r="ANE93" s="557"/>
      <c r="ANF93" s="557"/>
      <c r="ANG93" s="557"/>
      <c r="ANH93" s="557"/>
      <c r="ANI93" s="557"/>
      <c r="ANJ93" s="557"/>
      <c r="ANK93" s="557"/>
      <c r="ANL93" s="557"/>
      <c r="ANM93" s="557"/>
      <c r="ANN93" s="557"/>
      <c r="ANO93" s="557"/>
      <c r="ANP93" s="557"/>
      <c r="ANQ93" s="557"/>
      <c r="ANR93" s="557"/>
      <c r="ANS93" s="557"/>
      <c r="ANT93" s="557"/>
      <c r="ANU93" s="557"/>
      <c r="ANV93" s="557"/>
      <c r="ANW93" s="557"/>
      <c r="ANX93" s="557"/>
      <c r="ANY93" s="557"/>
      <c r="ANZ93" s="557"/>
      <c r="AOA93" s="557"/>
      <c r="AOB93" s="557"/>
      <c r="AOC93" s="557"/>
      <c r="AOD93" s="557"/>
      <c r="AOE93" s="557"/>
      <c r="AOF93" s="557"/>
      <c r="AOG93" s="557"/>
      <c r="AOH93" s="557"/>
      <c r="AOI93" s="557"/>
      <c r="AOJ93" s="557"/>
      <c r="AOK93" s="557"/>
      <c r="AOL93" s="557"/>
      <c r="AOM93" s="557"/>
      <c r="AON93" s="557"/>
      <c r="AOO93" s="557"/>
      <c r="AOP93" s="557"/>
      <c r="AOQ93" s="557"/>
      <c r="AOR93" s="557"/>
      <c r="AOS93" s="557"/>
      <c r="AOT93" s="557"/>
      <c r="AOU93" s="557"/>
      <c r="AOV93" s="557"/>
      <c r="AOW93" s="557"/>
      <c r="AOX93" s="557"/>
      <c r="AOY93" s="557"/>
      <c r="AOZ93" s="557"/>
      <c r="APA93" s="557"/>
      <c r="APB93" s="557"/>
      <c r="APC93" s="557"/>
      <c r="APD93" s="557"/>
      <c r="APE93" s="557"/>
      <c r="APF93" s="557"/>
      <c r="APG93" s="557"/>
      <c r="APH93" s="557"/>
      <c r="API93" s="557"/>
      <c r="APJ93" s="557"/>
      <c r="APK93" s="557"/>
      <c r="APL93" s="557"/>
      <c r="APM93" s="557"/>
      <c r="APN93" s="557"/>
      <c r="APO93" s="557"/>
      <c r="APP93" s="557"/>
      <c r="APQ93" s="557"/>
      <c r="APR93" s="557"/>
      <c r="APS93" s="557"/>
      <c r="APT93" s="557"/>
      <c r="APU93" s="557"/>
      <c r="APV93" s="557"/>
      <c r="APW93" s="557"/>
      <c r="APX93" s="557"/>
      <c r="APY93" s="557"/>
      <c r="APZ93" s="557"/>
      <c r="AQA93" s="557"/>
      <c r="AQB93" s="557"/>
      <c r="AQC93" s="557"/>
      <c r="AQD93" s="557"/>
      <c r="AQE93" s="557"/>
      <c r="AQF93" s="557"/>
      <c r="AQG93" s="557"/>
      <c r="AQH93" s="557"/>
      <c r="AQI93" s="557"/>
      <c r="AQJ93" s="557"/>
      <c r="AQK93" s="557"/>
      <c r="AQL93" s="557"/>
      <c r="AQM93" s="557"/>
      <c r="AQN93" s="557"/>
      <c r="AQO93" s="557"/>
      <c r="AQP93" s="557"/>
      <c r="AQQ93" s="557"/>
      <c r="AQR93" s="557"/>
      <c r="AQS93" s="557"/>
      <c r="AQT93" s="557"/>
      <c r="AQU93" s="557"/>
      <c r="AQV93" s="557"/>
      <c r="AQW93" s="557"/>
      <c r="AQX93" s="557"/>
      <c r="AQY93" s="557"/>
      <c r="AQZ93" s="557"/>
      <c r="ARA93" s="557"/>
      <c r="ARB93" s="557"/>
      <c r="ARC93" s="557"/>
      <c r="ARD93" s="557"/>
      <c r="ARE93" s="557"/>
      <c r="ARF93" s="557"/>
      <c r="ARG93" s="557"/>
      <c r="ARH93" s="557"/>
      <c r="ARI93" s="557"/>
      <c r="ARJ93" s="557"/>
      <c r="ARK93" s="557"/>
      <c r="ARL93" s="557"/>
      <c r="ARM93" s="557"/>
      <c r="ARN93" s="557"/>
      <c r="ARO93" s="557"/>
      <c r="ARP93" s="557"/>
      <c r="ARQ93" s="557"/>
      <c r="ARR93" s="557"/>
      <c r="ARS93" s="557"/>
      <c r="ART93" s="557"/>
      <c r="ARU93" s="557"/>
      <c r="ARV93" s="557"/>
      <c r="ARW93" s="557"/>
      <c r="ARX93" s="557"/>
      <c r="ARY93" s="557"/>
      <c r="ARZ93" s="557"/>
      <c r="ASA93" s="557"/>
      <c r="ASB93" s="557"/>
      <c r="ASC93" s="557"/>
      <c r="ASD93" s="557"/>
      <c r="ASE93" s="557"/>
      <c r="ASF93" s="557"/>
      <c r="ASG93" s="557"/>
      <c r="ASH93" s="557"/>
      <c r="ASI93" s="557"/>
      <c r="ASJ93" s="557"/>
      <c r="ASK93" s="557"/>
      <c r="ASL93" s="557"/>
      <c r="ASM93" s="557"/>
      <c r="ASN93" s="557"/>
      <c r="ASO93" s="557"/>
      <c r="ASP93" s="557"/>
      <c r="ASQ93" s="557"/>
      <c r="ASR93" s="557"/>
      <c r="ASS93" s="557"/>
      <c r="AST93" s="557"/>
      <c r="ASU93" s="557"/>
      <c r="ASV93" s="557"/>
      <c r="ASW93" s="557"/>
      <c r="ASX93" s="557"/>
      <c r="ASY93" s="557"/>
      <c r="ASZ93" s="557"/>
      <c r="ATA93" s="557"/>
      <c r="ATB93" s="557"/>
      <c r="ATC93" s="557"/>
      <c r="ATD93" s="557"/>
      <c r="ATE93" s="557"/>
      <c r="ATF93" s="557"/>
      <c r="ATG93" s="557"/>
      <c r="ATH93" s="557"/>
      <c r="ATI93" s="557"/>
      <c r="ATJ93" s="557"/>
      <c r="ATK93" s="557"/>
      <c r="ATL93" s="557"/>
      <c r="ATM93" s="557"/>
      <c r="ATN93" s="557"/>
      <c r="ATO93" s="557"/>
      <c r="ATP93" s="557"/>
      <c r="ATQ93" s="557"/>
      <c r="ATR93" s="557"/>
      <c r="ATS93" s="557"/>
      <c r="ATT93" s="557"/>
      <c r="ATU93" s="557"/>
      <c r="ATV93" s="557"/>
      <c r="ATW93" s="557"/>
      <c r="ATX93" s="557"/>
      <c r="ATY93" s="557"/>
      <c r="ATZ93" s="557"/>
      <c r="AUA93" s="557"/>
      <c r="AUB93" s="557"/>
      <c r="AUC93" s="557"/>
      <c r="AUD93" s="557"/>
      <c r="AUE93" s="557"/>
      <c r="AUF93" s="557"/>
      <c r="AUG93" s="557"/>
      <c r="AUH93" s="557"/>
      <c r="AUI93" s="557"/>
      <c r="AUJ93" s="557"/>
      <c r="AUK93" s="557"/>
      <c r="AUL93" s="557"/>
      <c r="AUM93" s="557"/>
      <c r="AUN93" s="557"/>
      <c r="AUO93" s="557"/>
      <c r="AUP93" s="557"/>
      <c r="AUQ93" s="557"/>
      <c r="AUR93" s="557"/>
      <c r="AUS93" s="557"/>
      <c r="AUT93" s="557"/>
      <c r="AUU93" s="557"/>
      <c r="AUV93" s="557"/>
      <c r="AUW93" s="557"/>
      <c r="AUX93" s="557"/>
      <c r="AUY93" s="557"/>
      <c r="AUZ93" s="557"/>
      <c r="AVA93" s="557"/>
      <c r="AVB93" s="557"/>
      <c r="AVC93" s="557"/>
      <c r="AVD93" s="557"/>
      <c r="AVE93" s="557"/>
      <c r="AVF93" s="557"/>
      <c r="AVG93" s="557"/>
      <c r="AVH93" s="557"/>
      <c r="AVI93" s="557"/>
      <c r="AVJ93" s="557"/>
      <c r="AVK93" s="557"/>
      <c r="AVL93" s="557"/>
      <c r="AVM93" s="557"/>
      <c r="AVN93" s="557"/>
      <c r="AVO93" s="557"/>
      <c r="AVP93" s="557"/>
      <c r="AVQ93" s="557"/>
      <c r="AVR93" s="557"/>
      <c r="AVS93" s="557"/>
      <c r="AVT93" s="557"/>
      <c r="AVU93" s="557"/>
      <c r="AVV93" s="557"/>
      <c r="AVW93" s="557"/>
      <c r="AVX93" s="557"/>
      <c r="AVY93" s="557"/>
      <c r="AVZ93" s="557"/>
      <c r="AWA93" s="557"/>
      <c r="AWB93" s="557"/>
      <c r="AWC93" s="557"/>
      <c r="AWD93" s="557"/>
      <c r="AWE93" s="557"/>
      <c r="AWF93" s="557"/>
      <c r="AWG93" s="557"/>
      <c r="AWH93" s="557"/>
      <c r="AWI93" s="557"/>
      <c r="AWJ93" s="557"/>
      <c r="AWK93" s="557"/>
      <c r="AWL93" s="557"/>
      <c r="AWM93" s="557"/>
      <c r="AWN93" s="557"/>
      <c r="AWO93" s="557"/>
      <c r="AWP93" s="557"/>
      <c r="AWQ93" s="557"/>
      <c r="AWR93" s="557"/>
      <c r="AWS93" s="557"/>
      <c r="AWT93" s="557"/>
      <c r="AWU93" s="557"/>
      <c r="AWV93" s="557"/>
      <c r="AWW93" s="557"/>
      <c r="AWX93" s="557"/>
      <c r="AWY93" s="557"/>
      <c r="AWZ93" s="557"/>
      <c r="AXA93" s="557"/>
      <c r="AXB93" s="557"/>
      <c r="AXC93" s="557"/>
      <c r="AXD93" s="557"/>
      <c r="AXE93" s="557"/>
      <c r="AXF93" s="557"/>
      <c r="AXG93" s="557"/>
      <c r="AXH93" s="557"/>
      <c r="AXI93" s="557"/>
      <c r="AXJ93" s="557"/>
      <c r="AXK93" s="557"/>
      <c r="AXL93" s="557"/>
      <c r="AXM93" s="557"/>
      <c r="AXN93" s="557"/>
      <c r="AXO93" s="557"/>
      <c r="AXP93" s="557"/>
      <c r="AXQ93" s="557"/>
      <c r="AXR93" s="557"/>
      <c r="AXS93" s="557"/>
      <c r="AXT93" s="557"/>
      <c r="AXU93" s="557"/>
      <c r="AXV93" s="557"/>
      <c r="AXW93" s="557"/>
      <c r="AXX93" s="557"/>
      <c r="AXY93" s="557"/>
      <c r="AXZ93" s="557"/>
      <c r="AYA93" s="557"/>
      <c r="AYB93" s="557"/>
      <c r="AYC93" s="557"/>
      <c r="AYD93" s="557"/>
      <c r="AYE93" s="557"/>
      <c r="AYF93" s="557"/>
      <c r="AYG93" s="557"/>
      <c r="AYH93" s="557"/>
      <c r="AYI93" s="557"/>
      <c r="AYJ93" s="557"/>
      <c r="AYK93" s="557"/>
      <c r="AYL93" s="557"/>
      <c r="AYM93" s="557"/>
      <c r="AYN93" s="557"/>
      <c r="AYO93" s="557"/>
      <c r="AYP93" s="557"/>
      <c r="AYQ93" s="557"/>
      <c r="AYR93" s="557"/>
      <c r="AYS93" s="557"/>
      <c r="AYT93" s="557"/>
      <c r="AYU93" s="557"/>
      <c r="AYV93" s="557"/>
      <c r="AYW93" s="557"/>
      <c r="AYX93" s="557"/>
      <c r="AYY93" s="557"/>
      <c r="AYZ93" s="557"/>
      <c r="AZA93" s="557"/>
      <c r="AZB93" s="557"/>
      <c r="AZC93" s="557"/>
      <c r="AZD93" s="557"/>
      <c r="AZE93" s="557"/>
      <c r="AZF93" s="557"/>
      <c r="AZG93" s="557"/>
      <c r="AZH93" s="557"/>
      <c r="AZI93" s="557"/>
      <c r="AZJ93" s="557"/>
      <c r="AZK93" s="557"/>
      <c r="AZL93" s="557"/>
      <c r="AZM93" s="557"/>
      <c r="AZN93" s="557"/>
      <c r="AZO93" s="557"/>
      <c r="AZP93" s="557"/>
      <c r="AZQ93" s="557"/>
      <c r="AZR93" s="557"/>
      <c r="AZS93" s="557"/>
      <c r="AZT93" s="557"/>
      <c r="AZU93" s="557"/>
      <c r="AZV93" s="557"/>
      <c r="AZW93" s="557"/>
      <c r="AZX93" s="557"/>
      <c r="AZY93" s="557"/>
      <c r="AZZ93" s="557"/>
      <c r="BAA93" s="557"/>
      <c r="BAB93" s="557"/>
      <c r="BAC93" s="557"/>
      <c r="BAD93" s="557"/>
      <c r="BAE93" s="557"/>
      <c r="BAF93" s="557"/>
      <c r="BAG93" s="557"/>
      <c r="BAH93" s="557"/>
      <c r="BAI93" s="557"/>
      <c r="BAJ93" s="557"/>
      <c r="BAK93" s="557"/>
      <c r="BAL93" s="557"/>
      <c r="BAM93" s="557"/>
      <c r="BAN93" s="557"/>
      <c r="BAO93" s="557"/>
      <c r="BAP93" s="557"/>
      <c r="BAQ93" s="557"/>
      <c r="BAR93" s="557"/>
      <c r="BAS93" s="557"/>
      <c r="BAT93" s="557"/>
      <c r="BAU93" s="557"/>
      <c r="BAV93" s="557"/>
      <c r="BAW93" s="557"/>
      <c r="BAX93" s="557"/>
      <c r="BAY93" s="557"/>
      <c r="BAZ93" s="557"/>
      <c r="BBA93" s="557"/>
      <c r="BBB93" s="557"/>
      <c r="BBC93" s="557"/>
      <c r="BBD93" s="557"/>
      <c r="BBE93" s="557"/>
      <c r="BBF93" s="557"/>
      <c r="BBG93" s="557"/>
      <c r="BBH93" s="557"/>
      <c r="BBI93" s="557"/>
      <c r="BBJ93" s="557"/>
      <c r="BBK93" s="557"/>
      <c r="BBL93" s="557"/>
      <c r="BBM93" s="557"/>
      <c r="BBN93" s="557"/>
      <c r="BBO93" s="557"/>
      <c r="BBP93" s="557"/>
      <c r="BBQ93" s="557"/>
      <c r="BBR93" s="557"/>
      <c r="BBS93" s="557"/>
      <c r="BBT93" s="557"/>
      <c r="BBU93" s="557"/>
      <c r="BBV93" s="557"/>
      <c r="BBW93" s="557"/>
      <c r="BBX93" s="557"/>
      <c r="BBY93" s="557"/>
      <c r="BBZ93" s="557"/>
      <c r="BCA93" s="557"/>
      <c r="BCB93" s="557"/>
      <c r="BCC93" s="557"/>
      <c r="BCD93" s="557"/>
      <c r="BCE93" s="557"/>
      <c r="BCF93" s="557"/>
      <c r="BCG93" s="557"/>
      <c r="BCH93" s="557"/>
      <c r="BCI93" s="557"/>
      <c r="BCJ93" s="557"/>
      <c r="BCK93" s="557"/>
      <c r="BCL93" s="557"/>
      <c r="BCM93" s="557"/>
      <c r="BCN93" s="557"/>
      <c r="BCO93" s="557"/>
      <c r="BCP93" s="557"/>
      <c r="BCQ93" s="557"/>
      <c r="BCR93" s="557"/>
      <c r="BCS93" s="557"/>
      <c r="BCT93" s="557"/>
      <c r="BCU93" s="557"/>
      <c r="BCV93" s="557"/>
      <c r="BCW93" s="557"/>
      <c r="BCX93" s="557"/>
      <c r="BCY93" s="557"/>
      <c r="BCZ93" s="557"/>
      <c r="BDA93" s="557"/>
      <c r="BDB93" s="557"/>
      <c r="BDC93" s="557"/>
      <c r="BDD93" s="557"/>
      <c r="BDE93" s="557"/>
      <c r="BDF93" s="557"/>
      <c r="BDG93" s="557"/>
      <c r="BDH93" s="557"/>
      <c r="BDI93" s="557"/>
      <c r="BDJ93" s="557"/>
      <c r="BDK93" s="557"/>
      <c r="BDL93" s="557"/>
      <c r="BDM93" s="557"/>
      <c r="BDN93" s="557"/>
      <c r="BDO93" s="557"/>
      <c r="BDP93" s="557"/>
      <c r="BDQ93" s="557"/>
      <c r="BDR93" s="557"/>
      <c r="BDS93" s="557"/>
      <c r="BDT93" s="557"/>
      <c r="BDU93" s="557"/>
      <c r="BDV93" s="557"/>
      <c r="BDW93" s="557"/>
      <c r="BDX93" s="557"/>
      <c r="BDY93" s="557"/>
      <c r="BDZ93" s="557"/>
      <c r="BEA93" s="557"/>
      <c r="BEB93" s="557"/>
      <c r="BEC93" s="557"/>
      <c r="BED93" s="557"/>
      <c r="BEE93" s="557"/>
      <c r="BEF93" s="557"/>
      <c r="BEG93" s="557"/>
      <c r="BEH93" s="557"/>
      <c r="BEI93" s="557"/>
      <c r="BEJ93" s="557"/>
      <c r="BEK93" s="557"/>
      <c r="BEL93" s="557"/>
      <c r="BEM93" s="557"/>
      <c r="BEN93" s="557"/>
      <c r="BEO93" s="557"/>
      <c r="BEP93" s="557"/>
      <c r="BEQ93" s="557"/>
      <c r="BER93" s="557"/>
      <c r="BES93" s="557"/>
      <c r="BET93" s="557"/>
      <c r="BEU93" s="557"/>
      <c r="BEV93" s="557"/>
      <c r="BEW93" s="557"/>
      <c r="BEX93" s="557"/>
      <c r="BEY93" s="557"/>
      <c r="BEZ93" s="557"/>
      <c r="BFA93" s="557"/>
      <c r="BFB93" s="557"/>
      <c r="BFC93" s="557"/>
      <c r="BFD93" s="557"/>
      <c r="BFE93" s="557"/>
      <c r="BFF93" s="557"/>
      <c r="BFG93" s="557"/>
      <c r="BFH93" s="557"/>
      <c r="BFI93" s="557"/>
      <c r="BFJ93" s="557"/>
      <c r="BFK93" s="557"/>
      <c r="BFL93" s="557"/>
      <c r="BFM93" s="557"/>
      <c r="BFN93" s="557"/>
      <c r="BFO93" s="557"/>
      <c r="BFP93" s="557"/>
      <c r="BFQ93" s="557"/>
      <c r="BFR93" s="557"/>
      <c r="BFS93" s="557"/>
      <c r="BFT93" s="557"/>
      <c r="BFU93" s="557"/>
      <c r="BFV93" s="557"/>
      <c r="BFW93" s="557"/>
      <c r="BFX93" s="557"/>
      <c r="BFY93" s="557"/>
      <c r="BFZ93" s="557"/>
      <c r="BGA93" s="557"/>
      <c r="BGB93" s="557"/>
      <c r="BGC93" s="557"/>
      <c r="BGD93" s="557"/>
      <c r="BGE93" s="557"/>
      <c r="BGF93" s="557"/>
      <c r="BGG93" s="557"/>
      <c r="BGH93" s="557"/>
      <c r="BGI93" s="557"/>
      <c r="BGJ93" s="557"/>
      <c r="BGK93" s="557"/>
      <c r="BGL93" s="557"/>
      <c r="BGM93" s="557"/>
      <c r="BGN93" s="557"/>
      <c r="BGO93" s="557"/>
      <c r="BGP93" s="557"/>
      <c r="BGQ93" s="557"/>
      <c r="BGR93" s="557"/>
      <c r="BGS93" s="557"/>
      <c r="BGT93" s="557"/>
      <c r="BGU93" s="557"/>
      <c r="BGV93" s="557"/>
      <c r="BGW93" s="557"/>
      <c r="BGX93" s="557"/>
      <c r="BGY93" s="557"/>
      <c r="BGZ93" s="557"/>
      <c r="BHA93" s="557"/>
      <c r="BHB93" s="557"/>
      <c r="BHC93" s="557"/>
      <c r="BHD93" s="557"/>
      <c r="BHE93" s="557"/>
      <c r="BHF93" s="557"/>
      <c r="BHG93" s="557"/>
      <c r="BHH93" s="557"/>
      <c r="BHI93" s="557"/>
      <c r="BHJ93" s="557"/>
      <c r="BHK93" s="557"/>
      <c r="BHL93" s="557"/>
      <c r="BHM93" s="557"/>
      <c r="BHN93" s="557"/>
      <c r="BHO93" s="557"/>
      <c r="BHP93" s="557"/>
      <c r="BHQ93" s="557"/>
      <c r="BHR93" s="557"/>
      <c r="BHS93" s="557"/>
      <c r="BHT93" s="557"/>
      <c r="BHU93" s="557"/>
      <c r="BHV93" s="557"/>
      <c r="BHW93" s="557"/>
      <c r="BHX93" s="557"/>
      <c r="BHY93" s="557"/>
      <c r="BHZ93" s="557"/>
      <c r="BIA93" s="557"/>
      <c r="BIB93" s="557"/>
      <c r="BIC93" s="557"/>
      <c r="BID93" s="557"/>
      <c r="BIE93" s="557"/>
      <c r="BIF93" s="557"/>
      <c r="BIG93" s="557"/>
      <c r="BIH93" s="557"/>
      <c r="BII93" s="557"/>
      <c r="BIJ93" s="557"/>
      <c r="BIK93" s="557"/>
      <c r="BIL93" s="557"/>
      <c r="BIM93" s="557"/>
      <c r="BIN93" s="557"/>
      <c r="BIO93" s="557"/>
      <c r="BIP93" s="557"/>
      <c r="BIQ93" s="557"/>
      <c r="BIR93" s="557"/>
      <c r="BIS93" s="557"/>
      <c r="BIT93" s="557"/>
      <c r="BIU93" s="557"/>
      <c r="BIV93" s="557"/>
      <c r="BIW93" s="557"/>
      <c r="BIX93" s="557"/>
      <c r="BIY93" s="557"/>
      <c r="BIZ93" s="557"/>
      <c r="BJA93" s="557"/>
      <c r="BJB93" s="557"/>
      <c r="BJC93" s="557"/>
      <c r="BJD93" s="557"/>
      <c r="BJE93" s="557"/>
      <c r="BJF93" s="557"/>
      <c r="BJG93" s="557"/>
      <c r="BJH93" s="557"/>
      <c r="BJI93" s="557"/>
      <c r="BJJ93" s="557"/>
      <c r="BJK93" s="557"/>
      <c r="BJL93" s="557"/>
      <c r="BJM93" s="557"/>
      <c r="BJN93" s="557"/>
      <c r="BJO93" s="557"/>
      <c r="BJP93" s="557"/>
      <c r="BJQ93" s="557"/>
      <c r="BJR93" s="557"/>
      <c r="BJS93" s="557"/>
      <c r="BJT93" s="557"/>
      <c r="BJU93" s="557"/>
      <c r="BJV93" s="557"/>
      <c r="BJW93" s="557"/>
      <c r="BJX93" s="557"/>
      <c r="BJY93" s="557"/>
      <c r="BJZ93" s="557"/>
      <c r="BKA93" s="557"/>
      <c r="BKB93" s="557"/>
      <c r="BKC93" s="557"/>
      <c r="BKD93" s="557"/>
      <c r="BKE93" s="557"/>
      <c r="BKF93" s="557"/>
      <c r="BKG93" s="557"/>
      <c r="BKH93" s="557"/>
      <c r="BKI93" s="557"/>
      <c r="BKJ93" s="557"/>
      <c r="BKK93" s="557"/>
      <c r="BKL93" s="557"/>
      <c r="BKM93" s="557"/>
      <c r="BKN93" s="557"/>
      <c r="BKO93" s="557"/>
      <c r="BKP93" s="557"/>
      <c r="BKQ93" s="557"/>
      <c r="BKR93" s="557"/>
      <c r="BKS93" s="557"/>
      <c r="BKT93" s="557"/>
      <c r="BKU93" s="557"/>
      <c r="BKV93" s="557"/>
      <c r="BKW93" s="557"/>
      <c r="BKX93" s="557"/>
      <c r="BKY93" s="557"/>
      <c r="BKZ93" s="557"/>
      <c r="BLA93" s="557"/>
      <c r="BLB93" s="557"/>
      <c r="BLC93" s="557"/>
      <c r="BLD93" s="557"/>
      <c r="BLE93" s="557"/>
      <c r="BLF93" s="557"/>
      <c r="BLG93" s="557"/>
      <c r="BLH93" s="557"/>
      <c r="BLI93" s="557"/>
      <c r="BLJ93" s="557"/>
      <c r="BLK93" s="557"/>
      <c r="BLL93" s="557"/>
      <c r="BLM93" s="557"/>
      <c r="BLN93" s="557"/>
      <c r="BLO93" s="557"/>
      <c r="BLP93" s="557"/>
      <c r="BLQ93" s="557"/>
      <c r="BLR93" s="557"/>
      <c r="BLS93" s="557"/>
      <c r="BLT93" s="557"/>
      <c r="BLU93" s="557"/>
      <c r="BLV93" s="557"/>
      <c r="BLW93" s="557"/>
      <c r="BLX93" s="557"/>
      <c r="BLY93" s="557"/>
      <c r="BLZ93" s="557"/>
      <c r="BMA93" s="557"/>
      <c r="BMB93" s="557"/>
      <c r="BMC93" s="557"/>
      <c r="BMD93" s="557"/>
      <c r="BME93" s="557"/>
      <c r="BMF93" s="557"/>
      <c r="BMG93" s="557"/>
      <c r="BMH93" s="557"/>
      <c r="BMI93" s="557"/>
      <c r="BMJ93" s="557"/>
      <c r="BMK93" s="557"/>
      <c r="BML93" s="557"/>
      <c r="BMM93" s="557"/>
      <c r="BMN93" s="557"/>
      <c r="BMO93" s="557"/>
      <c r="BMP93" s="557"/>
      <c r="BMQ93" s="557"/>
      <c r="BMR93" s="557"/>
      <c r="BMS93" s="557"/>
      <c r="BMT93" s="557"/>
      <c r="BMU93" s="557"/>
      <c r="BMV93" s="557"/>
      <c r="BMW93" s="557"/>
      <c r="BMX93" s="557"/>
      <c r="BMY93" s="557"/>
      <c r="BMZ93" s="557"/>
      <c r="BNA93" s="557"/>
      <c r="BNB93" s="557"/>
      <c r="BNC93" s="557"/>
      <c r="BND93" s="557"/>
      <c r="BNE93" s="557"/>
      <c r="BNF93" s="557"/>
      <c r="BNG93" s="557"/>
      <c r="BNH93" s="557"/>
      <c r="BNI93" s="557"/>
      <c r="BNJ93" s="557"/>
      <c r="BNK93" s="557"/>
      <c r="BNL93" s="557"/>
      <c r="BNM93" s="557"/>
      <c r="BNN93" s="557"/>
      <c r="BNO93" s="557"/>
      <c r="BNP93" s="557"/>
      <c r="BNQ93" s="557"/>
      <c r="BNR93" s="557"/>
      <c r="BNS93" s="557"/>
      <c r="BNT93" s="557"/>
      <c r="BNU93" s="557"/>
      <c r="BNV93" s="557"/>
      <c r="BNW93" s="557"/>
      <c r="BNX93" s="557"/>
      <c r="BNY93" s="557"/>
      <c r="BNZ93" s="557"/>
      <c r="BOA93" s="557"/>
      <c r="BOB93" s="557"/>
      <c r="BOC93" s="557"/>
      <c r="BOD93" s="557"/>
      <c r="BOE93" s="557"/>
      <c r="BOF93" s="557"/>
      <c r="BOG93" s="557"/>
      <c r="BOH93" s="557"/>
      <c r="BOI93" s="557"/>
      <c r="BOJ93" s="557"/>
      <c r="BOK93" s="557"/>
      <c r="BOL93" s="557"/>
      <c r="BOM93" s="557"/>
      <c r="BON93" s="557"/>
      <c r="BOO93" s="557"/>
      <c r="BOP93" s="557"/>
      <c r="BOQ93" s="557"/>
      <c r="BOR93" s="557"/>
      <c r="BOS93" s="557"/>
      <c r="BOT93" s="557"/>
      <c r="BOU93" s="557"/>
      <c r="BOV93" s="557"/>
      <c r="BOW93" s="557"/>
      <c r="BOX93" s="557"/>
      <c r="BOY93" s="557"/>
      <c r="BOZ93" s="557"/>
      <c r="BPA93" s="557"/>
      <c r="BPB93" s="557"/>
      <c r="BPC93" s="557"/>
      <c r="BPD93" s="557"/>
      <c r="BPE93" s="557"/>
      <c r="BPF93" s="557"/>
      <c r="BPG93" s="557"/>
      <c r="BPH93" s="557"/>
      <c r="BPI93" s="557"/>
      <c r="BPJ93" s="557"/>
      <c r="BPK93" s="557"/>
      <c r="BPL93" s="557"/>
      <c r="BPM93" s="557"/>
      <c r="BPN93" s="557"/>
      <c r="BPO93" s="557"/>
      <c r="BPP93" s="557"/>
      <c r="BPQ93" s="557"/>
      <c r="BPR93" s="557"/>
      <c r="BPS93" s="557"/>
      <c r="BPT93" s="557"/>
      <c r="BPU93" s="557"/>
      <c r="BPV93" s="557"/>
      <c r="BPW93" s="557"/>
      <c r="BPX93" s="557"/>
      <c r="BPY93" s="557"/>
      <c r="BPZ93" s="557"/>
      <c r="BQA93" s="557"/>
      <c r="BQB93" s="557"/>
      <c r="BQC93" s="557"/>
      <c r="BQD93" s="557"/>
      <c r="BQE93" s="557"/>
      <c r="BQF93" s="557"/>
      <c r="BQG93" s="557"/>
      <c r="BQH93" s="557"/>
      <c r="BQI93" s="557"/>
      <c r="BQJ93" s="557"/>
      <c r="BQK93" s="557"/>
      <c r="BQL93" s="557"/>
      <c r="BQM93" s="557"/>
      <c r="BQN93" s="557"/>
      <c r="BQO93" s="557"/>
      <c r="BQP93" s="557"/>
      <c r="BQQ93" s="557"/>
      <c r="BQR93" s="557"/>
      <c r="BQS93" s="557"/>
      <c r="BQT93" s="557"/>
      <c r="BQU93" s="557"/>
      <c r="BQV93" s="557"/>
      <c r="BQW93" s="557"/>
      <c r="BQX93" s="557"/>
      <c r="BQY93" s="557"/>
      <c r="BQZ93" s="557"/>
      <c r="BRA93" s="557"/>
      <c r="BRB93" s="557"/>
      <c r="BRC93" s="557"/>
      <c r="BRD93" s="557"/>
      <c r="BRE93" s="557"/>
      <c r="BRF93" s="557"/>
      <c r="BRG93" s="557"/>
      <c r="BRH93" s="557"/>
      <c r="BRI93" s="557"/>
      <c r="BRJ93" s="557"/>
      <c r="BRK93" s="557"/>
      <c r="BRL93" s="557"/>
      <c r="BRM93" s="557"/>
      <c r="BRN93" s="557"/>
      <c r="BRO93" s="557"/>
      <c r="BRP93" s="557"/>
      <c r="BRQ93" s="557"/>
      <c r="BRR93" s="557"/>
      <c r="BRS93" s="557"/>
      <c r="BRT93" s="557"/>
      <c r="BRU93" s="557"/>
      <c r="BRV93" s="557"/>
      <c r="BRW93" s="557"/>
      <c r="BRX93" s="557"/>
      <c r="BRY93" s="557"/>
      <c r="BRZ93" s="557"/>
      <c r="BSA93" s="557"/>
      <c r="BSB93" s="557"/>
      <c r="BSC93" s="557"/>
      <c r="BSD93" s="557"/>
      <c r="BSE93" s="557"/>
      <c r="BSF93" s="557"/>
      <c r="BSG93" s="557"/>
      <c r="BSH93" s="557"/>
      <c r="BSI93" s="557"/>
      <c r="BSJ93" s="557"/>
      <c r="BSK93" s="557"/>
      <c r="BSL93" s="557"/>
      <c r="BSM93" s="557"/>
      <c r="BSN93" s="557"/>
      <c r="BSO93" s="557"/>
      <c r="BSP93" s="557"/>
      <c r="BSQ93" s="557"/>
      <c r="BSR93" s="557"/>
      <c r="BSS93" s="557"/>
      <c r="BST93" s="557"/>
      <c r="BSU93" s="557"/>
      <c r="BSV93" s="557"/>
      <c r="BSW93" s="557"/>
      <c r="BSX93" s="557"/>
      <c r="BSY93" s="557"/>
      <c r="BSZ93" s="557"/>
      <c r="BTA93" s="557"/>
      <c r="BTB93" s="557"/>
      <c r="BTC93" s="557"/>
      <c r="BTD93" s="557"/>
      <c r="BTE93" s="557"/>
      <c r="BTF93" s="557"/>
      <c r="BTG93" s="557"/>
      <c r="BTH93" s="557"/>
      <c r="BTI93" s="557"/>
      <c r="BTJ93" s="557"/>
      <c r="BTK93" s="557"/>
      <c r="BTL93" s="557"/>
      <c r="BTM93" s="557"/>
      <c r="BTN93" s="557"/>
      <c r="BTO93" s="557"/>
      <c r="BTP93" s="557"/>
      <c r="BTQ93" s="557"/>
      <c r="BTR93" s="557"/>
      <c r="BTS93" s="557"/>
      <c r="BTT93" s="557"/>
      <c r="BTU93" s="557"/>
      <c r="BTV93" s="557"/>
      <c r="BTW93" s="557"/>
      <c r="BTX93" s="557"/>
      <c r="BTY93" s="557"/>
      <c r="BTZ93" s="557"/>
      <c r="BUA93" s="557"/>
      <c r="BUB93" s="557"/>
      <c r="BUC93" s="557"/>
      <c r="BUD93" s="557"/>
      <c r="BUE93" s="557"/>
      <c r="BUF93" s="557"/>
      <c r="BUG93" s="557"/>
      <c r="BUH93" s="557"/>
      <c r="BUI93" s="557"/>
      <c r="BUJ93" s="557"/>
      <c r="BUK93" s="557"/>
      <c r="BUL93" s="557"/>
      <c r="BUM93" s="557"/>
      <c r="BUN93" s="557"/>
      <c r="BUO93" s="557"/>
      <c r="BUP93" s="557"/>
      <c r="BUQ93" s="557"/>
      <c r="BUR93" s="557"/>
      <c r="BUS93" s="557"/>
      <c r="BUT93" s="557"/>
      <c r="BUU93" s="557"/>
      <c r="BUV93" s="557"/>
      <c r="BUW93" s="557"/>
      <c r="BUX93" s="557"/>
      <c r="BUY93" s="557"/>
      <c r="BUZ93" s="557"/>
      <c r="BVA93" s="557"/>
      <c r="BVB93" s="557"/>
      <c r="BVC93" s="557"/>
      <c r="BVD93" s="557"/>
      <c r="BVE93" s="557"/>
      <c r="BVF93" s="557"/>
      <c r="BVG93" s="557"/>
      <c r="BVH93" s="557"/>
      <c r="BVI93" s="557"/>
      <c r="BVJ93" s="557"/>
      <c r="BVK93" s="557"/>
      <c r="BVL93" s="557"/>
      <c r="BVM93" s="557"/>
      <c r="BVN93" s="557"/>
      <c r="BVO93" s="557"/>
      <c r="BVP93" s="557"/>
      <c r="BVQ93" s="557"/>
      <c r="BVR93" s="557"/>
      <c r="BVS93" s="557"/>
      <c r="BVT93" s="557"/>
      <c r="BVU93" s="557"/>
      <c r="BVV93" s="557"/>
      <c r="BVW93" s="557"/>
      <c r="BVX93" s="557"/>
      <c r="BVY93" s="557"/>
      <c r="BVZ93" s="557"/>
      <c r="BWA93" s="557"/>
      <c r="BWB93" s="557"/>
      <c r="BWC93" s="557"/>
      <c r="BWD93" s="557"/>
      <c r="BWE93" s="557"/>
      <c r="BWF93" s="557"/>
      <c r="BWG93" s="557"/>
      <c r="BWH93" s="557"/>
      <c r="BWI93" s="557"/>
      <c r="BWJ93" s="557"/>
      <c r="BWK93" s="557"/>
      <c r="BWL93" s="557"/>
      <c r="BWM93" s="557"/>
      <c r="BWN93" s="557"/>
      <c r="BWO93" s="557"/>
      <c r="BWP93" s="557"/>
      <c r="BWQ93" s="557"/>
      <c r="BWR93" s="557"/>
      <c r="BWS93" s="557"/>
      <c r="BWT93" s="557"/>
      <c r="BWU93" s="557"/>
      <c r="BWV93" s="557"/>
      <c r="BWW93" s="557"/>
      <c r="BWX93" s="557"/>
      <c r="BWY93" s="557"/>
      <c r="BWZ93" s="557"/>
      <c r="BXA93" s="557"/>
      <c r="BXB93" s="557"/>
      <c r="BXC93" s="557"/>
      <c r="BXD93" s="557"/>
      <c r="BXE93" s="557"/>
      <c r="BXF93" s="557"/>
      <c r="BXG93" s="557"/>
      <c r="BXH93" s="557"/>
      <c r="BXI93" s="557"/>
      <c r="BXJ93" s="557"/>
      <c r="BXK93" s="557"/>
      <c r="BXL93" s="557"/>
      <c r="BXM93" s="557"/>
      <c r="BXN93" s="557"/>
      <c r="BXO93" s="557"/>
      <c r="BXP93" s="557"/>
      <c r="BXQ93" s="557"/>
      <c r="BXR93" s="557"/>
      <c r="BXS93" s="557"/>
      <c r="BXT93" s="557"/>
      <c r="BXU93" s="557"/>
      <c r="BXV93" s="557"/>
      <c r="BXW93" s="557"/>
      <c r="BXX93" s="557"/>
      <c r="BXY93" s="557"/>
      <c r="BXZ93" s="557"/>
      <c r="BYA93" s="557"/>
      <c r="BYB93" s="557"/>
      <c r="BYC93" s="557"/>
      <c r="BYD93" s="557"/>
      <c r="BYE93" s="557"/>
      <c r="BYF93" s="557"/>
      <c r="BYG93" s="557"/>
      <c r="BYH93" s="557"/>
      <c r="BYI93" s="557"/>
      <c r="BYJ93" s="557"/>
      <c r="BYK93" s="557"/>
      <c r="BYL93" s="557"/>
      <c r="BYM93" s="557"/>
      <c r="BYN93" s="557"/>
      <c r="BYO93" s="557"/>
      <c r="BYP93" s="557"/>
      <c r="BYQ93" s="557"/>
      <c r="BYR93" s="557"/>
      <c r="BYS93" s="557"/>
      <c r="BYT93" s="557"/>
      <c r="BYU93" s="557"/>
      <c r="BYV93" s="557"/>
      <c r="BYW93" s="557"/>
      <c r="BYX93" s="557"/>
      <c r="BYY93" s="557"/>
      <c r="BYZ93" s="557"/>
      <c r="BZA93" s="557"/>
      <c r="BZB93" s="557"/>
      <c r="BZC93" s="557"/>
      <c r="BZD93" s="557"/>
      <c r="BZE93" s="557"/>
      <c r="BZF93" s="557"/>
      <c r="BZG93" s="557"/>
      <c r="BZH93" s="557"/>
      <c r="BZI93" s="557"/>
      <c r="BZJ93" s="557"/>
      <c r="BZK93" s="557"/>
      <c r="BZL93" s="557"/>
      <c r="BZM93" s="557"/>
      <c r="BZN93" s="557"/>
      <c r="BZO93" s="557"/>
      <c r="BZP93" s="557"/>
      <c r="BZQ93" s="557"/>
      <c r="BZR93" s="557"/>
      <c r="BZS93" s="557"/>
      <c r="BZT93" s="557"/>
      <c r="BZU93" s="557"/>
      <c r="BZV93" s="557"/>
      <c r="BZW93" s="557"/>
      <c r="BZX93" s="557"/>
      <c r="BZY93" s="557"/>
      <c r="BZZ93" s="557"/>
      <c r="CAA93" s="557"/>
      <c r="CAB93" s="557"/>
      <c r="CAC93" s="557"/>
      <c r="CAD93" s="557"/>
      <c r="CAE93" s="557"/>
      <c r="CAF93" s="557"/>
      <c r="CAG93" s="557"/>
      <c r="CAH93" s="557"/>
      <c r="CAI93" s="557"/>
      <c r="CAJ93" s="557"/>
      <c r="CAK93" s="557"/>
      <c r="CAL93" s="557"/>
      <c r="CAM93" s="557"/>
      <c r="CAN93" s="557"/>
      <c r="CAO93" s="557"/>
      <c r="CAP93" s="557"/>
      <c r="CAQ93" s="557"/>
      <c r="CAR93" s="557"/>
      <c r="CAS93" s="557"/>
      <c r="CAT93" s="557"/>
      <c r="CAU93" s="557"/>
      <c r="CAV93" s="557"/>
      <c r="CAW93" s="557"/>
      <c r="CAX93" s="557"/>
      <c r="CAY93" s="557"/>
      <c r="CAZ93" s="557"/>
      <c r="CBA93" s="557"/>
      <c r="CBB93" s="557"/>
      <c r="CBC93" s="557"/>
      <c r="CBD93" s="557"/>
      <c r="CBE93" s="557"/>
      <c r="CBF93" s="557"/>
      <c r="CBG93" s="557"/>
      <c r="CBH93" s="557"/>
      <c r="CBI93" s="557"/>
      <c r="CBJ93" s="557"/>
      <c r="CBK93" s="557"/>
      <c r="CBL93" s="557"/>
      <c r="CBM93" s="557"/>
      <c r="CBN93" s="557"/>
      <c r="CBO93" s="557"/>
      <c r="CBP93" s="557"/>
      <c r="CBQ93" s="557"/>
      <c r="CBR93" s="557"/>
      <c r="CBS93" s="557"/>
      <c r="CBT93" s="557"/>
      <c r="CBU93" s="557"/>
      <c r="CBV93" s="557"/>
      <c r="CBW93" s="557"/>
      <c r="CBX93" s="557"/>
      <c r="CBY93" s="557"/>
      <c r="CBZ93" s="557"/>
      <c r="CCA93" s="557"/>
      <c r="CCB93" s="557"/>
      <c r="CCC93" s="557"/>
      <c r="CCD93" s="557"/>
      <c r="CCE93" s="557"/>
      <c r="CCF93" s="557"/>
      <c r="CCG93" s="557"/>
      <c r="CCH93" s="557"/>
      <c r="CCI93" s="557"/>
      <c r="CCJ93" s="557"/>
      <c r="CCK93" s="557"/>
      <c r="CCL93" s="557"/>
      <c r="CCM93" s="557"/>
      <c r="CCN93" s="557"/>
      <c r="CCO93" s="557"/>
      <c r="CCP93" s="557"/>
      <c r="CCQ93" s="557"/>
      <c r="CCR93" s="557"/>
      <c r="CCS93" s="557"/>
      <c r="CCT93" s="557"/>
      <c r="CCU93" s="557"/>
      <c r="CCV93" s="557"/>
      <c r="CCW93" s="557"/>
      <c r="CCX93" s="557"/>
      <c r="CCY93" s="557"/>
      <c r="CCZ93" s="557"/>
      <c r="CDA93" s="557"/>
      <c r="CDB93" s="557"/>
      <c r="CDC93" s="557"/>
      <c r="CDD93" s="557"/>
      <c r="CDE93" s="557"/>
      <c r="CDF93" s="557"/>
      <c r="CDG93" s="557"/>
      <c r="CDH93" s="557"/>
      <c r="CDI93" s="557"/>
      <c r="CDJ93" s="557"/>
      <c r="CDK93" s="557"/>
      <c r="CDL93" s="557"/>
      <c r="CDM93" s="557"/>
      <c r="CDN93" s="557"/>
      <c r="CDO93" s="557"/>
      <c r="CDP93" s="557"/>
      <c r="CDQ93" s="557"/>
      <c r="CDR93" s="557"/>
      <c r="CDS93" s="557"/>
      <c r="CDT93" s="557"/>
      <c r="CDU93" s="557"/>
      <c r="CDV93" s="557"/>
      <c r="CDW93" s="557"/>
      <c r="CDX93" s="557"/>
      <c r="CDY93" s="557"/>
      <c r="CDZ93" s="557"/>
      <c r="CEA93" s="557"/>
      <c r="CEB93" s="557"/>
      <c r="CEC93" s="557"/>
      <c r="CED93" s="557"/>
      <c r="CEE93" s="557"/>
      <c r="CEF93" s="557"/>
      <c r="CEG93" s="557"/>
      <c r="CEH93" s="557"/>
      <c r="CEI93" s="557"/>
      <c r="CEJ93" s="557"/>
      <c r="CEK93" s="557"/>
      <c r="CEL93" s="557"/>
      <c r="CEM93" s="557"/>
      <c r="CEN93" s="557"/>
      <c r="CEO93" s="557"/>
      <c r="CEP93" s="557"/>
      <c r="CEQ93" s="557"/>
      <c r="CER93" s="557"/>
      <c r="CES93" s="557"/>
      <c r="CET93" s="557"/>
      <c r="CEU93" s="557"/>
      <c r="CEV93" s="557"/>
      <c r="CEW93" s="557"/>
      <c r="CEX93" s="557"/>
      <c r="CEY93" s="557"/>
      <c r="CEZ93" s="557"/>
      <c r="CFA93" s="557"/>
      <c r="CFB93" s="557"/>
      <c r="CFC93" s="557"/>
      <c r="CFD93" s="557"/>
      <c r="CFE93" s="557"/>
      <c r="CFF93" s="557"/>
      <c r="CFG93" s="557"/>
      <c r="CFH93" s="557"/>
      <c r="CFI93" s="557"/>
      <c r="CFJ93" s="557"/>
      <c r="CFK93" s="557"/>
      <c r="CFL93" s="557"/>
      <c r="CFM93" s="557"/>
      <c r="CFN93" s="557"/>
      <c r="CFO93" s="557"/>
      <c r="CFP93" s="557"/>
      <c r="CFQ93" s="557"/>
      <c r="CFR93" s="557"/>
      <c r="CFS93" s="557"/>
      <c r="CFT93" s="557"/>
      <c r="CFU93" s="557"/>
      <c r="CFV93" s="557"/>
      <c r="CFW93" s="557"/>
      <c r="CFX93" s="557"/>
      <c r="CFY93" s="557"/>
      <c r="CFZ93" s="557"/>
      <c r="CGA93" s="557"/>
      <c r="CGB93" s="557"/>
      <c r="CGC93" s="557"/>
      <c r="CGD93" s="557"/>
      <c r="CGE93" s="557"/>
      <c r="CGF93" s="557"/>
      <c r="CGG93" s="557"/>
      <c r="CGH93" s="557"/>
      <c r="CGI93" s="557"/>
      <c r="CGJ93" s="557"/>
      <c r="CGK93" s="557"/>
      <c r="CGL93" s="557"/>
      <c r="CGM93" s="557"/>
      <c r="CGN93" s="557"/>
      <c r="CGO93" s="557"/>
      <c r="CGP93" s="557"/>
      <c r="CGQ93" s="557"/>
      <c r="CGR93" s="557"/>
      <c r="CGS93" s="557"/>
      <c r="CGT93" s="557"/>
      <c r="CGU93" s="557"/>
      <c r="CGV93" s="557"/>
      <c r="CGW93" s="557"/>
      <c r="CGX93" s="557"/>
      <c r="CGY93" s="557"/>
      <c r="CGZ93" s="557"/>
      <c r="CHA93" s="557"/>
      <c r="CHB93" s="557"/>
      <c r="CHC93" s="557"/>
      <c r="CHD93" s="557"/>
      <c r="CHE93" s="557"/>
      <c r="CHF93" s="557"/>
      <c r="CHG93" s="557"/>
      <c r="CHH93" s="557"/>
      <c r="CHI93" s="557"/>
      <c r="CHJ93" s="557"/>
      <c r="CHK93" s="557"/>
      <c r="CHL93" s="557"/>
      <c r="CHM93" s="557"/>
      <c r="CHN93" s="557"/>
      <c r="CHO93" s="557"/>
      <c r="CHP93" s="557"/>
      <c r="CHQ93" s="557"/>
      <c r="CHR93" s="557"/>
      <c r="CHS93" s="557"/>
      <c r="CHT93" s="557"/>
      <c r="CHU93" s="557"/>
      <c r="CHV93" s="557"/>
      <c r="CHW93" s="557"/>
      <c r="CHX93" s="557"/>
      <c r="CHY93" s="557"/>
      <c r="CHZ93" s="557"/>
      <c r="CIA93" s="557"/>
      <c r="CIB93" s="557"/>
      <c r="CIC93" s="557"/>
      <c r="CID93" s="557"/>
      <c r="CIE93" s="557"/>
      <c r="CIF93" s="557"/>
      <c r="CIG93" s="557"/>
      <c r="CIH93" s="557"/>
      <c r="CII93" s="557"/>
      <c r="CIJ93" s="557"/>
      <c r="CIK93" s="557"/>
      <c r="CIL93" s="557"/>
      <c r="CIM93" s="557"/>
      <c r="CIN93" s="557"/>
      <c r="CIO93" s="557"/>
      <c r="CIP93" s="557"/>
      <c r="CIQ93" s="557"/>
      <c r="CIR93" s="557"/>
      <c r="CIS93" s="557"/>
      <c r="CIT93" s="557"/>
      <c r="CIU93" s="557"/>
      <c r="CIV93" s="557"/>
      <c r="CIW93" s="557"/>
      <c r="CIX93" s="557"/>
      <c r="CIY93" s="557"/>
      <c r="CIZ93" s="557"/>
      <c r="CJA93" s="557"/>
      <c r="CJB93" s="557"/>
      <c r="CJC93" s="557"/>
      <c r="CJD93" s="557"/>
      <c r="CJE93" s="557"/>
      <c r="CJF93" s="557"/>
      <c r="CJG93" s="557"/>
      <c r="CJH93" s="557"/>
      <c r="CJI93" s="557"/>
      <c r="CJJ93" s="557"/>
      <c r="CJK93" s="557"/>
      <c r="CJL93" s="557"/>
      <c r="CJM93" s="557"/>
      <c r="CJN93" s="557"/>
      <c r="CJO93" s="557"/>
      <c r="CJP93" s="557"/>
      <c r="CJQ93" s="557"/>
      <c r="CJR93" s="557"/>
      <c r="CJS93" s="557"/>
      <c r="CJT93" s="557"/>
      <c r="CJU93" s="557"/>
      <c r="CJV93" s="557"/>
      <c r="CJW93" s="557"/>
      <c r="CJX93" s="557"/>
      <c r="CJY93" s="557"/>
      <c r="CJZ93" s="557"/>
      <c r="CKA93" s="557"/>
      <c r="CKB93" s="557"/>
      <c r="CKC93" s="557"/>
      <c r="CKD93" s="557"/>
      <c r="CKE93" s="557"/>
      <c r="CKF93" s="557"/>
      <c r="CKG93" s="557"/>
      <c r="CKH93" s="557"/>
      <c r="CKI93" s="557"/>
      <c r="CKJ93" s="557"/>
      <c r="CKK93" s="557"/>
      <c r="CKL93" s="557"/>
      <c r="CKM93" s="557"/>
      <c r="CKN93" s="557"/>
      <c r="CKO93" s="557"/>
      <c r="CKP93" s="557"/>
      <c r="CKQ93" s="557"/>
      <c r="CKR93" s="557"/>
      <c r="CKS93" s="557"/>
      <c r="CKT93" s="557"/>
      <c r="CKU93" s="557"/>
      <c r="CKV93" s="557"/>
      <c r="CKW93" s="557"/>
      <c r="CKX93" s="557"/>
      <c r="CKY93" s="557"/>
      <c r="CKZ93" s="557"/>
      <c r="CLA93" s="557"/>
      <c r="CLB93" s="557"/>
      <c r="CLC93" s="557"/>
      <c r="CLD93" s="557"/>
      <c r="CLE93" s="557"/>
      <c r="CLF93" s="557"/>
      <c r="CLG93" s="557"/>
      <c r="CLH93" s="557"/>
      <c r="CLI93" s="557"/>
      <c r="CLJ93" s="557"/>
      <c r="CLK93" s="557"/>
      <c r="CLL93" s="557"/>
      <c r="CLM93" s="557"/>
      <c r="CLN93" s="557"/>
      <c r="CLO93" s="557"/>
      <c r="CLP93" s="557"/>
      <c r="CLQ93" s="557"/>
      <c r="CLR93" s="557"/>
      <c r="CLS93" s="557"/>
      <c r="CLT93" s="557"/>
      <c r="CLU93" s="557"/>
      <c r="CLV93" s="557"/>
      <c r="CLW93" s="557"/>
      <c r="CLX93" s="557"/>
      <c r="CLY93" s="557"/>
      <c r="CLZ93" s="557"/>
      <c r="CMA93" s="557"/>
      <c r="CMB93" s="557"/>
      <c r="CMC93" s="557"/>
      <c r="CMD93" s="557"/>
      <c r="CME93" s="557"/>
      <c r="CMF93" s="557"/>
      <c r="CMG93" s="557"/>
      <c r="CMH93" s="557"/>
      <c r="CMI93" s="557"/>
      <c r="CMJ93" s="557"/>
      <c r="CMK93" s="557"/>
      <c r="CML93" s="557"/>
      <c r="CMM93" s="557"/>
      <c r="CMN93" s="557"/>
      <c r="CMO93" s="557"/>
      <c r="CMP93" s="557"/>
      <c r="CMQ93" s="557"/>
      <c r="CMR93" s="557"/>
      <c r="CMS93" s="557"/>
      <c r="CMT93" s="557"/>
      <c r="CMU93" s="557"/>
      <c r="CMV93" s="557"/>
      <c r="CMW93" s="557"/>
      <c r="CMX93" s="557"/>
      <c r="CMY93" s="557"/>
      <c r="CMZ93" s="557"/>
      <c r="CNA93" s="557"/>
      <c r="CNB93" s="557"/>
      <c r="CNC93" s="557"/>
      <c r="CND93" s="557"/>
      <c r="CNE93" s="557"/>
      <c r="CNF93" s="557"/>
      <c r="CNG93" s="557"/>
      <c r="CNH93" s="557"/>
      <c r="CNI93" s="557"/>
      <c r="CNJ93" s="557"/>
      <c r="CNK93" s="557"/>
      <c r="CNL93" s="557"/>
      <c r="CNM93" s="557"/>
      <c r="CNN93" s="557"/>
      <c r="CNO93" s="557"/>
      <c r="CNP93" s="557"/>
      <c r="CNQ93" s="557"/>
      <c r="CNR93" s="557"/>
      <c r="CNS93" s="557"/>
      <c r="CNT93" s="557"/>
      <c r="CNU93" s="557"/>
      <c r="CNV93" s="557"/>
      <c r="CNW93" s="557"/>
      <c r="CNX93" s="557"/>
      <c r="CNY93" s="557"/>
      <c r="CNZ93" s="557"/>
      <c r="COA93" s="557"/>
      <c r="COB93" s="557"/>
      <c r="COC93" s="557"/>
      <c r="COD93" s="557"/>
      <c r="COE93" s="557"/>
      <c r="COF93" s="557"/>
      <c r="COG93" s="557"/>
      <c r="COH93" s="557"/>
      <c r="COI93" s="557"/>
      <c r="COJ93" s="557"/>
      <c r="COK93" s="557"/>
      <c r="COL93" s="557"/>
      <c r="COM93" s="557"/>
      <c r="CON93" s="557"/>
      <c r="COO93" s="557"/>
      <c r="COP93" s="557"/>
      <c r="COQ93" s="557"/>
      <c r="COR93" s="557"/>
      <c r="COS93" s="557"/>
      <c r="COT93" s="557"/>
      <c r="COU93" s="557"/>
      <c r="COV93" s="557"/>
      <c r="COW93" s="557"/>
      <c r="COX93" s="557"/>
      <c r="COY93" s="557"/>
      <c r="COZ93" s="557"/>
      <c r="CPA93" s="557"/>
      <c r="CPB93" s="557"/>
      <c r="CPC93" s="557"/>
      <c r="CPD93" s="557"/>
      <c r="CPE93" s="557"/>
      <c r="CPF93" s="557"/>
      <c r="CPG93" s="557"/>
      <c r="CPH93" s="557"/>
      <c r="CPI93" s="557"/>
      <c r="CPJ93" s="557"/>
      <c r="CPK93" s="557"/>
      <c r="CPL93" s="557"/>
      <c r="CPM93" s="557"/>
      <c r="CPN93" s="557"/>
      <c r="CPO93" s="557"/>
      <c r="CPP93" s="557"/>
      <c r="CPQ93" s="557"/>
      <c r="CPR93" s="557"/>
      <c r="CPS93" s="557"/>
      <c r="CPT93" s="557"/>
      <c r="CPU93" s="557"/>
      <c r="CPV93" s="557"/>
      <c r="CPW93" s="557"/>
      <c r="CPX93" s="557"/>
      <c r="CPY93" s="557"/>
      <c r="CPZ93" s="557"/>
      <c r="CQA93" s="557"/>
      <c r="CQB93" s="557"/>
      <c r="CQC93" s="557"/>
      <c r="CQD93" s="557"/>
      <c r="CQE93" s="557"/>
      <c r="CQF93" s="557"/>
      <c r="CQG93" s="557"/>
      <c r="CQH93" s="557"/>
      <c r="CQI93" s="557"/>
      <c r="CQJ93" s="557"/>
      <c r="CQK93" s="557"/>
      <c r="CQL93" s="557"/>
      <c r="CQM93" s="557"/>
      <c r="CQN93" s="557"/>
      <c r="CQO93" s="557"/>
      <c r="CQP93" s="557"/>
      <c r="CQQ93" s="557"/>
      <c r="CQR93" s="557"/>
      <c r="CQS93" s="557"/>
      <c r="CQT93" s="557"/>
      <c r="CQU93" s="557"/>
      <c r="CQV93" s="557"/>
      <c r="CQW93" s="557"/>
      <c r="CQX93" s="557"/>
      <c r="CQY93" s="557"/>
      <c r="CQZ93" s="557"/>
      <c r="CRA93" s="557"/>
      <c r="CRB93" s="557"/>
      <c r="CRC93" s="557"/>
      <c r="CRD93" s="557"/>
      <c r="CRE93" s="557"/>
      <c r="CRF93" s="557"/>
      <c r="CRG93" s="557"/>
      <c r="CRH93" s="557"/>
      <c r="CRI93" s="557"/>
      <c r="CRJ93" s="557"/>
      <c r="CRK93" s="557"/>
      <c r="CRL93" s="557"/>
      <c r="CRM93" s="557"/>
      <c r="CRN93" s="557"/>
      <c r="CRO93" s="557"/>
      <c r="CRP93" s="557"/>
      <c r="CRQ93" s="557"/>
      <c r="CRR93" s="557"/>
      <c r="CRS93" s="557"/>
      <c r="CRT93" s="557"/>
      <c r="CRU93" s="557"/>
      <c r="CRV93" s="557"/>
      <c r="CRW93" s="557"/>
      <c r="CRX93" s="557"/>
      <c r="CRY93" s="557"/>
      <c r="CRZ93" s="557"/>
      <c r="CSA93" s="557"/>
      <c r="CSB93" s="557"/>
      <c r="CSC93" s="557"/>
      <c r="CSD93" s="557"/>
      <c r="CSE93" s="557"/>
      <c r="CSF93" s="557"/>
      <c r="CSG93" s="557"/>
      <c r="CSH93" s="557"/>
      <c r="CSI93" s="557"/>
      <c r="CSJ93" s="557"/>
      <c r="CSK93" s="557"/>
      <c r="CSL93" s="557"/>
      <c r="CSM93" s="557"/>
      <c r="CSN93" s="557"/>
      <c r="CSO93" s="557"/>
      <c r="CSP93" s="557"/>
      <c r="CSQ93" s="557"/>
      <c r="CSR93" s="557"/>
      <c r="CSS93" s="557"/>
      <c r="CST93" s="557"/>
      <c r="CSU93" s="557"/>
      <c r="CSV93" s="557"/>
      <c r="CSW93" s="557"/>
      <c r="CSX93" s="557"/>
      <c r="CSY93" s="557"/>
      <c r="CSZ93" s="557"/>
      <c r="CTA93" s="557"/>
      <c r="CTB93" s="557"/>
      <c r="CTC93" s="557"/>
      <c r="CTD93" s="557"/>
      <c r="CTE93" s="557"/>
      <c r="CTF93" s="557"/>
      <c r="CTG93" s="557"/>
      <c r="CTH93" s="557"/>
      <c r="CTI93" s="557"/>
      <c r="CTJ93" s="557"/>
      <c r="CTK93" s="557"/>
      <c r="CTL93" s="557"/>
      <c r="CTM93" s="557"/>
      <c r="CTN93" s="557"/>
      <c r="CTO93" s="557"/>
      <c r="CTP93" s="557"/>
      <c r="CTQ93" s="557"/>
      <c r="CTR93" s="557"/>
      <c r="CTS93" s="557"/>
      <c r="CTT93" s="557"/>
      <c r="CTU93" s="557"/>
      <c r="CTV93" s="557"/>
      <c r="CTW93" s="557"/>
      <c r="CTX93" s="557"/>
      <c r="CTY93" s="557"/>
      <c r="CTZ93" s="557"/>
      <c r="CUA93" s="557"/>
      <c r="CUB93" s="557"/>
      <c r="CUC93" s="557"/>
      <c r="CUD93" s="557"/>
      <c r="CUE93" s="557"/>
      <c r="CUF93" s="557"/>
      <c r="CUG93" s="557"/>
      <c r="CUH93" s="557"/>
      <c r="CUI93" s="557"/>
      <c r="CUJ93" s="557"/>
      <c r="CUK93" s="557"/>
      <c r="CUL93" s="557"/>
      <c r="CUM93" s="557"/>
      <c r="CUN93" s="557"/>
      <c r="CUO93" s="557"/>
      <c r="CUP93" s="557"/>
      <c r="CUQ93" s="557"/>
      <c r="CUR93" s="557"/>
      <c r="CUS93" s="557"/>
      <c r="CUT93" s="557"/>
      <c r="CUU93" s="557"/>
      <c r="CUV93" s="557"/>
      <c r="CUW93" s="557"/>
      <c r="CUX93" s="557"/>
      <c r="CUY93" s="557"/>
      <c r="CUZ93" s="557"/>
      <c r="CVA93" s="557"/>
      <c r="CVB93" s="557"/>
      <c r="CVC93" s="557"/>
      <c r="CVD93" s="557"/>
      <c r="CVE93" s="557"/>
      <c r="CVF93" s="557"/>
      <c r="CVG93" s="557"/>
      <c r="CVH93" s="557"/>
      <c r="CVI93" s="557"/>
      <c r="CVJ93" s="557"/>
      <c r="CVK93" s="557"/>
      <c r="CVL93" s="557"/>
      <c r="CVM93" s="557"/>
      <c r="CVN93" s="557"/>
      <c r="CVO93" s="557"/>
      <c r="CVP93" s="557"/>
      <c r="CVQ93" s="557"/>
      <c r="CVR93" s="557"/>
      <c r="CVS93" s="557"/>
      <c r="CVT93" s="557"/>
      <c r="CVU93" s="557"/>
      <c r="CVV93" s="557"/>
      <c r="CVW93" s="557"/>
      <c r="CVX93" s="557"/>
      <c r="CVY93" s="557"/>
      <c r="CVZ93" s="557"/>
      <c r="CWA93" s="557"/>
      <c r="CWB93" s="557"/>
      <c r="CWC93" s="557"/>
      <c r="CWD93" s="557"/>
      <c r="CWE93" s="557"/>
      <c r="CWF93" s="557"/>
      <c r="CWG93" s="557"/>
      <c r="CWH93" s="557"/>
      <c r="CWI93" s="557"/>
      <c r="CWJ93" s="557"/>
      <c r="CWK93" s="557"/>
      <c r="CWL93" s="557"/>
      <c r="CWM93" s="557"/>
      <c r="CWN93" s="557"/>
      <c r="CWO93" s="557"/>
      <c r="CWP93" s="557"/>
      <c r="CWQ93" s="557"/>
      <c r="CWR93" s="557"/>
      <c r="CWS93" s="557"/>
      <c r="CWT93" s="557"/>
      <c r="CWU93" s="557"/>
      <c r="CWV93" s="557"/>
      <c r="CWW93" s="557"/>
      <c r="CWX93" s="557"/>
      <c r="CWY93" s="557"/>
      <c r="CWZ93" s="557"/>
      <c r="CXA93" s="557"/>
      <c r="CXB93" s="557"/>
      <c r="CXC93" s="557"/>
      <c r="CXD93" s="557"/>
      <c r="CXE93" s="557"/>
      <c r="CXF93" s="557"/>
      <c r="CXG93" s="557"/>
      <c r="CXH93" s="557"/>
      <c r="CXI93" s="557"/>
      <c r="CXJ93" s="557"/>
      <c r="CXK93" s="557"/>
      <c r="CXL93" s="557"/>
      <c r="CXM93" s="557"/>
      <c r="CXN93" s="557"/>
      <c r="CXO93" s="557"/>
      <c r="CXP93" s="557"/>
      <c r="CXQ93" s="557"/>
      <c r="CXR93" s="557"/>
      <c r="CXS93" s="557"/>
      <c r="CXT93" s="557"/>
      <c r="CXU93" s="557"/>
      <c r="CXV93" s="557"/>
      <c r="CXW93" s="557"/>
      <c r="CXX93" s="557"/>
      <c r="CXY93" s="557"/>
      <c r="CXZ93" s="557"/>
      <c r="CYA93" s="557"/>
      <c r="CYB93" s="557"/>
      <c r="CYC93" s="557"/>
      <c r="CYD93" s="557"/>
      <c r="CYE93" s="557"/>
      <c r="CYF93" s="557"/>
      <c r="CYG93" s="557"/>
      <c r="CYH93" s="557"/>
      <c r="CYI93" s="557"/>
      <c r="CYJ93" s="557"/>
      <c r="CYK93" s="557"/>
      <c r="CYL93" s="557"/>
      <c r="CYM93" s="557"/>
      <c r="CYN93" s="557"/>
      <c r="CYO93" s="557"/>
      <c r="CYP93" s="557"/>
      <c r="CYQ93" s="557"/>
      <c r="CYR93" s="557"/>
      <c r="CYS93" s="557"/>
      <c r="CYT93" s="557"/>
      <c r="CYU93" s="557"/>
      <c r="CYV93" s="557"/>
      <c r="CYW93" s="557"/>
      <c r="CYX93" s="557"/>
      <c r="CYY93" s="557"/>
      <c r="CYZ93" s="557"/>
      <c r="CZA93" s="557"/>
      <c r="CZB93" s="557"/>
      <c r="CZC93" s="557"/>
      <c r="CZD93" s="557"/>
      <c r="CZE93" s="557"/>
      <c r="CZF93" s="557"/>
      <c r="CZG93" s="557"/>
      <c r="CZH93" s="557"/>
      <c r="CZI93" s="557"/>
      <c r="CZJ93" s="557"/>
      <c r="CZK93" s="557"/>
      <c r="CZL93" s="557"/>
      <c r="CZM93" s="557"/>
      <c r="CZN93" s="557"/>
      <c r="CZO93" s="557"/>
      <c r="CZP93" s="557"/>
      <c r="CZQ93" s="557"/>
      <c r="CZR93" s="557"/>
      <c r="CZS93" s="557"/>
      <c r="CZT93" s="557"/>
      <c r="CZU93" s="557"/>
      <c r="CZV93" s="557"/>
      <c r="CZW93" s="557"/>
      <c r="CZX93" s="557"/>
      <c r="CZY93" s="557"/>
      <c r="CZZ93" s="557"/>
      <c r="DAA93" s="557"/>
      <c r="DAB93" s="557"/>
      <c r="DAC93" s="557"/>
      <c r="DAD93" s="557"/>
      <c r="DAE93" s="557"/>
      <c r="DAF93" s="557"/>
      <c r="DAG93" s="557"/>
      <c r="DAH93" s="557"/>
      <c r="DAI93" s="557"/>
      <c r="DAJ93" s="557"/>
      <c r="DAK93" s="557"/>
      <c r="DAL93" s="557"/>
      <c r="DAM93" s="557"/>
      <c r="DAN93" s="557"/>
      <c r="DAO93" s="557"/>
      <c r="DAP93" s="557"/>
      <c r="DAQ93" s="557"/>
      <c r="DAR93" s="557"/>
      <c r="DAS93" s="557"/>
      <c r="DAT93" s="557"/>
      <c r="DAU93" s="557"/>
      <c r="DAV93" s="557"/>
      <c r="DAW93" s="557"/>
      <c r="DAX93" s="557"/>
      <c r="DAY93" s="557"/>
      <c r="DAZ93" s="557"/>
      <c r="DBA93" s="557"/>
      <c r="DBB93" s="557"/>
      <c r="DBC93" s="557"/>
      <c r="DBD93" s="557"/>
      <c r="DBE93" s="557"/>
      <c r="DBF93" s="557"/>
      <c r="DBG93" s="557"/>
      <c r="DBH93" s="557"/>
      <c r="DBI93" s="557"/>
      <c r="DBJ93" s="557"/>
      <c r="DBK93" s="557"/>
      <c r="DBL93" s="557"/>
      <c r="DBM93" s="557"/>
      <c r="DBN93" s="557"/>
      <c r="DBO93" s="557"/>
      <c r="DBP93" s="557"/>
      <c r="DBQ93" s="557"/>
      <c r="DBR93" s="557"/>
      <c r="DBS93" s="557"/>
      <c r="DBT93" s="557"/>
      <c r="DBU93" s="557"/>
      <c r="DBV93" s="557"/>
      <c r="DBW93" s="557"/>
      <c r="DBX93" s="557"/>
      <c r="DBY93" s="557"/>
      <c r="DBZ93" s="557"/>
      <c r="DCA93" s="557"/>
      <c r="DCB93" s="557"/>
      <c r="DCC93" s="557"/>
      <c r="DCD93" s="557"/>
      <c r="DCE93" s="557"/>
      <c r="DCF93" s="557"/>
      <c r="DCG93" s="557"/>
      <c r="DCH93" s="557"/>
      <c r="DCI93" s="557"/>
      <c r="DCJ93" s="557"/>
      <c r="DCK93" s="557"/>
      <c r="DCL93" s="557"/>
      <c r="DCM93" s="557"/>
      <c r="DCN93" s="557"/>
      <c r="DCO93" s="557"/>
      <c r="DCP93" s="557"/>
      <c r="DCQ93" s="557"/>
      <c r="DCR93" s="557"/>
      <c r="DCS93" s="557"/>
      <c r="DCT93" s="557"/>
      <c r="DCU93" s="557"/>
      <c r="DCV93" s="557"/>
      <c r="DCW93" s="557"/>
      <c r="DCX93" s="557"/>
      <c r="DCY93" s="557"/>
      <c r="DCZ93" s="557"/>
      <c r="DDA93" s="557"/>
      <c r="DDB93" s="557"/>
      <c r="DDC93" s="557"/>
      <c r="DDD93" s="557"/>
      <c r="DDE93" s="557"/>
      <c r="DDF93" s="557"/>
      <c r="DDG93" s="557"/>
      <c r="DDH93" s="557"/>
      <c r="DDI93" s="557"/>
      <c r="DDJ93" s="557"/>
      <c r="DDK93" s="557"/>
      <c r="DDL93" s="557"/>
      <c r="DDM93" s="557"/>
      <c r="DDN93" s="557"/>
      <c r="DDO93" s="557"/>
      <c r="DDP93" s="557"/>
      <c r="DDQ93" s="557"/>
      <c r="DDR93" s="557"/>
      <c r="DDS93" s="557"/>
      <c r="DDT93" s="557"/>
      <c r="DDU93" s="557"/>
      <c r="DDV93" s="557"/>
      <c r="DDW93" s="557"/>
      <c r="DDX93" s="557"/>
      <c r="DDY93" s="557"/>
      <c r="DDZ93" s="557"/>
      <c r="DEA93" s="557"/>
      <c r="DEB93" s="557"/>
      <c r="DEC93" s="557"/>
      <c r="DED93" s="557"/>
      <c r="DEE93" s="557"/>
      <c r="DEF93" s="557"/>
      <c r="DEG93" s="557"/>
      <c r="DEH93" s="557"/>
      <c r="DEI93" s="557"/>
      <c r="DEJ93" s="557"/>
      <c r="DEK93" s="557"/>
      <c r="DEL93" s="557"/>
      <c r="DEM93" s="557"/>
      <c r="DEN93" s="557"/>
      <c r="DEO93" s="557"/>
      <c r="DEP93" s="557"/>
      <c r="DEQ93" s="557"/>
      <c r="DER93" s="557"/>
      <c r="DES93" s="557"/>
      <c r="DET93" s="557"/>
      <c r="DEU93" s="557"/>
      <c r="DEV93" s="557"/>
      <c r="DEW93" s="557"/>
      <c r="DEX93" s="557"/>
      <c r="DEY93" s="557"/>
      <c r="DEZ93" s="557"/>
      <c r="DFA93" s="557"/>
      <c r="DFB93" s="557"/>
      <c r="DFC93" s="557"/>
      <c r="DFD93" s="557"/>
      <c r="DFE93" s="557"/>
      <c r="DFF93" s="557"/>
      <c r="DFG93" s="557"/>
      <c r="DFH93" s="557"/>
      <c r="DFI93" s="557"/>
      <c r="DFJ93" s="557"/>
      <c r="DFK93" s="557"/>
      <c r="DFL93" s="557"/>
      <c r="DFM93" s="557"/>
      <c r="DFN93" s="557"/>
      <c r="DFO93" s="557"/>
      <c r="DFP93" s="557"/>
      <c r="DFQ93" s="557"/>
      <c r="DFR93" s="557"/>
      <c r="DFS93" s="557"/>
      <c r="DFT93" s="557"/>
      <c r="DFU93" s="557"/>
      <c r="DFV93" s="557"/>
      <c r="DFW93" s="557"/>
      <c r="DFX93" s="557"/>
      <c r="DFY93" s="557"/>
      <c r="DFZ93" s="557"/>
      <c r="DGA93" s="557"/>
      <c r="DGB93" s="557"/>
      <c r="DGC93" s="557"/>
      <c r="DGD93" s="557"/>
      <c r="DGE93" s="557"/>
      <c r="DGF93" s="557"/>
      <c r="DGG93" s="557"/>
      <c r="DGH93" s="557"/>
      <c r="DGI93" s="557"/>
      <c r="DGJ93" s="557"/>
      <c r="DGK93" s="557"/>
      <c r="DGL93" s="557"/>
      <c r="DGM93" s="557"/>
      <c r="DGN93" s="557"/>
      <c r="DGO93" s="557"/>
      <c r="DGP93" s="557"/>
      <c r="DGQ93" s="557"/>
      <c r="DGR93" s="557"/>
      <c r="DGS93" s="557"/>
      <c r="DGT93" s="557"/>
      <c r="DGU93" s="557"/>
      <c r="DGV93" s="557"/>
      <c r="DGW93" s="557"/>
      <c r="DGX93" s="557"/>
      <c r="DGY93" s="557"/>
      <c r="DGZ93" s="557"/>
      <c r="DHA93" s="557"/>
      <c r="DHB93" s="557"/>
      <c r="DHC93" s="557"/>
      <c r="DHD93" s="557"/>
      <c r="DHE93" s="557"/>
      <c r="DHF93" s="557"/>
      <c r="DHG93" s="557"/>
      <c r="DHH93" s="557"/>
      <c r="DHI93" s="557"/>
      <c r="DHJ93" s="557"/>
      <c r="DHK93" s="557"/>
      <c r="DHL93" s="557"/>
      <c r="DHM93" s="557"/>
      <c r="DHN93" s="557"/>
      <c r="DHO93" s="557"/>
      <c r="DHP93" s="557"/>
      <c r="DHQ93" s="557"/>
      <c r="DHR93" s="557"/>
      <c r="DHS93" s="557"/>
      <c r="DHT93" s="557"/>
      <c r="DHU93" s="557"/>
      <c r="DHV93" s="557"/>
      <c r="DHW93" s="557"/>
      <c r="DHX93" s="557"/>
      <c r="DHY93" s="557"/>
      <c r="DHZ93" s="557"/>
      <c r="DIA93" s="557"/>
      <c r="DIB93" s="557"/>
      <c r="DIC93" s="557"/>
      <c r="DID93" s="557"/>
      <c r="DIE93" s="557"/>
      <c r="DIF93" s="557"/>
      <c r="DIG93" s="557"/>
      <c r="DIH93" s="557"/>
      <c r="DII93" s="557"/>
      <c r="DIJ93" s="557"/>
      <c r="DIK93" s="557"/>
      <c r="DIL93" s="557"/>
      <c r="DIM93" s="557"/>
      <c r="DIN93" s="557"/>
      <c r="DIO93" s="557"/>
      <c r="DIP93" s="557"/>
      <c r="DIQ93" s="557"/>
      <c r="DIR93" s="557"/>
      <c r="DIS93" s="557"/>
      <c r="DIT93" s="557"/>
      <c r="DIU93" s="557"/>
      <c r="DIV93" s="557"/>
      <c r="DIW93" s="557"/>
      <c r="DIX93" s="557"/>
      <c r="DIY93" s="557"/>
      <c r="DIZ93" s="557"/>
      <c r="DJA93" s="557"/>
      <c r="DJB93" s="557"/>
      <c r="DJC93" s="557"/>
      <c r="DJD93" s="557"/>
      <c r="DJE93" s="557"/>
      <c r="DJF93" s="557"/>
      <c r="DJG93" s="557"/>
      <c r="DJH93" s="557"/>
      <c r="DJI93" s="557"/>
      <c r="DJJ93" s="557"/>
      <c r="DJK93" s="557"/>
      <c r="DJL93" s="557"/>
      <c r="DJM93" s="557"/>
      <c r="DJN93" s="557"/>
      <c r="DJO93" s="557"/>
      <c r="DJP93" s="557"/>
      <c r="DJQ93" s="557"/>
      <c r="DJR93" s="557"/>
      <c r="DJS93" s="557"/>
      <c r="DJT93" s="557"/>
      <c r="DJU93" s="557"/>
      <c r="DJV93" s="557"/>
      <c r="DJW93" s="557"/>
      <c r="DJX93" s="557"/>
      <c r="DJY93" s="557"/>
      <c r="DJZ93" s="557"/>
      <c r="DKA93" s="557"/>
      <c r="DKB93" s="557"/>
      <c r="DKC93" s="557"/>
      <c r="DKD93" s="557"/>
      <c r="DKE93" s="557"/>
      <c r="DKF93" s="557"/>
      <c r="DKG93" s="557"/>
      <c r="DKH93" s="557"/>
      <c r="DKI93" s="557"/>
      <c r="DKJ93" s="557"/>
      <c r="DKK93" s="557"/>
      <c r="DKL93" s="557"/>
      <c r="DKM93" s="557"/>
      <c r="DKN93" s="557"/>
      <c r="DKO93" s="557"/>
      <c r="DKP93" s="557"/>
      <c r="DKQ93" s="557"/>
      <c r="DKR93" s="557"/>
      <c r="DKS93" s="557"/>
      <c r="DKT93" s="557"/>
      <c r="DKU93" s="557"/>
      <c r="DKV93" s="557"/>
      <c r="DKW93" s="557"/>
      <c r="DKX93" s="557"/>
      <c r="DKY93" s="557"/>
      <c r="DKZ93" s="557"/>
      <c r="DLA93" s="557"/>
      <c r="DLB93" s="557"/>
      <c r="DLC93" s="557"/>
      <c r="DLD93" s="557"/>
      <c r="DLE93" s="557"/>
      <c r="DLF93" s="557"/>
      <c r="DLG93" s="557"/>
      <c r="DLH93" s="557"/>
      <c r="DLI93" s="557"/>
      <c r="DLJ93" s="557"/>
      <c r="DLK93" s="557"/>
      <c r="DLL93" s="557"/>
      <c r="DLM93" s="557"/>
      <c r="DLN93" s="557"/>
      <c r="DLO93" s="557"/>
      <c r="DLP93" s="557"/>
      <c r="DLQ93" s="557"/>
      <c r="DLR93" s="557"/>
      <c r="DLS93" s="557"/>
      <c r="DLT93" s="557"/>
      <c r="DLU93" s="557"/>
      <c r="DLV93" s="557"/>
      <c r="DLW93" s="557"/>
      <c r="DLX93" s="557"/>
      <c r="DLY93" s="557"/>
      <c r="DLZ93" s="557"/>
      <c r="DMA93" s="557"/>
      <c r="DMB93" s="557"/>
      <c r="DMC93" s="557"/>
      <c r="DMD93" s="557"/>
      <c r="DME93" s="557"/>
      <c r="DMF93" s="557"/>
      <c r="DMG93" s="557"/>
      <c r="DMH93" s="557"/>
      <c r="DMI93" s="557"/>
      <c r="DMJ93" s="557"/>
      <c r="DMK93" s="557"/>
      <c r="DML93" s="557"/>
      <c r="DMM93" s="557"/>
      <c r="DMN93" s="557"/>
      <c r="DMO93" s="557"/>
      <c r="DMP93" s="557"/>
      <c r="DMQ93" s="557"/>
      <c r="DMR93" s="557"/>
      <c r="DMS93" s="557"/>
      <c r="DMT93" s="557"/>
      <c r="DMU93" s="557"/>
      <c r="DMV93" s="557"/>
      <c r="DMW93" s="557"/>
      <c r="DMX93" s="557"/>
      <c r="DMY93" s="557"/>
      <c r="DMZ93" s="557"/>
      <c r="DNA93" s="557"/>
      <c r="DNB93" s="557"/>
      <c r="DNC93" s="557"/>
      <c r="DND93" s="557"/>
      <c r="DNE93" s="557"/>
      <c r="DNF93" s="557"/>
      <c r="DNG93" s="557"/>
      <c r="DNH93" s="557"/>
      <c r="DNI93" s="557"/>
      <c r="DNJ93" s="557"/>
      <c r="DNK93" s="557"/>
      <c r="DNL93" s="557"/>
      <c r="DNM93" s="557"/>
      <c r="DNN93" s="557"/>
      <c r="DNO93" s="557"/>
      <c r="DNP93" s="557"/>
      <c r="DNQ93" s="557"/>
      <c r="DNR93" s="557"/>
      <c r="DNS93" s="557"/>
      <c r="DNT93" s="557"/>
      <c r="DNU93" s="557"/>
      <c r="DNV93" s="557"/>
      <c r="DNW93" s="557"/>
      <c r="DNX93" s="557"/>
      <c r="DNY93" s="557"/>
      <c r="DNZ93" s="557"/>
      <c r="DOA93" s="557"/>
      <c r="DOB93" s="557"/>
      <c r="DOC93" s="557"/>
      <c r="DOD93" s="557"/>
      <c r="DOE93" s="557"/>
      <c r="DOF93" s="557"/>
      <c r="DOG93" s="557"/>
      <c r="DOH93" s="557"/>
      <c r="DOI93" s="557"/>
      <c r="DOJ93" s="557"/>
      <c r="DOK93" s="557"/>
      <c r="DOL93" s="557"/>
      <c r="DOM93" s="557"/>
      <c r="DON93" s="557"/>
      <c r="DOO93" s="557"/>
      <c r="DOP93" s="557"/>
      <c r="DOQ93" s="557"/>
      <c r="DOR93" s="557"/>
      <c r="DOS93" s="557"/>
      <c r="DOT93" s="557"/>
      <c r="DOU93" s="557"/>
      <c r="DOV93" s="557"/>
      <c r="DOW93" s="557"/>
      <c r="DOX93" s="557"/>
      <c r="DOY93" s="557"/>
      <c r="DOZ93" s="557"/>
      <c r="DPA93" s="557"/>
      <c r="DPB93" s="557"/>
      <c r="DPC93" s="557"/>
      <c r="DPD93" s="557"/>
      <c r="DPE93" s="557"/>
      <c r="DPF93" s="557"/>
      <c r="DPG93" s="557"/>
      <c r="DPH93" s="557"/>
      <c r="DPI93" s="557"/>
      <c r="DPJ93" s="557"/>
      <c r="DPK93" s="557"/>
      <c r="DPL93" s="557"/>
      <c r="DPM93" s="557"/>
      <c r="DPN93" s="557"/>
      <c r="DPO93" s="557"/>
      <c r="DPP93" s="557"/>
      <c r="DPQ93" s="557"/>
      <c r="DPR93" s="557"/>
      <c r="DPS93" s="557"/>
      <c r="DPT93" s="557"/>
      <c r="DPU93" s="557"/>
      <c r="DPV93" s="557"/>
      <c r="DPW93" s="557"/>
      <c r="DPX93" s="557"/>
      <c r="DPY93" s="557"/>
      <c r="DPZ93" s="557"/>
      <c r="DQA93" s="557"/>
      <c r="DQB93" s="557"/>
      <c r="DQC93" s="557"/>
      <c r="DQD93" s="557"/>
      <c r="DQE93" s="557"/>
      <c r="DQF93" s="557"/>
      <c r="DQG93" s="557"/>
      <c r="DQH93" s="557"/>
      <c r="DQI93" s="557"/>
      <c r="DQJ93" s="557"/>
      <c r="DQK93" s="557"/>
      <c r="DQL93" s="557"/>
      <c r="DQM93" s="557"/>
      <c r="DQN93" s="557"/>
      <c r="DQO93" s="557"/>
      <c r="DQP93" s="557"/>
      <c r="DQQ93" s="557"/>
      <c r="DQR93" s="557"/>
      <c r="DQS93" s="557"/>
      <c r="DQT93" s="557"/>
      <c r="DQU93" s="557"/>
      <c r="DQV93" s="557"/>
      <c r="DQW93" s="557"/>
      <c r="DQX93" s="557"/>
      <c r="DQY93" s="557"/>
      <c r="DQZ93" s="557"/>
      <c r="DRA93" s="557"/>
      <c r="DRB93" s="557"/>
      <c r="DRC93" s="557"/>
      <c r="DRD93" s="557"/>
      <c r="DRE93" s="557"/>
      <c r="DRF93" s="557"/>
      <c r="DRG93" s="557"/>
      <c r="DRH93" s="557"/>
      <c r="DRI93" s="557"/>
      <c r="DRJ93" s="557"/>
      <c r="DRK93" s="557"/>
      <c r="DRL93" s="557"/>
      <c r="DRM93" s="557"/>
      <c r="DRN93" s="557"/>
      <c r="DRO93" s="557"/>
      <c r="DRP93" s="557"/>
      <c r="DRQ93" s="557"/>
      <c r="DRR93" s="557"/>
      <c r="DRS93" s="557"/>
      <c r="DRT93" s="557"/>
      <c r="DRU93" s="557"/>
      <c r="DRV93" s="557"/>
      <c r="DRW93" s="557"/>
      <c r="DRX93" s="557"/>
      <c r="DRY93" s="557"/>
      <c r="DRZ93" s="557"/>
      <c r="DSA93" s="557"/>
      <c r="DSB93" s="557"/>
      <c r="DSC93" s="557"/>
      <c r="DSD93" s="557"/>
      <c r="DSE93" s="557"/>
      <c r="DSF93" s="557"/>
      <c r="DSG93" s="557"/>
      <c r="DSH93" s="557"/>
      <c r="DSI93" s="557"/>
      <c r="DSJ93" s="557"/>
      <c r="DSK93" s="557"/>
      <c r="DSL93" s="557"/>
      <c r="DSM93" s="557"/>
      <c r="DSN93" s="557"/>
      <c r="DSO93" s="557"/>
      <c r="DSP93" s="557"/>
      <c r="DSQ93" s="557"/>
      <c r="DSR93" s="557"/>
      <c r="DSS93" s="557"/>
      <c r="DST93" s="557"/>
      <c r="DSU93" s="557"/>
      <c r="DSV93" s="557"/>
      <c r="DSW93" s="557"/>
      <c r="DSX93" s="557"/>
      <c r="DSY93" s="557"/>
      <c r="DSZ93" s="557"/>
      <c r="DTA93" s="557"/>
      <c r="DTB93" s="557"/>
      <c r="DTC93" s="557"/>
      <c r="DTD93" s="557"/>
      <c r="DTE93" s="557"/>
      <c r="DTF93" s="557"/>
      <c r="DTG93" s="557"/>
      <c r="DTH93" s="557"/>
      <c r="DTI93" s="557"/>
      <c r="DTJ93" s="557"/>
      <c r="DTK93" s="557"/>
      <c r="DTL93" s="557"/>
      <c r="DTM93" s="557"/>
      <c r="DTN93" s="557"/>
      <c r="DTO93" s="557"/>
      <c r="DTP93" s="557"/>
      <c r="DTQ93" s="557"/>
      <c r="DTR93" s="557"/>
      <c r="DTS93" s="557"/>
      <c r="DTT93" s="557"/>
      <c r="DTU93" s="557"/>
      <c r="DTV93" s="557"/>
      <c r="DTW93" s="557"/>
      <c r="DTX93" s="557"/>
      <c r="DTY93" s="557"/>
      <c r="DTZ93" s="557"/>
      <c r="DUA93" s="557"/>
      <c r="DUB93" s="557"/>
      <c r="DUC93" s="557"/>
      <c r="DUD93" s="557"/>
      <c r="DUE93" s="557"/>
      <c r="DUF93" s="557"/>
      <c r="DUG93" s="557"/>
      <c r="DUH93" s="557"/>
      <c r="DUI93" s="557"/>
      <c r="DUJ93" s="557"/>
      <c r="DUK93" s="557"/>
      <c r="DUL93" s="557"/>
      <c r="DUM93" s="557"/>
      <c r="DUN93" s="557"/>
      <c r="DUO93" s="557"/>
      <c r="DUP93" s="557"/>
      <c r="DUQ93" s="557"/>
      <c r="DUR93" s="557"/>
      <c r="DUS93" s="557"/>
      <c r="DUT93" s="557"/>
      <c r="DUU93" s="557"/>
      <c r="DUV93" s="557"/>
      <c r="DUW93" s="557"/>
      <c r="DUX93" s="557"/>
      <c r="DUY93" s="557"/>
      <c r="DUZ93" s="557"/>
      <c r="DVA93" s="557"/>
      <c r="DVB93" s="557"/>
      <c r="DVC93" s="557"/>
      <c r="DVD93" s="557"/>
      <c r="DVE93" s="557"/>
      <c r="DVF93" s="557"/>
      <c r="DVG93" s="557"/>
      <c r="DVH93" s="557"/>
      <c r="DVI93" s="557"/>
      <c r="DVJ93" s="557"/>
      <c r="DVK93" s="557"/>
      <c r="DVL93" s="557"/>
      <c r="DVM93" s="557"/>
      <c r="DVN93" s="557"/>
      <c r="DVO93" s="557"/>
      <c r="DVP93" s="557"/>
      <c r="DVQ93" s="557"/>
      <c r="DVR93" s="557"/>
      <c r="DVS93" s="557"/>
      <c r="DVT93" s="557"/>
      <c r="DVU93" s="557"/>
      <c r="DVV93" s="557"/>
      <c r="DVW93" s="557"/>
      <c r="DVX93" s="557"/>
      <c r="DVY93" s="557"/>
      <c r="DVZ93" s="557"/>
      <c r="DWA93" s="557"/>
      <c r="DWB93" s="557"/>
      <c r="DWC93" s="557"/>
      <c r="DWD93" s="557"/>
      <c r="DWE93" s="557"/>
      <c r="DWF93" s="557"/>
      <c r="DWG93" s="557"/>
      <c r="DWH93" s="557"/>
      <c r="DWI93" s="557"/>
      <c r="DWJ93" s="557"/>
      <c r="DWK93" s="557"/>
      <c r="DWL93" s="557"/>
      <c r="DWM93" s="557"/>
      <c r="DWN93" s="557"/>
      <c r="DWO93" s="557"/>
      <c r="DWP93" s="557"/>
      <c r="DWQ93" s="557"/>
      <c r="DWR93" s="557"/>
      <c r="DWS93" s="557"/>
      <c r="DWT93" s="557"/>
      <c r="DWU93" s="557"/>
      <c r="DWV93" s="557"/>
      <c r="DWW93" s="557"/>
      <c r="DWX93" s="557"/>
      <c r="DWY93" s="557"/>
      <c r="DWZ93" s="557"/>
      <c r="DXA93" s="557"/>
      <c r="DXB93" s="557"/>
      <c r="DXC93" s="557"/>
      <c r="DXD93" s="557"/>
      <c r="DXE93" s="557"/>
      <c r="DXF93" s="557"/>
      <c r="DXG93" s="557"/>
      <c r="DXH93" s="557"/>
      <c r="DXI93" s="557"/>
      <c r="DXJ93" s="557"/>
      <c r="DXK93" s="557"/>
      <c r="DXL93" s="557"/>
      <c r="DXM93" s="557"/>
      <c r="DXN93" s="557"/>
      <c r="DXO93" s="557"/>
      <c r="DXP93" s="557"/>
      <c r="DXQ93" s="557"/>
      <c r="DXR93" s="557"/>
      <c r="DXS93" s="557"/>
      <c r="DXT93" s="557"/>
      <c r="DXU93" s="557"/>
      <c r="DXV93" s="557"/>
      <c r="DXW93" s="557"/>
      <c r="DXX93" s="557"/>
      <c r="DXY93" s="557"/>
      <c r="DXZ93" s="557"/>
      <c r="DYA93" s="557"/>
      <c r="DYB93" s="557"/>
      <c r="DYC93" s="557"/>
      <c r="DYD93" s="557"/>
      <c r="DYE93" s="557"/>
      <c r="DYF93" s="557"/>
      <c r="DYG93" s="557"/>
      <c r="DYH93" s="557"/>
      <c r="DYI93" s="557"/>
      <c r="DYJ93" s="557"/>
      <c r="DYK93" s="557"/>
      <c r="DYL93" s="557"/>
      <c r="DYM93" s="557"/>
      <c r="DYN93" s="557"/>
      <c r="DYO93" s="557"/>
      <c r="DYP93" s="557"/>
      <c r="DYQ93" s="557"/>
      <c r="DYR93" s="557"/>
      <c r="DYS93" s="557"/>
      <c r="DYT93" s="557"/>
      <c r="DYU93" s="557"/>
      <c r="DYV93" s="557"/>
      <c r="DYW93" s="557"/>
      <c r="DYX93" s="557"/>
      <c r="DYY93" s="557"/>
      <c r="DYZ93" s="557"/>
      <c r="DZA93" s="557"/>
      <c r="DZB93" s="557"/>
      <c r="DZC93" s="557"/>
      <c r="DZD93" s="557"/>
      <c r="DZE93" s="557"/>
      <c r="DZF93" s="557"/>
      <c r="DZG93" s="557"/>
      <c r="DZH93" s="557"/>
      <c r="DZI93" s="557"/>
      <c r="DZJ93" s="557"/>
      <c r="DZK93" s="557"/>
      <c r="DZL93" s="557"/>
      <c r="DZM93" s="557"/>
      <c r="DZN93" s="557"/>
      <c r="DZO93" s="557"/>
      <c r="DZP93" s="557"/>
      <c r="DZQ93" s="557"/>
      <c r="DZR93" s="557"/>
      <c r="DZS93" s="557"/>
      <c r="DZT93" s="557"/>
      <c r="DZU93" s="557"/>
      <c r="DZV93" s="557"/>
      <c r="DZW93" s="557"/>
      <c r="DZX93" s="557"/>
      <c r="DZY93" s="557"/>
      <c r="DZZ93" s="557"/>
      <c r="EAA93" s="557"/>
      <c r="EAB93" s="557"/>
      <c r="EAC93" s="557"/>
      <c r="EAD93" s="557"/>
      <c r="EAE93" s="557"/>
      <c r="EAF93" s="557"/>
      <c r="EAG93" s="557"/>
      <c r="EAH93" s="557"/>
      <c r="EAI93" s="557"/>
      <c r="EAJ93" s="557"/>
      <c r="EAK93" s="557"/>
      <c r="EAL93" s="557"/>
      <c r="EAM93" s="557"/>
      <c r="EAN93" s="557"/>
      <c r="EAO93" s="557"/>
      <c r="EAP93" s="557"/>
      <c r="EAQ93" s="557"/>
      <c r="EAR93" s="557"/>
      <c r="EAS93" s="557"/>
      <c r="EAT93" s="557"/>
      <c r="EAU93" s="557"/>
      <c r="EAV93" s="557"/>
      <c r="EAW93" s="557"/>
      <c r="EAX93" s="557"/>
      <c r="EAY93" s="557"/>
      <c r="EAZ93" s="557"/>
      <c r="EBA93" s="557"/>
      <c r="EBB93" s="557"/>
      <c r="EBC93" s="557"/>
      <c r="EBD93" s="557"/>
      <c r="EBE93" s="557"/>
      <c r="EBF93" s="557"/>
      <c r="EBG93" s="557"/>
      <c r="EBH93" s="557"/>
      <c r="EBI93" s="557"/>
      <c r="EBJ93" s="557"/>
      <c r="EBK93" s="557"/>
      <c r="EBL93" s="557"/>
      <c r="EBM93" s="557"/>
      <c r="EBN93" s="557"/>
      <c r="EBO93" s="557"/>
      <c r="EBP93" s="557"/>
      <c r="EBQ93" s="557"/>
      <c r="EBR93" s="557"/>
      <c r="EBS93" s="557"/>
      <c r="EBT93" s="557"/>
      <c r="EBU93" s="557"/>
      <c r="EBV93" s="557"/>
      <c r="EBW93" s="557"/>
      <c r="EBX93" s="557"/>
      <c r="EBY93" s="557"/>
      <c r="EBZ93" s="557"/>
      <c r="ECA93" s="557"/>
      <c r="ECB93" s="557"/>
      <c r="ECC93" s="557"/>
      <c r="ECD93" s="557"/>
      <c r="ECE93" s="557"/>
      <c r="ECF93" s="557"/>
      <c r="ECG93" s="557"/>
      <c r="ECH93" s="557"/>
      <c r="ECI93" s="557"/>
      <c r="ECJ93" s="557"/>
      <c r="ECK93" s="557"/>
      <c r="ECL93" s="557"/>
      <c r="ECM93" s="557"/>
      <c r="ECN93" s="557"/>
      <c r="ECO93" s="557"/>
      <c r="ECP93" s="557"/>
      <c r="ECQ93" s="557"/>
      <c r="ECR93" s="557"/>
      <c r="ECS93" s="557"/>
      <c r="ECT93" s="557"/>
      <c r="ECU93" s="557"/>
      <c r="ECV93" s="557"/>
      <c r="ECW93" s="557"/>
      <c r="ECX93" s="557"/>
      <c r="ECY93" s="557"/>
      <c r="ECZ93" s="557"/>
      <c r="EDA93" s="557"/>
      <c r="EDB93" s="557"/>
      <c r="EDC93" s="557"/>
      <c r="EDD93" s="557"/>
      <c r="EDE93" s="557"/>
      <c r="EDF93" s="557"/>
      <c r="EDG93" s="557"/>
      <c r="EDH93" s="557"/>
      <c r="EDI93" s="557"/>
      <c r="EDJ93" s="557"/>
      <c r="EDK93" s="557"/>
      <c r="EDL93" s="557"/>
      <c r="EDM93" s="557"/>
      <c r="EDN93" s="557"/>
      <c r="EDO93" s="557"/>
      <c r="EDP93" s="557"/>
      <c r="EDQ93" s="557"/>
      <c r="EDR93" s="557"/>
      <c r="EDS93" s="557"/>
      <c r="EDT93" s="557"/>
      <c r="EDU93" s="557"/>
      <c r="EDV93" s="557"/>
      <c r="EDW93" s="557"/>
      <c r="EDX93" s="557"/>
      <c r="EDY93" s="557"/>
      <c r="EDZ93" s="557"/>
      <c r="EEA93" s="557"/>
      <c r="EEB93" s="557"/>
      <c r="EEC93" s="557"/>
      <c r="EED93" s="557"/>
      <c r="EEE93" s="557"/>
      <c r="EEF93" s="557"/>
      <c r="EEG93" s="557"/>
      <c r="EEH93" s="557"/>
      <c r="EEI93" s="557"/>
      <c r="EEJ93" s="557"/>
      <c r="EEK93" s="557"/>
      <c r="EEL93" s="557"/>
      <c r="EEM93" s="557"/>
      <c r="EEN93" s="557"/>
      <c r="EEO93" s="557"/>
      <c r="EEP93" s="557"/>
      <c r="EEQ93" s="557"/>
      <c r="EER93" s="557"/>
      <c r="EES93" s="557"/>
      <c r="EET93" s="557"/>
      <c r="EEU93" s="557"/>
      <c r="EEV93" s="557"/>
      <c r="EEW93" s="557"/>
      <c r="EEX93" s="557"/>
      <c r="EEY93" s="557"/>
      <c r="EEZ93" s="557"/>
      <c r="EFA93" s="557"/>
      <c r="EFB93" s="557"/>
      <c r="EFC93" s="557"/>
      <c r="EFD93" s="557"/>
      <c r="EFE93" s="557"/>
      <c r="EFF93" s="557"/>
      <c r="EFG93" s="557"/>
      <c r="EFH93" s="557"/>
      <c r="EFI93" s="557"/>
      <c r="EFJ93" s="557"/>
      <c r="EFK93" s="557"/>
      <c r="EFL93" s="557"/>
      <c r="EFM93" s="557"/>
      <c r="EFN93" s="557"/>
      <c r="EFO93" s="557"/>
      <c r="EFP93" s="557"/>
      <c r="EFQ93" s="557"/>
      <c r="EFR93" s="557"/>
      <c r="EFS93" s="557"/>
      <c r="EFT93" s="557"/>
      <c r="EFU93" s="557"/>
      <c r="EFV93" s="557"/>
      <c r="EFW93" s="557"/>
      <c r="EFX93" s="557"/>
      <c r="EFY93" s="557"/>
      <c r="EFZ93" s="557"/>
      <c r="EGA93" s="557"/>
      <c r="EGB93" s="557"/>
      <c r="EGC93" s="557"/>
      <c r="EGD93" s="557"/>
      <c r="EGE93" s="557"/>
      <c r="EGF93" s="557"/>
      <c r="EGG93" s="557"/>
      <c r="EGH93" s="557"/>
      <c r="EGI93" s="557"/>
      <c r="EGJ93" s="557"/>
      <c r="EGK93" s="557"/>
      <c r="EGL93" s="557"/>
      <c r="EGM93" s="557"/>
      <c r="EGN93" s="557"/>
      <c r="EGO93" s="557"/>
      <c r="EGP93" s="557"/>
      <c r="EGQ93" s="557"/>
      <c r="EGR93" s="557"/>
      <c r="EGS93" s="557"/>
      <c r="EGT93" s="557"/>
      <c r="EGU93" s="557"/>
      <c r="EGV93" s="557"/>
      <c r="EGW93" s="557"/>
      <c r="EGX93" s="557"/>
      <c r="EGY93" s="557"/>
      <c r="EGZ93" s="557"/>
      <c r="EHA93" s="557"/>
      <c r="EHB93" s="557"/>
      <c r="EHC93" s="557"/>
      <c r="EHD93" s="557"/>
      <c r="EHE93" s="557"/>
      <c r="EHF93" s="557"/>
      <c r="EHG93" s="557"/>
      <c r="EHH93" s="557"/>
      <c r="EHI93" s="557"/>
      <c r="EHJ93" s="557"/>
      <c r="EHK93" s="557"/>
      <c r="EHL93" s="557"/>
      <c r="EHM93" s="557"/>
      <c r="EHN93" s="557"/>
      <c r="EHO93" s="557"/>
      <c r="EHP93" s="557"/>
      <c r="EHQ93" s="557"/>
      <c r="EHR93" s="557"/>
      <c r="EHS93" s="557"/>
      <c r="EHT93" s="557"/>
      <c r="EHU93" s="557"/>
      <c r="EHV93" s="557"/>
      <c r="EHW93" s="557"/>
      <c r="EHX93" s="557"/>
      <c r="EHY93" s="557"/>
      <c r="EHZ93" s="557"/>
      <c r="EIA93" s="557"/>
      <c r="EIB93" s="557"/>
      <c r="EIC93" s="557"/>
      <c r="EID93" s="557"/>
      <c r="EIE93" s="557"/>
      <c r="EIF93" s="557"/>
      <c r="EIG93" s="557"/>
      <c r="EIH93" s="557"/>
      <c r="EII93" s="557"/>
      <c r="EIJ93" s="557"/>
      <c r="EIK93" s="557"/>
      <c r="EIL93" s="557"/>
      <c r="EIM93" s="557"/>
      <c r="EIN93" s="557"/>
      <c r="EIO93" s="557"/>
      <c r="EIP93" s="557"/>
      <c r="EIQ93" s="557"/>
      <c r="EIR93" s="557"/>
      <c r="EIS93" s="557"/>
      <c r="EIT93" s="557"/>
      <c r="EIU93" s="557"/>
      <c r="EIV93" s="557"/>
      <c r="EIW93" s="557"/>
      <c r="EIX93" s="557"/>
      <c r="EIY93" s="557"/>
      <c r="EIZ93" s="557"/>
      <c r="EJA93" s="557"/>
      <c r="EJB93" s="557"/>
      <c r="EJC93" s="557"/>
      <c r="EJD93" s="557"/>
      <c r="EJE93" s="557"/>
      <c r="EJF93" s="557"/>
      <c r="EJG93" s="557"/>
      <c r="EJH93" s="557"/>
      <c r="EJI93" s="557"/>
      <c r="EJJ93" s="557"/>
      <c r="EJK93" s="557"/>
      <c r="EJL93" s="557"/>
      <c r="EJM93" s="557"/>
      <c r="EJN93" s="557"/>
      <c r="EJO93" s="557"/>
      <c r="EJP93" s="557"/>
      <c r="EJQ93" s="557"/>
      <c r="EJR93" s="557"/>
      <c r="EJS93" s="557"/>
      <c r="EJT93" s="557"/>
      <c r="EJU93" s="557"/>
      <c r="EJV93" s="557"/>
      <c r="EJW93" s="557"/>
      <c r="EJX93" s="557"/>
      <c r="EJY93" s="557"/>
      <c r="EJZ93" s="557"/>
      <c r="EKA93" s="557"/>
      <c r="EKB93" s="557"/>
      <c r="EKC93" s="557"/>
      <c r="EKD93" s="557"/>
      <c r="EKE93" s="557"/>
      <c r="EKF93" s="557"/>
      <c r="EKG93" s="557"/>
      <c r="EKH93" s="557"/>
      <c r="EKI93" s="557"/>
      <c r="EKJ93" s="557"/>
      <c r="EKK93" s="557"/>
      <c r="EKL93" s="557"/>
      <c r="EKM93" s="557"/>
      <c r="EKN93" s="557"/>
      <c r="EKO93" s="557"/>
      <c r="EKP93" s="557"/>
      <c r="EKQ93" s="557"/>
      <c r="EKR93" s="557"/>
      <c r="EKS93" s="557"/>
      <c r="EKT93" s="557"/>
      <c r="EKU93" s="557"/>
      <c r="EKV93" s="557"/>
      <c r="EKW93" s="557"/>
      <c r="EKX93" s="557"/>
      <c r="EKY93" s="557"/>
      <c r="EKZ93" s="557"/>
      <c r="ELA93" s="557"/>
      <c r="ELB93" s="557"/>
      <c r="ELC93" s="557"/>
      <c r="ELD93" s="557"/>
      <c r="ELE93" s="557"/>
      <c r="ELF93" s="557"/>
      <c r="ELG93" s="557"/>
      <c r="ELH93" s="557"/>
      <c r="ELI93" s="557"/>
      <c r="ELJ93" s="557"/>
      <c r="ELK93" s="557"/>
      <c r="ELL93" s="557"/>
      <c r="ELM93" s="557"/>
      <c r="ELN93" s="557"/>
      <c r="ELO93" s="557"/>
      <c r="ELP93" s="557"/>
      <c r="ELQ93" s="557"/>
      <c r="ELR93" s="557"/>
      <c r="ELS93" s="557"/>
      <c r="ELT93" s="557"/>
      <c r="ELU93" s="557"/>
      <c r="ELV93" s="557"/>
      <c r="ELW93" s="557"/>
      <c r="ELX93" s="557"/>
      <c r="ELY93" s="557"/>
      <c r="ELZ93" s="557"/>
      <c r="EMA93" s="557"/>
      <c r="EMB93" s="557"/>
      <c r="EMC93" s="557"/>
      <c r="EMD93" s="557"/>
      <c r="EME93" s="557"/>
      <c r="EMF93" s="557"/>
      <c r="EMG93" s="557"/>
      <c r="EMH93" s="557"/>
      <c r="EMI93" s="557"/>
      <c r="EMJ93" s="557"/>
      <c r="EMK93" s="557"/>
      <c r="EML93" s="557"/>
      <c r="EMM93" s="557"/>
      <c r="EMN93" s="557"/>
      <c r="EMO93" s="557"/>
      <c r="EMP93" s="557"/>
      <c r="EMQ93" s="557"/>
      <c r="EMR93" s="557"/>
      <c r="EMS93" s="557"/>
      <c r="EMT93" s="557"/>
      <c r="EMU93" s="557"/>
      <c r="EMV93" s="557"/>
      <c r="EMW93" s="557"/>
      <c r="EMX93" s="557"/>
      <c r="EMY93" s="557"/>
      <c r="EMZ93" s="557"/>
      <c r="ENA93" s="557"/>
      <c r="ENB93" s="557"/>
      <c r="ENC93" s="557"/>
      <c r="END93" s="557"/>
      <c r="ENE93" s="557"/>
      <c r="ENF93" s="557"/>
      <c r="ENG93" s="557"/>
      <c r="ENH93" s="557"/>
      <c r="ENI93" s="557"/>
      <c r="ENJ93" s="557"/>
      <c r="ENK93" s="557"/>
      <c r="ENL93" s="557"/>
      <c r="ENM93" s="557"/>
      <c r="ENN93" s="557"/>
      <c r="ENO93" s="557"/>
      <c r="ENP93" s="557"/>
      <c r="ENQ93" s="557"/>
      <c r="ENR93" s="557"/>
      <c r="ENS93" s="557"/>
      <c r="ENT93" s="557"/>
      <c r="ENU93" s="557"/>
      <c r="ENV93" s="557"/>
      <c r="ENW93" s="557"/>
      <c r="ENX93" s="557"/>
      <c r="ENY93" s="557"/>
      <c r="ENZ93" s="557"/>
      <c r="EOA93" s="557"/>
      <c r="EOB93" s="557"/>
      <c r="EOC93" s="557"/>
      <c r="EOD93" s="557"/>
      <c r="EOE93" s="557"/>
      <c r="EOF93" s="557"/>
      <c r="EOG93" s="557"/>
      <c r="EOH93" s="557"/>
      <c r="EOI93" s="557"/>
      <c r="EOJ93" s="557"/>
      <c r="EOK93" s="557"/>
      <c r="EOL93" s="557"/>
      <c r="EOM93" s="557"/>
      <c r="EON93" s="557"/>
      <c r="EOO93" s="557"/>
      <c r="EOP93" s="557"/>
      <c r="EOQ93" s="557"/>
      <c r="EOR93" s="557"/>
      <c r="EOS93" s="557"/>
      <c r="EOT93" s="557"/>
      <c r="EOU93" s="557"/>
      <c r="EOV93" s="557"/>
      <c r="EOW93" s="557"/>
      <c r="EOX93" s="557"/>
      <c r="EOY93" s="557"/>
      <c r="EOZ93" s="557"/>
      <c r="EPA93" s="557"/>
      <c r="EPB93" s="557"/>
      <c r="EPC93" s="557"/>
      <c r="EPD93" s="557"/>
      <c r="EPE93" s="557"/>
      <c r="EPF93" s="557"/>
      <c r="EPG93" s="557"/>
      <c r="EPH93" s="557"/>
      <c r="EPI93" s="557"/>
      <c r="EPJ93" s="557"/>
      <c r="EPK93" s="557"/>
      <c r="EPL93" s="557"/>
      <c r="EPM93" s="557"/>
      <c r="EPN93" s="557"/>
      <c r="EPO93" s="557"/>
      <c r="EPP93" s="557"/>
      <c r="EPQ93" s="557"/>
      <c r="EPR93" s="557"/>
      <c r="EPS93" s="557"/>
      <c r="EPT93" s="557"/>
      <c r="EPU93" s="557"/>
      <c r="EPV93" s="557"/>
      <c r="EPW93" s="557"/>
      <c r="EPX93" s="557"/>
      <c r="EPY93" s="557"/>
      <c r="EPZ93" s="557"/>
      <c r="EQA93" s="557"/>
      <c r="EQB93" s="557"/>
      <c r="EQC93" s="557"/>
      <c r="EQD93" s="557"/>
      <c r="EQE93" s="557"/>
      <c r="EQF93" s="557"/>
      <c r="EQG93" s="557"/>
      <c r="EQH93" s="557"/>
      <c r="EQI93" s="557"/>
      <c r="EQJ93" s="557"/>
      <c r="EQK93" s="557"/>
      <c r="EQL93" s="557"/>
      <c r="EQM93" s="557"/>
      <c r="EQN93" s="557"/>
      <c r="EQO93" s="557"/>
      <c r="EQP93" s="557"/>
      <c r="EQQ93" s="557"/>
      <c r="EQR93" s="557"/>
      <c r="EQS93" s="557"/>
      <c r="EQT93" s="557"/>
      <c r="EQU93" s="557"/>
      <c r="EQV93" s="557"/>
      <c r="EQW93" s="557"/>
      <c r="EQX93" s="557"/>
      <c r="EQY93" s="557"/>
      <c r="EQZ93" s="557"/>
      <c r="ERA93" s="557"/>
      <c r="ERB93" s="557"/>
      <c r="ERC93" s="557"/>
      <c r="ERD93" s="557"/>
      <c r="ERE93" s="557"/>
      <c r="ERF93" s="557"/>
      <c r="ERG93" s="557"/>
      <c r="ERH93" s="557"/>
      <c r="ERI93" s="557"/>
      <c r="ERJ93" s="557"/>
      <c r="ERK93" s="557"/>
      <c r="ERL93" s="557"/>
      <c r="ERM93" s="557"/>
      <c r="ERN93" s="557"/>
      <c r="ERO93" s="557"/>
      <c r="ERP93" s="557"/>
      <c r="ERQ93" s="557"/>
      <c r="ERR93" s="557"/>
      <c r="ERS93" s="557"/>
      <c r="ERT93" s="557"/>
      <c r="ERU93" s="557"/>
      <c r="ERV93" s="557"/>
      <c r="ERW93" s="557"/>
      <c r="ERX93" s="557"/>
      <c r="ERY93" s="557"/>
      <c r="ERZ93" s="557"/>
      <c r="ESA93" s="557"/>
      <c r="ESB93" s="557"/>
      <c r="ESC93" s="557"/>
      <c r="ESD93" s="557"/>
      <c r="ESE93" s="557"/>
      <c r="ESF93" s="557"/>
      <c r="ESG93" s="557"/>
      <c r="ESH93" s="557"/>
      <c r="ESI93" s="557"/>
      <c r="ESJ93" s="557"/>
      <c r="ESK93" s="557"/>
      <c r="ESL93" s="557"/>
      <c r="ESM93" s="557"/>
      <c r="ESN93" s="557"/>
      <c r="ESO93" s="557"/>
      <c r="ESP93" s="557"/>
      <c r="ESQ93" s="557"/>
      <c r="ESR93" s="557"/>
      <c r="ESS93" s="557"/>
      <c r="EST93" s="557"/>
      <c r="ESU93" s="557"/>
      <c r="ESV93" s="557"/>
      <c r="ESW93" s="557"/>
      <c r="ESX93" s="557"/>
      <c r="ESY93" s="557"/>
      <c r="ESZ93" s="557"/>
      <c r="ETA93" s="557"/>
      <c r="ETB93" s="557"/>
      <c r="ETC93" s="557"/>
      <c r="ETD93" s="557"/>
      <c r="ETE93" s="557"/>
      <c r="ETF93" s="557"/>
      <c r="ETG93" s="557"/>
      <c r="ETH93" s="557"/>
      <c r="ETI93" s="557"/>
      <c r="ETJ93" s="557"/>
      <c r="ETK93" s="557"/>
      <c r="ETL93" s="557"/>
      <c r="ETM93" s="557"/>
      <c r="ETN93" s="557"/>
      <c r="ETO93" s="557"/>
      <c r="ETP93" s="557"/>
      <c r="ETQ93" s="557"/>
      <c r="ETR93" s="557"/>
      <c r="ETS93" s="557"/>
      <c r="ETT93" s="557"/>
      <c r="ETU93" s="557"/>
      <c r="ETV93" s="557"/>
      <c r="ETW93" s="557"/>
      <c r="ETX93" s="557"/>
      <c r="ETY93" s="557"/>
      <c r="ETZ93" s="557"/>
      <c r="EUA93" s="557"/>
      <c r="EUB93" s="557"/>
      <c r="EUC93" s="557"/>
      <c r="EUD93" s="557"/>
      <c r="EUE93" s="557"/>
      <c r="EUF93" s="557"/>
      <c r="EUG93" s="557"/>
      <c r="EUH93" s="557"/>
      <c r="EUI93" s="557"/>
      <c r="EUJ93" s="557"/>
      <c r="EUK93" s="557"/>
      <c r="EUL93" s="557"/>
      <c r="EUM93" s="557"/>
      <c r="EUN93" s="557"/>
      <c r="EUO93" s="557"/>
      <c r="EUP93" s="557"/>
      <c r="EUQ93" s="557"/>
      <c r="EUR93" s="557"/>
      <c r="EUS93" s="557"/>
      <c r="EUT93" s="557"/>
      <c r="EUU93" s="557"/>
      <c r="EUV93" s="557"/>
      <c r="EUW93" s="557"/>
      <c r="EUX93" s="557"/>
      <c r="EUY93" s="557"/>
      <c r="EUZ93" s="557"/>
      <c r="EVA93" s="557"/>
      <c r="EVB93" s="557"/>
      <c r="EVC93" s="557"/>
      <c r="EVD93" s="557"/>
      <c r="EVE93" s="557"/>
      <c r="EVF93" s="557"/>
      <c r="EVG93" s="557"/>
      <c r="EVH93" s="557"/>
      <c r="EVI93" s="557"/>
      <c r="EVJ93" s="557"/>
      <c r="EVK93" s="557"/>
      <c r="EVL93" s="557"/>
      <c r="EVM93" s="557"/>
      <c r="EVN93" s="557"/>
      <c r="EVO93" s="557"/>
      <c r="EVP93" s="557"/>
      <c r="EVQ93" s="557"/>
      <c r="EVR93" s="557"/>
      <c r="EVS93" s="557"/>
      <c r="EVT93" s="557"/>
      <c r="EVU93" s="557"/>
      <c r="EVV93" s="557"/>
      <c r="EVW93" s="557"/>
      <c r="EVX93" s="557"/>
      <c r="EVY93" s="557"/>
      <c r="EVZ93" s="557"/>
      <c r="EWA93" s="557"/>
      <c r="EWB93" s="557"/>
      <c r="EWC93" s="557"/>
      <c r="EWD93" s="557"/>
      <c r="EWE93" s="557"/>
      <c r="EWF93" s="557"/>
      <c r="EWG93" s="557"/>
      <c r="EWH93" s="557"/>
      <c r="EWI93" s="557"/>
      <c r="EWJ93" s="557"/>
      <c r="EWK93" s="557"/>
      <c r="EWL93" s="557"/>
      <c r="EWM93" s="557"/>
      <c r="EWN93" s="557"/>
      <c r="EWO93" s="557"/>
      <c r="EWP93" s="557"/>
      <c r="EWQ93" s="557"/>
      <c r="EWR93" s="557"/>
      <c r="EWS93" s="557"/>
      <c r="EWT93" s="557"/>
      <c r="EWU93" s="557"/>
      <c r="EWV93" s="557"/>
      <c r="EWW93" s="557"/>
      <c r="EWX93" s="557"/>
      <c r="EWY93" s="557"/>
      <c r="EWZ93" s="557"/>
      <c r="EXA93" s="557"/>
      <c r="EXB93" s="557"/>
      <c r="EXC93" s="557"/>
      <c r="EXD93" s="557"/>
      <c r="EXE93" s="557"/>
      <c r="EXF93" s="557"/>
      <c r="EXG93" s="557"/>
      <c r="EXH93" s="557"/>
      <c r="EXI93" s="557"/>
      <c r="EXJ93" s="557"/>
      <c r="EXK93" s="557"/>
      <c r="EXL93" s="557"/>
      <c r="EXM93" s="557"/>
      <c r="EXN93" s="557"/>
      <c r="EXO93" s="557"/>
      <c r="EXP93" s="557"/>
      <c r="EXQ93" s="557"/>
      <c r="EXR93" s="557"/>
      <c r="EXS93" s="557"/>
      <c r="EXT93" s="557"/>
      <c r="EXU93" s="557"/>
      <c r="EXV93" s="557"/>
      <c r="EXW93" s="557"/>
      <c r="EXX93" s="557"/>
      <c r="EXY93" s="557"/>
      <c r="EXZ93" s="557"/>
      <c r="EYA93" s="557"/>
      <c r="EYB93" s="557"/>
      <c r="EYC93" s="557"/>
      <c r="EYD93" s="557"/>
      <c r="EYE93" s="557"/>
      <c r="EYF93" s="557"/>
      <c r="EYG93" s="557"/>
      <c r="EYH93" s="557"/>
      <c r="EYI93" s="557"/>
      <c r="EYJ93" s="557"/>
      <c r="EYK93" s="557"/>
      <c r="EYL93" s="557"/>
      <c r="EYM93" s="557"/>
      <c r="EYN93" s="557"/>
      <c r="EYO93" s="557"/>
      <c r="EYP93" s="557"/>
      <c r="EYQ93" s="557"/>
      <c r="EYR93" s="557"/>
      <c r="EYS93" s="557"/>
      <c r="EYT93" s="557"/>
      <c r="EYU93" s="557"/>
      <c r="EYV93" s="557"/>
      <c r="EYW93" s="557"/>
      <c r="EYX93" s="557"/>
      <c r="EYY93" s="557"/>
      <c r="EYZ93" s="557"/>
      <c r="EZA93" s="557"/>
      <c r="EZB93" s="557"/>
      <c r="EZC93" s="557"/>
      <c r="EZD93" s="557"/>
      <c r="EZE93" s="557"/>
      <c r="EZF93" s="557"/>
      <c r="EZG93" s="557"/>
      <c r="EZH93" s="557"/>
      <c r="EZI93" s="557"/>
      <c r="EZJ93" s="557"/>
      <c r="EZK93" s="557"/>
      <c r="EZL93" s="557"/>
      <c r="EZM93" s="557"/>
      <c r="EZN93" s="557"/>
      <c r="EZO93" s="557"/>
      <c r="EZP93" s="557"/>
      <c r="EZQ93" s="557"/>
      <c r="EZR93" s="557"/>
      <c r="EZS93" s="557"/>
      <c r="EZT93" s="557"/>
      <c r="EZU93" s="557"/>
      <c r="EZV93" s="557"/>
      <c r="EZW93" s="557"/>
      <c r="EZX93" s="557"/>
      <c r="EZY93" s="557"/>
      <c r="EZZ93" s="557"/>
      <c r="FAA93" s="557"/>
      <c r="FAB93" s="557"/>
      <c r="FAC93" s="557"/>
      <c r="FAD93" s="557"/>
      <c r="FAE93" s="557"/>
      <c r="FAF93" s="557"/>
      <c r="FAG93" s="557"/>
      <c r="FAH93" s="557"/>
      <c r="FAI93" s="557"/>
      <c r="FAJ93" s="557"/>
      <c r="FAK93" s="557"/>
      <c r="FAL93" s="557"/>
      <c r="FAM93" s="557"/>
      <c r="FAN93" s="557"/>
      <c r="FAO93" s="557"/>
      <c r="FAP93" s="557"/>
      <c r="FAQ93" s="557"/>
      <c r="FAR93" s="557"/>
      <c r="FAS93" s="557"/>
      <c r="FAT93" s="557"/>
      <c r="FAU93" s="557"/>
      <c r="FAV93" s="557"/>
      <c r="FAW93" s="557"/>
      <c r="FAX93" s="557"/>
      <c r="FAY93" s="557"/>
      <c r="FAZ93" s="557"/>
      <c r="FBA93" s="557"/>
      <c r="FBB93" s="557"/>
      <c r="FBC93" s="557"/>
      <c r="FBD93" s="557"/>
      <c r="FBE93" s="557"/>
      <c r="FBF93" s="557"/>
      <c r="FBG93" s="557"/>
      <c r="FBH93" s="557"/>
      <c r="FBI93" s="557"/>
      <c r="FBJ93" s="557"/>
      <c r="FBK93" s="557"/>
      <c r="FBL93" s="557"/>
      <c r="FBM93" s="557"/>
      <c r="FBN93" s="557"/>
      <c r="FBO93" s="557"/>
      <c r="FBP93" s="557"/>
      <c r="FBQ93" s="557"/>
      <c r="FBR93" s="557"/>
      <c r="FBS93" s="557"/>
      <c r="FBT93" s="557"/>
      <c r="FBU93" s="557"/>
      <c r="FBV93" s="557"/>
      <c r="FBW93" s="557"/>
      <c r="FBX93" s="557"/>
      <c r="FBY93" s="557"/>
      <c r="FBZ93" s="557"/>
      <c r="FCA93" s="557"/>
      <c r="FCB93" s="557"/>
      <c r="FCC93" s="557"/>
      <c r="FCD93" s="557"/>
      <c r="FCE93" s="557"/>
      <c r="FCF93" s="557"/>
      <c r="FCG93" s="557"/>
      <c r="FCH93" s="557"/>
      <c r="FCI93" s="557"/>
      <c r="FCJ93" s="557"/>
      <c r="FCK93" s="557"/>
      <c r="FCL93" s="557"/>
      <c r="FCM93" s="557"/>
      <c r="FCN93" s="557"/>
      <c r="FCO93" s="557"/>
      <c r="FCP93" s="557"/>
      <c r="FCQ93" s="557"/>
      <c r="FCR93" s="557"/>
      <c r="FCS93" s="557"/>
      <c r="FCT93" s="557"/>
      <c r="FCU93" s="557"/>
      <c r="FCV93" s="557"/>
      <c r="FCW93" s="557"/>
      <c r="FCX93" s="557"/>
      <c r="FCY93" s="557"/>
      <c r="FCZ93" s="557"/>
      <c r="FDA93" s="557"/>
      <c r="FDB93" s="557"/>
      <c r="FDC93" s="557"/>
      <c r="FDD93" s="557"/>
      <c r="FDE93" s="557"/>
      <c r="FDF93" s="557"/>
      <c r="FDG93" s="557"/>
      <c r="FDH93" s="557"/>
      <c r="FDI93" s="557"/>
      <c r="FDJ93" s="557"/>
      <c r="FDK93" s="557"/>
      <c r="FDL93" s="557"/>
      <c r="FDM93" s="557"/>
      <c r="FDN93" s="557"/>
      <c r="FDO93" s="557"/>
      <c r="FDP93" s="557"/>
      <c r="FDQ93" s="557"/>
      <c r="FDR93" s="557"/>
      <c r="FDS93" s="557"/>
      <c r="FDT93" s="557"/>
      <c r="FDU93" s="557"/>
      <c r="FDV93" s="557"/>
      <c r="FDW93" s="557"/>
      <c r="FDX93" s="557"/>
      <c r="FDY93" s="557"/>
      <c r="FDZ93" s="557"/>
      <c r="FEA93" s="557"/>
      <c r="FEB93" s="557"/>
      <c r="FEC93" s="557"/>
      <c r="FED93" s="557"/>
      <c r="FEE93" s="557"/>
      <c r="FEF93" s="557"/>
      <c r="FEG93" s="557"/>
      <c r="FEH93" s="557"/>
      <c r="FEI93" s="557"/>
      <c r="FEJ93" s="557"/>
      <c r="FEK93" s="557"/>
      <c r="FEL93" s="557"/>
      <c r="FEM93" s="557"/>
      <c r="FEN93" s="557"/>
      <c r="FEO93" s="557"/>
      <c r="FEP93" s="557"/>
      <c r="FEQ93" s="557"/>
      <c r="FER93" s="557"/>
      <c r="FES93" s="557"/>
      <c r="FET93" s="557"/>
      <c r="FEU93" s="557"/>
      <c r="FEV93" s="557"/>
      <c r="FEW93" s="557"/>
      <c r="FEX93" s="557"/>
      <c r="FEY93" s="557"/>
      <c r="FEZ93" s="557"/>
      <c r="FFA93" s="557"/>
      <c r="FFB93" s="557"/>
      <c r="FFC93" s="557"/>
      <c r="FFD93" s="557"/>
      <c r="FFE93" s="557"/>
      <c r="FFF93" s="557"/>
      <c r="FFG93" s="557"/>
      <c r="FFH93" s="557"/>
      <c r="FFI93" s="557"/>
      <c r="FFJ93" s="557"/>
      <c r="FFK93" s="557"/>
      <c r="FFL93" s="557"/>
      <c r="FFM93" s="557"/>
      <c r="FFN93" s="557"/>
      <c r="FFO93" s="557"/>
      <c r="FFP93" s="557"/>
      <c r="FFQ93" s="557"/>
      <c r="FFR93" s="557"/>
      <c r="FFS93" s="557"/>
      <c r="FFT93" s="557"/>
      <c r="FFU93" s="557"/>
      <c r="FFV93" s="557"/>
      <c r="FFW93" s="557"/>
      <c r="FFX93" s="557"/>
      <c r="FFY93" s="557"/>
      <c r="FFZ93" s="557"/>
      <c r="FGA93" s="557"/>
      <c r="FGB93" s="557"/>
      <c r="FGC93" s="557"/>
      <c r="FGD93" s="557"/>
      <c r="FGE93" s="557"/>
      <c r="FGF93" s="557"/>
      <c r="FGG93" s="557"/>
      <c r="FGH93" s="557"/>
      <c r="FGI93" s="557"/>
      <c r="FGJ93" s="557"/>
      <c r="FGK93" s="557"/>
      <c r="FGL93" s="557"/>
      <c r="FGM93" s="557"/>
      <c r="FGN93" s="557"/>
      <c r="FGO93" s="557"/>
      <c r="FGP93" s="557"/>
      <c r="FGQ93" s="557"/>
      <c r="FGR93" s="557"/>
      <c r="FGS93" s="557"/>
      <c r="FGT93" s="557"/>
      <c r="FGU93" s="557"/>
      <c r="FGV93" s="557"/>
      <c r="FGW93" s="557"/>
      <c r="FGX93" s="557"/>
      <c r="FGY93" s="557"/>
      <c r="FGZ93" s="557"/>
      <c r="FHA93" s="557"/>
      <c r="FHB93" s="557"/>
      <c r="FHC93" s="557"/>
      <c r="FHD93" s="557"/>
      <c r="FHE93" s="557"/>
      <c r="FHF93" s="557"/>
      <c r="FHG93" s="557"/>
      <c r="FHH93" s="557"/>
      <c r="FHI93" s="557"/>
      <c r="FHJ93" s="557"/>
      <c r="FHK93" s="557"/>
      <c r="FHL93" s="557"/>
      <c r="FHM93" s="557"/>
      <c r="FHN93" s="557"/>
      <c r="FHO93" s="557"/>
      <c r="FHP93" s="557"/>
      <c r="FHQ93" s="557"/>
      <c r="FHR93" s="557"/>
      <c r="FHS93" s="557"/>
      <c r="FHT93" s="557"/>
      <c r="FHU93" s="557"/>
      <c r="FHV93" s="557"/>
      <c r="FHW93" s="557"/>
      <c r="FHX93" s="557"/>
      <c r="FHY93" s="557"/>
      <c r="FHZ93" s="557"/>
      <c r="FIA93" s="557"/>
      <c r="FIB93" s="557"/>
      <c r="FIC93" s="557"/>
      <c r="FID93" s="557"/>
      <c r="FIE93" s="557"/>
      <c r="FIF93" s="557"/>
      <c r="FIG93" s="557"/>
      <c r="FIH93" s="557"/>
      <c r="FII93" s="557"/>
      <c r="FIJ93" s="557"/>
      <c r="FIK93" s="557"/>
      <c r="FIL93" s="557"/>
      <c r="FIM93" s="557"/>
      <c r="FIN93" s="557"/>
      <c r="FIO93" s="557"/>
      <c r="FIP93" s="557"/>
      <c r="FIQ93" s="557"/>
      <c r="FIR93" s="557"/>
      <c r="FIS93" s="557"/>
      <c r="FIT93" s="557"/>
      <c r="FIU93" s="557"/>
      <c r="FIV93" s="557"/>
      <c r="FIW93" s="557"/>
      <c r="FIX93" s="557"/>
      <c r="FIY93" s="557"/>
      <c r="FIZ93" s="557"/>
      <c r="FJA93" s="557"/>
      <c r="FJB93" s="557"/>
      <c r="FJC93" s="557"/>
      <c r="FJD93" s="557"/>
      <c r="FJE93" s="557"/>
      <c r="FJF93" s="557"/>
      <c r="FJG93" s="557"/>
      <c r="FJH93" s="557"/>
      <c r="FJI93" s="557"/>
      <c r="FJJ93" s="557"/>
      <c r="FJK93" s="557"/>
      <c r="FJL93" s="557"/>
      <c r="FJM93" s="557"/>
      <c r="FJN93" s="557"/>
      <c r="FJO93" s="557"/>
      <c r="FJP93" s="557"/>
      <c r="FJQ93" s="557"/>
      <c r="FJR93" s="557"/>
      <c r="FJS93" s="557"/>
      <c r="FJT93" s="557"/>
      <c r="FJU93" s="557"/>
      <c r="FJV93" s="557"/>
      <c r="FJW93" s="557"/>
      <c r="FJX93" s="557"/>
      <c r="FJY93" s="557"/>
      <c r="FJZ93" s="557"/>
      <c r="FKA93" s="557"/>
      <c r="FKB93" s="557"/>
      <c r="FKC93" s="557"/>
      <c r="FKD93" s="557"/>
      <c r="FKE93" s="557"/>
      <c r="FKF93" s="557"/>
      <c r="FKG93" s="557"/>
      <c r="FKH93" s="557"/>
      <c r="FKI93" s="557"/>
      <c r="FKJ93" s="557"/>
      <c r="FKK93" s="557"/>
      <c r="FKL93" s="557"/>
      <c r="FKM93" s="557"/>
      <c r="FKN93" s="557"/>
      <c r="FKO93" s="557"/>
      <c r="FKP93" s="557"/>
      <c r="FKQ93" s="557"/>
      <c r="FKR93" s="557"/>
      <c r="FKS93" s="557"/>
      <c r="FKT93" s="557"/>
      <c r="FKU93" s="557"/>
      <c r="FKV93" s="557"/>
      <c r="FKW93" s="557"/>
      <c r="FKX93" s="557"/>
      <c r="FKY93" s="557"/>
      <c r="FKZ93" s="557"/>
      <c r="FLA93" s="557"/>
      <c r="FLB93" s="557"/>
      <c r="FLC93" s="557"/>
      <c r="FLD93" s="557"/>
      <c r="FLE93" s="557"/>
      <c r="FLF93" s="557"/>
      <c r="FLG93" s="557"/>
      <c r="FLH93" s="557"/>
      <c r="FLI93" s="557"/>
      <c r="FLJ93" s="557"/>
      <c r="FLK93" s="557"/>
      <c r="FLL93" s="557"/>
      <c r="FLM93" s="557"/>
      <c r="FLN93" s="557"/>
      <c r="FLO93" s="557"/>
      <c r="FLP93" s="557"/>
      <c r="FLQ93" s="557"/>
      <c r="FLR93" s="557"/>
      <c r="FLS93" s="557"/>
      <c r="FLT93" s="557"/>
      <c r="FLU93" s="557"/>
      <c r="FLV93" s="557"/>
      <c r="FLW93" s="557"/>
      <c r="FLX93" s="557"/>
      <c r="FLY93" s="557"/>
      <c r="FLZ93" s="557"/>
      <c r="FMA93" s="557"/>
      <c r="FMB93" s="557"/>
      <c r="FMC93" s="557"/>
      <c r="FMD93" s="557"/>
      <c r="FME93" s="557"/>
      <c r="FMF93" s="557"/>
      <c r="FMG93" s="557"/>
      <c r="FMH93" s="557"/>
      <c r="FMI93" s="557"/>
      <c r="FMJ93" s="557"/>
      <c r="FMK93" s="557"/>
      <c r="FML93" s="557"/>
      <c r="FMM93" s="557"/>
      <c r="FMN93" s="557"/>
      <c r="FMO93" s="557"/>
      <c r="FMP93" s="557"/>
      <c r="FMQ93" s="557"/>
      <c r="FMR93" s="557"/>
      <c r="FMS93" s="557"/>
      <c r="FMT93" s="557"/>
      <c r="FMU93" s="557"/>
      <c r="FMV93" s="557"/>
      <c r="FMW93" s="557"/>
      <c r="FMX93" s="557"/>
      <c r="FMY93" s="557"/>
      <c r="FMZ93" s="557"/>
      <c r="FNA93" s="557"/>
      <c r="FNB93" s="557"/>
      <c r="FNC93" s="557"/>
      <c r="FND93" s="557"/>
      <c r="FNE93" s="557"/>
      <c r="FNF93" s="557"/>
      <c r="FNG93" s="557"/>
      <c r="FNH93" s="557"/>
      <c r="FNI93" s="557"/>
      <c r="FNJ93" s="557"/>
      <c r="FNK93" s="557"/>
      <c r="FNL93" s="557"/>
      <c r="FNM93" s="557"/>
      <c r="FNN93" s="557"/>
      <c r="FNO93" s="557"/>
      <c r="FNP93" s="557"/>
      <c r="FNQ93" s="557"/>
      <c r="FNR93" s="557"/>
      <c r="FNS93" s="557"/>
      <c r="FNT93" s="557"/>
      <c r="FNU93" s="557"/>
      <c r="FNV93" s="557"/>
      <c r="FNW93" s="557"/>
      <c r="FNX93" s="557"/>
      <c r="FNY93" s="557"/>
      <c r="FNZ93" s="557"/>
      <c r="FOA93" s="557"/>
      <c r="FOB93" s="557"/>
      <c r="FOC93" s="557"/>
      <c r="FOD93" s="557"/>
      <c r="FOE93" s="557"/>
      <c r="FOF93" s="557"/>
      <c r="FOG93" s="557"/>
      <c r="FOH93" s="557"/>
      <c r="FOI93" s="557"/>
      <c r="FOJ93" s="557"/>
      <c r="FOK93" s="557"/>
      <c r="FOL93" s="557"/>
      <c r="FOM93" s="557"/>
      <c r="FON93" s="557"/>
      <c r="FOO93" s="557"/>
      <c r="FOP93" s="557"/>
      <c r="FOQ93" s="557"/>
      <c r="FOR93" s="557"/>
      <c r="FOS93" s="557"/>
      <c r="FOT93" s="557"/>
      <c r="FOU93" s="557"/>
      <c r="FOV93" s="557"/>
      <c r="FOW93" s="557"/>
      <c r="FOX93" s="557"/>
      <c r="FOY93" s="557"/>
      <c r="FOZ93" s="557"/>
      <c r="FPA93" s="557"/>
      <c r="FPB93" s="557"/>
      <c r="FPC93" s="557"/>
      <c r="FPD93" s="557"/>
      <c r="FPE93" s="557"/>
      <c r="FPF93" s="557"/>
      <c r="FPG93" s="557"/>
      <c r="FPH93" s="557"/>
      <c r="FPI93" s="557"/>
      <c r="FPJ93" s="557"/>
      <c r="FPK93" s="557"/>
      <c r="FPL93" s="557"/>
      <c r="FPM93" s="557"/>
      <c r="FPN93" s="557"/>
      <c r="FPO93" s="557"/>
      <c r="FPP93" s="557"/>
      <c r="FPQ93" s="557"/>
      <c r="FPR93" s="557"/>
      <c r="FPS93" s="557"/>
      <c r="FPT93" s="557"/>
      <c r="FPU93" s="557"/>
      <c r="FPV93" s="557"/>
      <c r="FPW93" s="557"/>
      <c r="FPX93" s="557"/>
      <c r="FPY93" s="557"/>
      <c r="FPZ93" s="557"/>
      <c r="FQA93" s="557"/>
      <c r="FQB93" s="557"/>
      <c r="FQC93" s="557"/>
      <c r="FQD93" s="557"/>
      <c r="FQE93" s="557"/>
      <c r="FQF93" s="557"/>
      <c r="FQG93" s="557"/>
      <c r="FQH93" s="557"/>
      <c r="FQI93" s="557"/>
      <c r="FQJ93" s="557"/>
      <c r="FQK93" s="557"/>
      <c r="FQL93" s="557"/>
      <c r="FQM93" s="557"/>
      <c r="FQN93" s="557"/>
      <c r="FQO93" s="557"/>
      <c r="FQP93" s="557"/>
      <c r="FQQ93" s="557"/>
      <c r="FQR93" s="557"/>
      <c r="FQS93" s="557"/>
      <c r="FQT93" s="557"/>
      <c r="FQU93" s="557"/>
      <c r="FQV93" s="557"/>
      <c r="FQW93" s="557"/>
      <c r="FQX93" s="557"/>
      <c r="FQY93" s="557"/>
      <c r="FQZ93" s="557"/>
      <c r="FRA93" s="557"/>
      <c r="FRB93" s="557"/>
      <c r="FRC93" s="557"/>
      <c r="FRD93" s="557"/>
      <c r="FRE93" s="557"/>
      <c r="FRF93" s="557"/>
      <c r="FRG93" s="557"/>
      <c r="FRH93" s="557"/>
      <c r="FRI93" s="557"/>
      <c r="FRJ93" s="557"/>
      <c r="FRK93" s="557"/>
      <c r="FRL93" s="557"/>
      <c r="FRM93" s="557"/>
      <c r="FRN93" s="557"/>
      <c r="FRO93" s="557"/>
      <c r="FRP93" s="557"/>
      <c r="FRQ93" s="557"/>
      <c r="FRR93" s="557"/>
      <c r="FRS93" s="557"/>
      <c r="FRT93" s="557"/>
      <c r="FRU93" s="557"/>
      <c r="FRV93" s="557"/>
      <c r="FRW93" s="557"/>
      <c r="FRX93" s="557"/>
      <c r="FRY93" s="557"/>
      <c r="FRZ93" s="557"/>
      <c r="FSA93" s="557"/>
      <c r="FSB93" s="557"/>
      <c r="FSC93" s="557"/>
      <c r="FSD93" s="557"/>
      <c r="FSE93" s="557"/>
      <c r="FSF93" s="557"/>
      <c r="FSG93" s="557"/>
      <c r="FSH93" s="557"/>
      <c r="FSI93" s="557"/>
      <c r="FSJ93" s="557"/>
      <c r="FSK93" s="557"/>
      <c r="FSL93" s="557"/>
      <c r="FSM93" s="557"/>
      <c r="FSN93" s="557"/>
      <c r="FSO93" s="557"/>
      <c r="FSP93" s="557"/>
      <c r="FSQ93" s="557"/>
      <c r="FSR93" s="557"/>
      <c r="FSS93" s="557"/>
      <c r="FST93" s="557"/>
      <c r="FSU93" s="557"/>
      <c r="FSV93" s="557"/>
      <c r="FSW93" s="557"/>
      <c r="FSX93" s="557"/>
      <c r="FSY93" s="557"/>
      <c r="FSZ93" s="557"/>
      <c r="FTA93" s="557"/>
      <c r="FTB93" s="557"/>
      <c r="FTC93" s="557"/>
      <c r="FTD93" s="557"/>
      <c r="FTE93" s="557"/>
      <c r="FTF93" s="557"/>
      <c r="FTG93" s="557"/>
      <c r="FTH93" s="557"/>
      <c r="FTI93" s="557"/>
      <c r="FTJ93" s="557"/>
      <c r="FTK93" s="557"/>
      <c r="FTL93" s="557"/>
      <c r="FTM93" s="557"/>
      <c r="FTN93" s="557"/>
      <c r="FTO93" s="557"/>
      <c r="FTP93" s="557"/>
      <c r="FTQ93" s="557"/>
      <c r="FTR93" s="557"/>
      <c r="FTS93" s="557"/>
      <c r="FTT93" s="557"/>
      <c r="FTU93" s="557"/>
      <c r="FTV93" s="557"/>
      <c r="FTW93" s="557"/>
      <c r="FTX93" s="557"/>
      <c r="FTY93" s="557"/>
      <c r="FTZ93" s="557"/>
      <c r="FUA93" s="557"/>
      <c r="FUB93" s="557"/>
      <c r="FUC93" s="557"/>
      <c r="FUD93" s="557"/>
      <c r="FUE93" s="557"/>
      <c r="FUF93" s="557"/>
      <c r="FUG93" s="557"/>
      <c r="FUH93" s="557"/>
      <c r="FUI93" s="557"/>
      <c r="FUJ93" s="557"/>
      <c r="FUK93" s="557"/>
      <c r="FUL93" s="557"/>
      <c r="FUM93" s="557"/>
      <c r="FUN93" s="557"/>
      <c r="FUO93" s="557"/>
      <c r="FUP93" s="557"/>
      <c r="FUQ93" s="557"/>
      <c r="FUR93" s="557"/>
      <c r="FUS93" s="557"/>
      <c r="FUT93" s="557"/>
      <c r="FUU93" s="557"/>
      <c r="FUV93" s="557"/>
      <c r="FUW93" s="557"/>
      <c r="FUX93" s="557"/>
      <c r="FUY93" s="557"/>
      <c r="FUZ93" s="557"/>
      <c r="FVA93" s="557"/>
      <c r="FVB93" s="557"/>
      <c r="FVC93" s="557"/>
      <c r="FVD93" s="557"/>
      <c r="FVE93" s="557"/>
      <c r="FVF93" s="557"/>
      <c r="FVG93" s="557"/>
      <c r="FVH93" s="557"/>
      <c r="FVI93" s="557"/>
      <c r="FVJ93" s="557"/>
      <c r="FVK93" s="557"/>
      <c r="FVL93" s="557"/>
      <c r="FVM93" s="557"/>
      <c r="FVN93" s="557"/>
      <c r="FVO93" s="557"/>
      <c r="FVP93" s="557"/>
      <c r="FVQ93" s="557"/>
      <c r="FVR93" s="557"/>
      <c r="FVS93" s="557"/>
      <c r="FVT93" s="557"/>
      <c r="FVU93" s="557"/>
      <c r="FVV93" s="557"/>
      <c r="FVW93" s="557"/>
      <c r="FVX93" s="557"/>
      <c r="FVY93" s="557"/>
      <c r="FVZ93" s="557"/>
      <c r="FWA93" s="557"/>
      <c r="FWB93" s="557"/>
      <c r="FWC93" s="557"/>
      <c r="FWD93" s="557"/>
      <c r="FWE93" s="557"/>
      <c r="FWF93" s="557"/>
      <c r="FWG93" s="557"/>
      <c r="FWH93" s="557"/>
      <c r="FWI93" s="557"/>
      <c r="FWJ93" s="557"/>
      <c r="FWK93" s="557"/>
      <c r="FWL93" s="557"/>
      <c r="FWM93" s="557"/>
      <c r="FWN93" s="557"/>
      <c r="FWO93" s="557"/>
      <c r="FWP93" s="557"/>
      <c r="FWQ93" s="557"/>
      <c r="FWR93" s="557"/>
      <c r="FWS93" s="557"/>
      <c r="FWT93" s="557"/>
      <c r="FWU93" s="557"/>
      <c r="FWV93" s="557"/>
      <c r="FWW93" s="557"/>
      <c r="FWX93" s="557"/>
      <c r="FWY93" s="557"/>
      <c r="FWZ93" s="557"/>
      <c r="FXA93" s="557"/>
      <c r="FXB93" s="557"/>
      <c r="FXC93" s="557"/>
      <c r="FXD93" s="557"/>
      <c r="FXE93" s="557"/>
      <c r="FXF93" s="557"/>
      <c r="FXG93" s="557"/>
      <c r="FXH93" s="557"/>
      <c r="FXI93" s="557"/>
      <c r="FXJ93" s="557"/>
      <c r="FXK93" s="557"/>
      <c r="FXL93" s="557"/>
      <c r="FXM93" s="557"/>
      <c r="FXN93" s="557"/>
      <c r="FXO93" s="557"/>
      <c r="FXP93" s="557"/>
      <c r="FXQ93" s="557"/>
      <c r="FXR93" s="557"/>
      <c r="FXS93" s="557"/>
      <c r="FXT93" s="557"/>
      <c r="FXU93" s="557"/>
      <c r="FXV93" s="557"/>
      <c r="FXW93" s="557"/>
      <c r="FXX93" s="557"/>
      <c r="FXY93" s="557"/>
      <c r="FXZ93" s="557"/>
      <c r="FYA93" s="557"/>
      <c r="FYB93" s="557"/>
      <c r="FYC93" s="557"/>
      <c r="FYD93" s="557"/>
      <c r="FYE93" s="557"/>
      <c r="FYF93" s="557"/>
      <c r="FYG93" s="557"/>
      <c r="FYH93" s="557"/>
      <c r="FYI93" s="557"/>
      <c r="FYJ93" s="557"/>
      <c r="FYK93" s="557"/>
      <c r="FYL93" s="557"/>
      <c r="FYM93" s="557"/>
      <c r="FYN93" s="557"/>
      <c r="FYO93" s="557"/>
      <c r="FYP93" s="557"/>
      <c r="FYQ93" s="557"/>
      <c r="FYR93" s="557"/>
      <c r="FYS93" s="557"/>
      <c r="FYT93" s="557"/>
      <c r="FYU93" s="557"/>
      <c r="FYV93" s="557"/>
      <c r="FYW93" s="557"/>
      <c r="FYX93" s="557"/>
      <c r="FYY93" s="557"/>
      <c r="FYZ93" s="557"/>
      <c r="FZA93" s="557"/>
      <c r="FZB93" s="557"/>
      <c r="FZC93" s="557"/>
      <c r="FZD93" s="557"/>
      <c r="FZE93" s="557"/>
      <c r="FZF93" s="557"/>
      <c r="FZG93" s="557"/>
      <c r="FZH93" s="557"/>
      <c r="FZI93" s="557"/>
      <c r="FZJ93" s="557"/>
      <c r="FZK93" s="557"/>
      <c r="FZL93" s="557"/>
      <c r="FZM93" s="557"/>
      <c r="FZN93" s="557"/>
      <c r="FZO93" s="557"/>
      <c r="FZP93" s="557"/>
      <c r="FZQ93" s="557"/>
      <c r="FZR93" s="557"/>
      <c r="FZS93" s="557"/>
      <c r="FZT93" s="557"/>
      <c r="FZU93" s="557"/>
      <c r="FZV93" s="557"/>
      <c r="FZW93" s="557"/>
      <c r="FZX93" s="557"/>
      <c r="FZY93" s="557"/>
      <c r="FZZ93" s="557"/>
      <c r="GAA93" s="557"/>
      <c r="GAB93" s="557"/>
      <c r="GAC93" s="557"/>
      <c r="GAD93" s="557"/>
      <c r="GAE93" s="557"/>
      <c r="GAF93" s="557"/>
      <c r="GAG93" s="557"/>
      <c r="GAH93" s="557"/>
      <c r="GAI93" s="557"/>
      <c r="GAJ93" s="557"/>
      <c r="GAK93" s="557"/>
      <c r="GAL93" s="557"/>
      <c r="GAM93" s="557"/>
      <c r="GAN93" s="557"/>
      <c r="GAO93" s="557"/>
      <c r="GAP93" s="557"/>
      <c r="GAQ93" s="557"/>
      <c r="GAR93" s="557"/>
      <c r="GAS93" s="557"/>
      <c r="GAT93" s="557"/>
      <c r="GAU93" s="557"/>
      <c r="GAV93" s="557"/>
      <c r="GAW93" s="557"/>
      <c r="GAX93" s="557"/>
      <c r="GAY93" s="557"/>
      <c r="GAZ93" s="557"/>
      <c r="GBA93" s="557"/>
      <c r="GBB93" s="557"/>
      <c r="GBC93" s="557"/>
      <c r="GBD93" s="557"/>
      <c r="GBE93" s="557"/>
      <c r="GBF93" s="557"/>
      <c r="GBG93" s="557"/>
      <c r="GBH93" s="557"/>
      <c r="GBI93" s="557"/>
      <c r="GBJ93" s="557"/>
      <c r="GBK93" s="557"/>
      <c r="GBL93" s="557"/>
      <c r="GBM93" s="557"/>
      <c r="GBN93" s="557"/>
      <c r="GBO93" s="557"/>
      <c r="GBP93" s="557"/>
      <c r="GBQ93" s="557"/>
      <c r="GBR93" s="557"/>
      <c r="GBS93" s="557"/>
      <c r="GBT93" s="557"/>
      <c r="GBU93" s="557"/>
      <c r="GBV93" s="557"/>
      <c r="GBW93" s="557"/>
      <c r="GBX93" s="557"/>
      <c r="GBY93" s="557"/>
      <c r="GBZ93" s="557"/>
      <c r="GCA93" s="557"/>
      <c r="GCB93" s="557"/>
      <c r="GCC93" s="557"/>
      <c r="GCD93" s="557"/>
      <c r="GCE93" s="557"/>
      <c r="GCF93" s="557"/>
      <c r="GCG93" s="557"/>
      <c r="GCH93" s="557"/>
      <c r="GCI93" s="557"/>
      <c r="GCJ93" s="557"/>
      <c r="GCK93" s="557"/>
      <c r="GCL93" s="557"/>
      <c r="GCM93" s="557"/>
      <c r="GCN93" s="557"/>
      <c r="GCO93" s="557"/>
      <c r="GCP93" s="557"/>
      <c r="GCQ93" s="557"/>
      <c r="GCR93" s="557"/>
      <c r="GCS93" s="557"/>
      <c r="GCT93" s="557"/>
      <c r="GCU93" s="557"/>
      <c r="GCV93" s="557"/>
      <c r="GCW93" s="557"/>
      <c r="GCX93" s="557"/>
      <c r="GCY93" s="557"/>
      <c r="GCZ93" s="557"/>
      <c r="GDA93" s="557"/>
      <c r="GDB93" s="557"/>
      <c r="GDC93" s="557"/>
      <c r="GDD93" s="557"/>
      <c r="GDE93" s="557"/>
      <c r="GDF93" s="557"/>
      <c r="GDG93" s="557"/>
      <c r="GDH93" s="557"/>
      <c r="GDI93" s="557"/>
      <c r="GDJ93" s="557"/>
      <c r="GDK93" s="557"/>
      <c r="GDL93" s="557"/>
      <c r="GDM93" s="557"/>
      <c r="GDN93" s="557"/>
      <c r="GDO93" s="557"/>
      <c r="GDP93" s="557"/>
      <c r="GDQ93" s="557"/>
      <c r="GDR93" s="557"/>
      <c r="GDS93" s="557"/>
      <c r="GDT93" s="557"/>
      <c r="GDU93" s="557"/>
      <c r="GDV93" s="557"/>
      <c r="GDW93" s="557"/>
      <c r="GDX93" s="557"/>
      <c r="GDY93" s="557"/>
      <c r="GDZ93" s="557"/>
      <c r="GEA93" s="557"/>
      <c r="GEB93" s="557"/>
      <c r="GEC93" s="557"/>
      <c r="GED93" s="557"/>
      <c r="GEE93" s="557"/>
      <c r="GEF93" s="557"/>
      <c r="GEG93" s="557"/>
      <c r="GEH93" s="557"/>
      <c r="GEI93" s="557"/>
      <c r="GEJ93" s="557"/>
      <c r="GEK93" s="557"/>
      <c r="GEL93" s="557"/>
      <c r="GEM93" s="557"/>
      <c r="GEN93" s="557"/>
      <c r="GEO93" s="557"/>
      <c r="GEP93" s="557"/>
      <c r="GEQ93" s="557"/>
      <c r="GER93" s="557"/>
      <c r="GES93" s="557"/>
      <c r="GET93" s="557"/>
      <c r="GEU93" s="557"/>
      <c r="GEV93" s="557"/>
      <c r="GEW93" s="557"/>
      <c r="GEX93" s="557"/>
      <c r="GEY93" s="557"/>
      <c r="GEZ93" s="557"/>
      <c r="GFA93" s="557"/>
      <c r="GFB93" s="557"/>
      <c r="GFC93" s="557"/>
      <c r="GFD93" s="557"/>
      <c r="GFE93" s="557"/>
      <c r="GFF93" s="557"/>
      <c r="GFG93" s="557"/>
      <c r="GFH93" s="557"/>
      <c r="GFI93" s="557"/>
      <c r="GFJ93" s="557"/>
      <c r="GFK93" s="557"/>
      <c r="GFL93" s="557"/>
      <c r="GFM93" s="557"/>
      <c r="GFN93" s="557"/>
      <c r="GFO93" s="557"/>
      <c r="GFP93" s="557"/>
      <c r="GFQ93" s="557"/>
      <c r="GFR93" s="557"/>
      <c r="GFS93" s="557"/>
      <c r="GFT93" s="557"/>
      <c r="GFU93" s="557"/>
      <c r="GFV93" s="557"/>
      <c r="GFW93" s="557"/>
      <c r="GFX93" s="557"/>
      <c r="GFY93" s="557"/>
      <c r="GFZ93" s="557"/>
      <c r="GGA93" s="557"/>
      <c r="GGB93" s="557"/>
      <c r="GGC93" s="557"/>
      <c r="GGD93" s="557"/>
      <c r="GGE93" s="557"/>
      <c r="GGF93" s="557"/>
      <c r="GGG93" s="557"/>
      <c r="GGH93" s="557"/>
      <c r="GGI93" s="557"/>
      <c r="GGJ93" s="557"/>
      <c r="GGK93" s="557"/>
      <c r="GGL93" s="557"/>
      <c r="GGM93" s="557"/>
      <c r="GGN93" s="557"/>
      <c r="GGO93" s="557"/>
      <c r="GGP93" s="557"/>
      <c r="GGQ93" s="557"/>
      <c r="GGR93" s="557"/>
      <c r="GGS93" s="557"/>
      <c r="GGT93" s="557"/>
      <c r="GGU93" s="557"/>
      <c r="GGV93" s="557"/>
      <c r="GGW93" s="557"/>
      <c r="GGX93" s="557"/>
      <c r="GGY93" s="557"/>
      <c r="GGZ93" s="557"/>
      <c r="GHA93" s="557"/>
      <c r="GHB93" s="557"/>
      <c r="GHC93" s="557"/>
      <c r="GHD93" s="557"/>
      <c r="GHE93" s="557"/>
      <c r="GHF93" s="557"/>
      <c r="GHG93" s="557"/>
      <c r="GHH93" s="557"/>
      <c r="GHI93" s="557"/>
      <c r="GHJ93" s="557"/>
      <c r="GHK93" s="557"/>
      <c r="GHL93" s="557"/>
      <c r="GHM93" s="557"/>
      <c r="GHN93" s="557"/>
      <c r="GHO93" s="557"/>
      <c r="GHP93" s="557"/>
      <c r="GHQ93" s="557"/>
      <c r="GHR93" s="557"/>
      <c r="GHS93" s="557"/>
      <c r="GHT93" s="557"/>
      <c r="GHU93" s="557"/>
      <c r="GHV93" s="557"/>
      <c r="GHW93" s="557"/>
      <c r="GHX93" s="557"/>
      <c r="GHY93" s="557"/>
      <c r="GHZ93" s="557"/>
      <c r="GIA93" s="557"/>
      <c r="GIB93" s="557"/>
      <c r="GIC93" s="557"/>
      <c r="GID93" s="557"/>
      <c r="GIE93" s="557"/>
      <c r="GIF93" s="557"/>
      <c r="GIG93" s="557"/>
      <c r="GIH93" s="557"/>
      <c r="GII93" s="557"/>
      <c r="GIJ93" s="557"/>
      <c r="GIK93" s="557"/>
      <c r="GIL93" s="557"/>
      <c r="GIM93" s="557"/>
      <c r="GIN93" s="557"/>
      <c r="GIO93" s="557"/>
      <c r="GIP93" s="557"/>
      <c r="GIQ93" s="557"/>
      <c r="GIR93" s="557"/>
      <c r="GIS93" s="557"/>
      <c r="GIT93" s="557"/>
      <c r="GIU93" s="557"/>
      <c r="GIV93" s="557"/>
      <c r="GIW93" s="557"/>
      <c r="GIX93" s="557"/>
      <c r="GIY93" s="557"/>
      <c r="GIZ93" s="557"/>
      <c r="GJA93" s="557"/>
      <c r="GJB93" s="557"/>
      <c r="GJC93" s="557"/>
      <c r="GJD93" s="557"/>
      <c r="GJE93" s="557"/>
      <c r="GJF93" s="557"/>
      <c r="GJG93" s="557"/>
      <c r="GJH93" s="557"/>
      <c r="GJI93" s="557"/>
      <c r="GJJ93" s="557"/>
      <c r="GJK93" s="557"/>
      <c r="GJL93" s="557"/>
      <c r="GJM93" s="557"/>
      <c r="GJN93" s="557"/>
      <c r="GJO93" s="557"/>
      <c r="GJP93" s="557"/>
      <c r="GJQ93" s="557"/>
      <c r="GJR93" s="557"/>
      <c r="GJS93" s="557"/>
      <c r="GJT93" s="557"/>
      <c r="GJU93" s="557"/>
      <c r="GJV93" s="557"/>
      <c r="GJW93" s="557"/>
      <c r="GJX93" s="557"/>
      <c r="GJY93" s="557"/>
      <c r="GJZ93" s="557"/>
      <c r="GKA93" s="557"/>
      <c r="GKB93" s="557"/>
      <c r="GKC93" s="557"/>
      <c r="GKD93" s="557"/>
      <c r="GKE93" s="557"/>
      <c r="GKF93" s="557"/>
      <c r="GKG93" s="557"/>
      <c r="GKH93" s="557"/>
      <c r="GKI93" s="557"/>
      <c r="GKJ93" s="557"/>
      <c r="GKK93" s="557"/>
      <c r="GKL93" s="557"/>
      <c r="GKM93" s="557"/>
      <c r="GKN93" s="557"/>
      <c r="GKO93" s="557"/>
      <c r="GKP93" s="557"/>
      <c r="GKQ93" s="557"/>
      <c r="GKR93" s="557"/>
      <c r="GKS93" s="557"/>
      <c r="GKT93" s="557"/>
      <c r="GKU93" s="557"/>
      <c r="GKV93" s="557"/>
      <c r="GKW93" s="557"/>
      <c r="GKX93" s="557"/>
      <c r="GKY93" s="557"/>
      <c r="GKZ93" s="557"/>
      <c r="GLA93" s="557"/>
      <c r="GLB93" s="557"/>
      <c r="GLC93" s="557"/>
      <c r="GLD93" s="557"/>
      <c r="GLE93" s="557"/>
      <c r="GLF93" s="557"/>
      <c r="GLG93" s="557"/>
      <c r="GLH93" s="557"/>
      <c r="GLI93" s="557"/>
      <c r="GLJ93" s="557"/>
      <c r="GLK93" s="557"/>
      <c r="GLL93" s="557"/>
      <c r="GLM93" s="557"/>
      <c r="GLN93" s="557"/>
      <c r="GLO93" s="557"/>
      <c r="GLP93" s="557"/>
      <c r="GLQ93" s="557"/>
      <c r="GLR93" s="557"/>
      <c r="GLS93" s="557"/>
      <c r="GLT93" s="557"/>
      <c r="GLU93" s="557"/>
      <c r="GLV93" s="557"/>
      <c r="GLW93" s="557"/>
      <c r="GLX93" s="557"/>
      <c r="GLY93" s="557"/>
      <c r="GLZ93" s="557"/>
      <c r="GMA93" s="557"/>
      <c r="GMB93" s="557"/>
      <c r="GMC93" s="557"/>
      <c r="GMD93" s="557"/>
      <c r="GME93" s="557"/>
      <c r="GMF93" s="557"/>
      <c r="GMG93" s="557"/>
      <c r="GMH93" s="557"/>
      <c r="GMI93" s="557"/>
      <c r="GMJ93" s="557"/>
      <c r="GMK93" s="557"/>
      <c r="GML93" s="557"/>
      <c r="GMM93" s="557"/>
      <c r="GMN93" s="557"/>
      <c r="GMO93" s="557"/>
      <c r="GMP93" s="557"/>
      <c r="GMQ93" s="557"/>
      <c r="GMR93" s="557"/>
      <c r="GMS93" s="557"/>
      <c r="GMT93" s="557"/>
      <c r="GMU93" s="557"/>
      <c r="GMV93" s="557"/>
      <c r="GMW93" s="557"/>
      <c r="GMX93" s="557"/>
      <c r="GMY93" s="557"/>
      <c r="GMZ93" s="557"/>
      <c r="GNA93" s="557"/>
      <c r="GNB93" s="557"/>
      <c r="GNC93" s="557"/>
      <c r="GND93" s="557"/>
      <c r="GNE93" s="557"/>
      <c r="GNF93" s="557"/>
      <c r="GNG93" s="557"/>
      <c r="GNH93" s="557"/>
      <c r="GNI93" s="557"/>
      <c r="GNJ93" s="557"/>
      <c r="GNK93" s="557"/>
      <c r="GNL93" s="557"/>
      <c r="GNM93" s="557"/>
      <c r="GNN93" s="557"/>
      <c r="GNO93" s="557"/>
      <c r="GNP93" s="557"/>
      <c r="GNQ93" s="557"/>
      <c r="GNR93" s="557"/>
      <c r="GNS93" s="557"/>
      <c r="GNT93" s="557"/>
      <c r="GNU93" s="557"/>
      <c r="GNV93" s="557"/>
      <c r="GNW93" s="557"/>
      <c r="GNX93" s="557"/>
      <c r="GNY93" s="557"/>
      <c r="GNZ93" s="557"/>
      <c r="GOA93" s="557"/>
      <c r="GOB93" s="557"/>
      <c r="GOC93" s="557"/>
      <c r="GOD93" s="557"/>
      <c r="GOE93" s="557"/>
      <c r="GOF93" s="557"/>
      <c r="GOG93" s="557"/>
      <c r="GOH93" s="557"/>
      <c r="GOI93" s="557"/>
      <c r="GOJ93" s="557"/>
      <c r="GOK93" s="557"/>
      <c r="GOL93" s="557"/>
      <c r="GOM93" s="557"/>
      <c r="GON93" s="557"/>
      <c r="GOO93" s="557"/>
      <c r="GOP93" s="557"/>
      <c r="GOQ93" s="557"/>
      <c r="GOR93" s="557"/>
      <c r="GOS93" s="557"/>
      <c r="GOT93" s="557"/>
      <c r="GOU93" s="557"/>
      <c r="GOV93" s="557"/>
      <c r="GOW93" s="557"/>
      <c r="GOX93" s="557"/>
      <c r="GOY93" s="557"/>
      <c r="GOZ93" s="557"/>
      <c r="GPA93" s="557"/>
      <c r="GPB93" s="557"/>
      <c r="GPC93" s="557"/>
      <c r="GPD93" s="557"/>
      <c r="GPE93" s="557"/>
      <c r="GPF93" s="557"/>
      <c r="GPG93" s="557"/>
      <c r="GPH93" s="557"/>
      <c r="GPI93" s="557"/>
      <c r="GPJ93" s="557"/>
      <c r="GPK93" s="557"/>
      <c r="GPL93" s="557"/>
      <c r="GPM93" s="557"/>
      <c r="GPN93" s="557"/>
      <c r="GPO93" s="557"/>
      <c r="GPP93" s="557"/>
      <c r="GPQ93" s="557"/>
      <c r="GPR93" s="557"/>
      <c r="GPS93" s="557"/>
      <c r="GPT93" s="557"/>
      <c r="GPU93" s="557"/>
      <c r="GPV93" s="557"/>
      <c r="GPW93" s="557"/>
      <c r="GPX93" s="557"/>
      <c r="GPY93" s="557"/>
      <c r="GPZ93" s="557"/>
      <c r="GQA93" s="557"/>
      <c r="GQB93" s="557"/>
      <c r="GQC93" s="557"/>
      <c r="GQD93" s="557"/>
      <c r="GQE93" s="557"/>
      <c r="GQF93" s="557"/>
      <c r="GQG93" s="557"/>
      <c r="GQH93" s="557"/>
      <c r="GQI93" s="557"/>
      <c r="GQJ93" s="557"/>
      <c r="GQK93" s="557"/>
      <c r="GQL93" s="557"/>
      <c r="GQM93" s="557"/>
      <c r="GQN93" s="557"/>
      <c r="GQO93" s="557"/>
      <c r="GQP93" s="557"/>
      <c r="GQQ93" s="557"/>
      <c r="GQR93" s="557"/>
      <c r="GQS93" s="557"/>
      <c r="GQT93" s="557"/>
      <c r="GQU93" s="557"/>
      <c r="GQV93" s="557"/>
      <c r="GQW93" s="557"/>
      <c r="GQX93" s="557"/>
      <c r="GQY93" s="557"/>
      <c r="GQZ93" s="557"/>
      <c r="GRA93" s="557"/>
      <c r="GRB93" s="557"/>
      <c r="GRC93" s="557"/>
      <c r="GRD93" s="557"/>
      <c r="GRE93" s="557"/>
      <c r="GRF93" s="557"/>
      <c r="GRG93" s="557"/>
      <c r="GRH93" s="557"/>
      <c r="GRI93" s="557"/>
      <c r="GRJ93" s="557"/>
      <c r="GRK93" s="557"/>
      <c r="GRL93" s="557"/>
      <c r="GRM93" s="557"/>
      <c r="GRN93" s="557"/>
      <c r="GRO93" s="557"/>
      <c r="GRP93" s="557"/>
      <c r="GRQ93" s="557"/>
      <c r="GRR93" s="557"/>
      <c r="GRS93" s="557"/>
      <c r="GRT93" s="557"/>
      <c r="GRU93" s="557"/>
      <c r="GRV93" s="557"/>
      <c r="GRW93" s="557"/>
      <c r="GRX93" s="557"/>
      <c r="GRY93" s="557"/>
      <c r="GRZ93" s="557"/>
      <c r="GSA93" s="557"/>
      <c r="GSB93" s="557"/>
      <c r="GSC93" s="557"/>
      <c r="GSD93" s="557"/>
      <c r="GSE93" s="557"/>
      <c r="GSF93" s="557"/>
      <c r="GSG93" s="557"/>
      <c r="GSH93" s="557"/>
      <c r="GSI93" s="557"/>
      <c r="GSJ93" s="557"/>
      <c r="GSK93" s="557"/>
      <c r="GSL93" s="557"/>
      <c r="GSM93" s="557"/>
      <c r="GSN93" s="557"/>
      <c r="GSO93" s="557"/>
      <c r="GSP93" s="557"/>
      <c r="GSQ93" s="557"/>
      <c r="GSR93" s="557"/>
      <c r="GSS93" s="557"/>
      <c r="GST93" s="557"/>
      <c r="GSU93" s="557"/>
      <c r="GSV93" s="557"/>
      <c r="GSW93" s="557"/>
      <c r="GSX93" s="557"/>
      <c r="GSY93" s="557"/>
      <c r="GSZ93" s="557"/>
      <c r="GTA93" s="557"/>
      <c r="GTB93" s="557"/>
      <c r="GTC93" s="557"/>
      <c r="GTD93" s="557"/>
      <c r="GTE93" s="557"/>
      <c r="GTF93" s="557"/>
      <c r="GTG93" s="557"/>
      <c r="GTH93" s="557"/>
      <c r="GTI93" s="557"/>
      <c r="GTJ93" s="557"/>
      <c r="GTK93" s="557"/>
      <c r="GTL93" s="557"/>
      <c r="GTM93" s="557"/>
      <c r="GTN93" s="557"/>
      <c r="GTO93" s="557"/>
      <c r="GTP93" s="557"/>
      <c r="GTQ93" s="557"/>
      <c r="GTR93" s="557"/>
      <c r="GTS93" s="557"/>
      <c r="GTT93" s="557"/>
      <c r="GTU93" s="557"/>
      <c r="GTV93" s="557"/>
      <c r="GTW93" s="557"/>
      <c r="GTX93" s="557"/>
      <c r="GTY93" s="557"/>
      <c r="GTZ93" s="557"/>
      <c r="GUA93" s="557"/>
      <c r="GUB93" s="557"/>
      <c r="GUC93" s="557"/>
      <c r="GUD93" s="557"/>
      <c r="GUE93" s="557"/>
      <c r="GUF93" s="557"/>
      <c r="GUG93" s="557"/>
      <c r="GUH93" s="557"/>
      <c r="GUI93" s="557"/>
      <c r="GUJ93" s="557"/>
      <c r="GUK93" s="557"/>
      <c r="GUL93" s="557"/>
      <c r="GUM93" s="557"/>
      <c r="GUN93" s="557"/>
      <c r="GUO93" s="557"/>
      <c r="GUP93" s="557"/>
      <c r="GUQ93" s="557"/>
      <c r="GUR93" s="557"/>
      <c r="GUS93" s="557"/>
      <c r="GUT93" s="557"/>
      <c r="GUU93" s="557"/>
      <c r="GUV93" s="557"/>
      <c r="GUW93" s="557"/>
      <c r="GUX93" s="557"/>
      <c r="GUY93" s="557"/>
      <c r="GUZ93" s="557"/>
      <c r="GVA93" s="557"/>
      <c r="GVB93" s="557"/>
      <c r="GVC93" s="557"/>
      <c r="GVD93" s="557"/>
      <c r="GVE93" s="557"/>
      <c r="GVF93" s="557"/>
      <c r="GVG93" s="557"/>
      <c r="GVH93" s="557"/>
      <c r="GVI93" s="557"/>
      <c r="GVJ93" s="557"/>
      <c r="GVK93" s="557"/>
      <c r="GVL93" s="557"/>
      <c r="GVM93" s="557"/>
      <c r="GVN93" s="557"/>
      <c r="GVO93" s="557"/>
      <c r="GVP93" s="557"/>
      <c r="GVQ93" s="557"/>
      <c r="GVR93" s="557"/>
      <c r="GVS93" s="557"/>
      <c r="GVT93" s="557"/>
      <c r="GVU93" s="557"/>
      <c r="GVV93" s="557"/>
      <c r="GVW93" s="557"/>
      <c r="GVX93" s="557"/>
      <c r="GVY93" s="557"/>
      <c r="GVZ93" s="557"/>
      <c r="GWA93" s="557"/>
      <c r="GWB93" s="557"/>
      <c r="GWC93" s="557"/>
      <c r="GWD93" s="557"/>
      <c r="GWE93" s="557"/>
      <c r="GWF93" s="557"/>
      <c r="GWG93" s="557"/>
      <c r="GWH93" s="557"/>
      <c r="GWI93" s="557"/>
      <c r="GWJ93" s="557"/>
      <c r="GWK93" s="557"/>
      <c r="GWL93" s="557"/>
      <c r="GWM93" s="557"/>
      <c r="GWN93" s="557"/>
      <c r="GWO93" s="557"/>
      <c r="GWP93" s="557"/>
      <c r="GWQ93" s="557"/>
      <c r="GWR93" s="557"/>
      <c r="GWS93" s="557"/>
      <c r="GWT93" s="557"/>
      <c r="GWU93" s="557"/>
      <c r="GWV93" s="557"/>
      <c r="GWW93" s="557"/>
      <c r="GWX93" s="557"/>
      <c r="GWY93" s="557"/>
      <c r="GWZ93" s="557"/>
      <c r="GXA93" s="557"/>
      <c r="GXB93" s="557"/>
      <c r="GXC93" s="557"/>
      <c r="GXD93" s="557"/>
      <c r="GXE93" s="557"/>
      <c r="GXF93" s="557"/>
      <c r="GXG93" s="557"/>
      <c r="GXH93" s="557"/>
      <c r="GXI93" s="557"/>
      <c r="GXJ93" s="557"/>
      <c r="GXK93" s="557"/>
      <c r="GXL93" s="557"/>
      <c r="GXM93" s="557"/>
      <c r="GXN93" s="557"/>
      <c r="GXO93" s="557"/>
      <c r="GXP93" s="557"/>
      <c r="GXQ93" s="557"/>
      <c r="GXR93" s="557"/>
      <c r="GXS93" s="557"/>
      <c r="GXT93" s="557"/>
      <c r="GXU93" s="557"/>
      <c r="GXV93" s="557"/>
      <c r="GXW93" s="557"/>
      <c r="GXX93" s="557"/>
      <c r="GXY93" s="557"/>
      <c r="GXZ93" s="557"/>
      <c r="GYA93" s="557"/>
      <c r="GYB93" s="557"/>
      <c r="GYC93" s="557"/>
      <c r="GYD93" s="557"/>
      <c r="GYE93" s="557"/>
      <c r="GYF93" s="557"/>
      <c r="GYG93" s="557"/>
      <c r="GYH93" s="557"/>
      <c r="GYI93" s="557"/>
      <c r="GYJ93" s="557"/>
      <c r="GYK93" s="557"/>
      <c r="GYL93" s="557"/>
      <c r="GYM93" s="557"/>
      <c r="GYN93" s="557"/>
      <c r="GYO93" s="557"/>
      <c r="GYP93" s="557"/>
      <c r="GYQ93" s="557"/>
      <c r="GYR93" s="557"/>
      <c r="GYS93" s="557"/>
      <c r="GYT93" s="557"/>
      <c r="GYU93" s="557"/>
      <c r="GYV93" s="557"/>
      <c r="GYW93" s="557"/>
      <c r="GYX93" s="557"/>
      <c r="GYY93" s="557"/>
      <c r="GYZ93" s="557"/>
      <c r="GZA93" s="557"/>
      <c r="GZB93" s="557"/>
      <c r="GZC93" s="557"/>
      <c r="GZD93" s="557"/>
      <c r="GZE93" s="557"/>
      <c r="GZF93" s="557"/>
      <c r="GZG93" s="557"/>
      <c r="GZH93" s="557"/>
      <c r="GZI93" s="557"/>
      <c r="GZJ93" s="557"/>
      <c r="GZK93" s="557"/>
      <c r="GZL93" s="557"/>
      <c r="GZM93" s="557"/>
      <c r="GZN93" s="557"/>
      <c r="GZO93" s="557"/>
      <c r="GZP93" s="557"/>
      <c r="GZQ93" s="557"/>
      <c r="GZR93" s="557"/>
      <c r="GZS93" s="557"/>
      <c r="GZT93" s="557"/>
      <c r="GZU93" s="557"/>
      <c r="GZV93" s="557"/>
      <c r="GZW93" s="557"/>
      <c r="GZX93" s="557"/>
      <c r="GZY93" s="557"/>
      <c r="GZZ93" s="557"/>
      <c r="HAA93" s="557"/>
      <c r="HAB93" s="557"/>
      <c r="HAC93" s="557"/>
      <c r="HAD93" s="557"/>
      <c r="HAE93" s="557"/>
      <c r="HAF93" s="557"/>
      <c r="HAG93" s="557"/>
      <c r="HAH93" s="557"/>
      <c r="HAI93" s="557"/>
      <c r="HAJ93" s="557"/>
      <c r="HAK93" s="557"/>
      <c r="HAL93" s="557"/>
      <c r="HAM93" s="557"/>
      <c r="HAN93" s="557"/>
      <c r="HAO93" s="557"/>
      <c r="HAP93" s="557"/>
      <c r="HAQ93" s="557"/>
      <c r="HAR93" s="557"/>
      <c r="HAS93" s="557"/>
      <c r="HAT93" s="557"/>
      <c r="HAU93" s="557"/>
      <c r="HAV93" s="557"/>
      <c r="HAW93" s="557"/>
      <c r="HAX93" s="557"/>
      <c r="HAY93" s="557"/>
      <c r="HAZ93" s="557"/>
      <c r="HBA93" s="557"/>
      <c r="HBB93" s="557"/>
      <c r="HBC93" s="557"/>
      <c r="HBD93" s="557"/>
      <c r="HBE93" s="557"/>
      <c r="HBF93" s="557"/>
      <c r="HBG93" s="557"/>
      <c r="HBH93" s="557"/>
      <c r="HBI93" s="557"/>
      <c r="HBJ93" s="557"/>
      <c r="HBK93" s="557"/>
      <c r="HBL93" s="557"/>
      <c r="HBM93" s="557"/>
      <c r="HBN93" s="557"/>
      <c r="HBO93" s="557"/>
      <c r="HBP93" s="557"/>
      <c r="HBQ93" s="557"/>
      <c r="HBR93" s="557"/>
      <c r="HBS93" s="557"/>
      <c r="HBT93" s="557"/>
      <c r="HBU93" s="557"/>
      <c r="HBV93" s="557"/>
      <c r="HBW93" s="557"/>
      <c r="HBX93" s="557"/>
      <c r="HBY93" s="557"/>
      <c r="HBZ93" s="557"/>
      <c r="HCA93" s="557"/>
      <c r="HCB93" s="557"/>
      <c r="HCC93" s="557"/>
      <c r="HCD93" s="557"/>
      <c r="HCE93" s="557"/>
      <c r="HCF93" s="557"/>
      <c r="HCG93" s="557"/>
      <c r="HCH93" s="557"/>
      <c r="HCI93" s="557"/>
      <c r="HCJ93" s="557"/>
      <c r="HCK93" s="557"/>
      <c r="HCL93" s="557"/>
      <c r="HCM93" s="557"/>
      <c r="HCN93" s="557"/>
      <c r="HCO93" s="557"/>
      <c r="HCP93" s="557"/>
      <c r="HCQ93" s="557"/>
      <c r="HCR93" s="557"/>
      <c r="HCS93" s="557"/>
      <c r="HCT93" s="557"/>
      <c r="HCU93" s="557"/>
      <c r="HCV93" s="557"/>
      <c r="HCW93" s="557"/>
      <c r="HCX93" s="557"/>
      <c r="HCY93" s="557"/>
      <c r="HCZ93" s="557"/>
      <c r="HDA93" s="557"/>
      <c r="HDB93" s="557"/>
      <c r="HDC93" s="557"/>
      <c r="HDD93" s="557"/>
      <c r="HDE93" s="557"/>
      <c r="HDF93" s="557"/>
      <c r="HDG93" s="557"/>
      <c r="HDH93" s="557"/>
      <c r="HDI93" s="557"/>
      <c r="HDJ93" s="557"/>
      <c r="HDK93" s="557"/>
      <c r="HDL93" s="557"/>
      <c r="HDM93" s="557"/>
      <c r="HDN93" s="557"/>
      <c r="HDO93" s="557"/>
      <c r="HDP93" s="557"/>
      <c r="HDQ93" s="557"/>
      <c r="HDR93" s="557"/>
      <c r="HDS93" s="557"/>
      <c r="HDT93" s="557"/>
      <c r="HDU93" s="557"/>
      <c r="HDV93" s="557"/>
      <c r="HDW93" s="557"/>
      <c r="HDX93" s="557"/>
      <c r="HDY93" s="557"/>
      <c r="HDZ93" s="557"/>
      <c r="HEA93" s="557"/>
      <c r="HEB93" s="557"/>
      <c r="HEC93" s="557"/>
      <c r="HED93" s="557"/>
      <c r="HEE93" s="557"/>
      <c r="HEF93" s="557"/>
      <c r="HEG93" s="557"/>
      <c r="HEH93" s="557"/>
      <c r="HEI93" s="557"/>
      <c r="HEJ93" s="557"/>
      <c r="HEK93" s="557"/>
      <c r="HEL93" s="557"/>
      <c r="HEM93" s="557"/>
      <c r="HEN93" s="557"/>
      <c r="HEO93" s="557"/>
      <c r="HEP93" s="557"/>
      <c r="HEQ93" s="557"/>
      <c r="HER93" s="557"/>
      <c r="HES93" s="557"/>
      <c r="HET93" s="557"/>
      <c r="HEU93" s="557"/>
      <c r="HEV93" s="557"/>
      <c r="HEW93" s="557"/>
      <c r="HEX93" s="557"/>
      <c r="HEY93" s="557"/>
      <c r="HEZ93" s="557"/>
      <c r="HFA93" s="557"/>
      <c r="HFB93" s="557"/>
      <c r="HFC93" s="557"/>
      <c r="HFD93" s="557"/>
      <c r="HFE93" s="557"/>
      <c r="HFF93" s="557"/>
      <c r="HFG93" s="557"/>
      <c r="HFH93" s="557"/>
      <c r="HFI93" s="557"/>
      <c r="HFJ93" s="557"/>
      <c r="HFK93" s="557"/>
      <c r="HFL93" s="557"/>
      <c r="HFM93" s="557"/>
      <c r="HFN93" s="557"/>
      <c r="HFO93" s="557"/>
      <c r="HFP93" s="557"/>
      <c r="HFQ93" s="557"/>
      <c r="HFR93" s="557"/>
      <c r="HFS93" s="557"/>
      <c r="HFT93" s="557"/>
      <c r="HFU93" s="557"/>
      <c r="HFV93" s="557"/>
      <c r="HFW93" s="557"/>
      <c r="HFX93" s="557"/>
      <c r="HFY93" s="557"/>
      <c r="HFZ93" s="557"/>
      <c r="HGA93" s="557"/>
      <c r="HGB93" s="557"/>
      <c r="HGC93" s="557"/>
      <c r="HGD93" s="557"/>
      <c r="HGE93" s="557"/>
      <c r="HGF93" s="557"/>
      <c r="HGG93" s="557"/>
      <c r="HGH93" s="557"/>
      <c r="HGI93" s="557"/>
      <c r="HGJ93" s="557"/>
      <c r="HGK93" s="557"/>
      <c r="HGL93" s="557"/>
      <c r="HGM93" s="557"/>
      <c r="HGN93" s="557"/>
      <c r="HGO93" s="557"/>
      <c r="HGP93" s="557"/>
      <c r="HGQ93" s="557"/>
      <c r="HGR93" s="557"/>
      <c r="HGS93" s="557"/>
      <c r="HGT93" s="557"/>
      <c r="HGU93" s="557"/>
      <c r="HGV93" s="557"/>
      <c r="HGW93" s="557"/>
      <c r="HGX93" s="557"/>
      <c r="HGY93" s="557"/>
      <c r="HGZ93" s="557"/>
      <c r="HHA93" s="557"/>
      <c r="HHB93" s="557"/>
      <c r="HHC93" s="557"/>
      <c r="HHD93" s="557"/>
      <c r="HHE93" s="557"/>
      <c r="HHF93" s="557"/>
      <c r="HHG93" s="557"/>
      <c r="HHH93" s="557"/>
      <c r="HHI93" s="557"/>
      <c r="HHJ93" s="557"/>
      <c r="HHK93" s="557"/>
      <c r="HHL93" s="557"/>
      <c r="HHM93" s="557"/>
      <c r="HHN93" s="557"/>
      <c r="HHO93" s="557"/>
      <c r="HHP93" s="557"/>
      <c r="HHQ93" s="557"/>
      <c r="HHR93" s="557"/>
      <c r="HHS93" s="557"/>
      <c r="HHT93" s="557"/>
      <c r="HHU93" s="557"/>
      <c r="HHV93" s="557"/>
      <c r="HHW93" s="557"/>
      <c r="HHX93" s="557"/>
      <c r="HHY93" s="557"/>
      <c r="HHZ93" s="557"/>
      <c r="HIA93" s="557"/>
      <c r="HIB93" s="557"/>
      <c r="HIC93" s="557"/>
      <c r="HID93" s="557"/>
      <c r="HIE93" s="557"/>
      <c r="HIF93" s="557"/>
      <c r="HIG93" s="557"/>
      <c r="HIH93" s="557"/>
      <c r="HII93" s="557"/>
      <c r="HIJ93" s="557"/>
      <c r="HIK93" s="557"/>
      <c r="HIL93" s="557"/>
      <c r="HIM93" s="557"/>
      <c r="HIN93" s="557"/>
      <c r="HIO93" s="557"/>
      <c r="HIP93" s="557"/>
      <c r="HIQ93" s="557"/>
      <c r="HIR93" s="557"/>
      <c r="HIS93" s="557"/>
      <c r="HIT93" s="557"/>
      <c r="HIU93" s="557"/>
      <c r="HIV93" s="557"/>
      <c r="HIW93" s="557"/>
      <c r="HIX93" s="557"/>
      <c r="HIY93" s="557"/>
      <c r="HIZ93" s="557"/>
      <c r="HJA93" s="557"/>
      <c r="HJB93" s="557"/>
      <c r="HJC93" s="557"/>
      <c r="HJD93" s="557"/>
      <c r="HJE93" s="557"/>
      <c r="HJF93" s="557"/>
      <c r="HJG93" s="557"/>
      <c r="HJH93" s="557"/>
      <c r="HJI93" s="557"/>
      <c r="HJJ93" s="557"/>
      <c r="HJK93" s="557"/>
      <c r="HJL93" s="557"/>
      <c r="HJM93" s="557"/>
      <c r="HJN93" s="557"/>
      <c r="HJO93" s="557"/>
      <c r="HJP93" s="557"/>
      <c r="HJQ93" s="557"/>
      <c r="HJR93" s="557"/>
      <c r="HJS93" s="557"/>
      <c r="HJT93" s="557"/>
      <c r="HJU93" s="557"/>
      <c r="HJV93" s="557"/>
      <c r="HJW93" s="557"/>
      <c r="HJX93" s="557"/>
      <c r="HJY93" s="557"/>
      <c r="HJZ93" s="557"/>
      <c r="HKA93" s="557"/>
      <c r="HKB93" s="557"/>
      <c r="HKC93" s="557"/>
      <c r="HKD93" s="557"/>
      <c r="HKE93" s="557"/>
      <c r="HKF93" s="557"/>
      <c r="HKG93" s="557"/>
      <c r="HKH93" s="557"/>
      <c r="HKI93" s="557"/>
      <c r="HKJ93" s="557"/>
      <c r="HKK93" s="557"/>
      <c r="HKL93" s="557"/>
      <c r="HKM93" s="557"/>
      <c r="HKN93" s="557"/>
      <c r="HKO93" s="557"/>
      <c r="HKP93" s="557"/>
      <c r="HKQ93" s="557"/>
      <c r="HKR93" s="557"/>
      <c r="HKS93" s="557"/>
      <c r="HKT93" s="557"/>
      <c r="HKU93" s="557"/>
      <c r="HKV93" s="557"/>
      <c r="HKW93" s="557"/>
      <c r="HKX93" s="557"/>
      <c r="HKY93" s="557"/>
      <c r="HKZ93" s="557"/>
      <c r="HLA93" s="557"/>
      <c r="HLB93" s="557"/>
      <c r="HLC93" s="557"/>
      <c r="HLD93" s="557"/>
      <c r="HLE93" s="557"/>
      <c r="HLF93" s="557"/>
      <c r="HLG93" s="557"/>
      <c r="HLH93" s="557"/>
      <c r="HLI93" s="557"/>
      <c r="HLJ93" s="557"/>
      <c r="HLK93" s="557"/>
      <c r="HLL93" s="557"/>
      <c r="HLM93" s="557"/>
      <c r="HLN93" s="557"/>
      <c r="HLO93" s="557"/>
      <c r="HLP93" s="557"/>
      <c r="HLQ93" s="557"/>
      <c r="HLR93" s="557"/>
      <c r="HLS93" s="557"/>
      <c r="HLT93" s="557"/>
      <c r="HLU93" s="557"/>
      <c r="HLV93" s="557"/>
      <c r="HLW93" s="557"/>
      <c r="HLX93" s="557"/>
      <c r="HLY93" s="557"/>
      <c r="HLZ93" s="557"/>
      <c r="HMA93" s="557"/>
      <c r="HMB93" s="557"/>
      <c r="HMC93" s="557"/>
      <c r="HMD93" s="557"/>
      <c r="HME93" s="557"/>
      <c r="HMF93" s="557"/>
      <c r="HMG93" s="557"/>
      <c r="HMH93" s="557"/>
      <c r="HMI93" s="557"/>
      <c r="HMJ93" s="557"/>
      <c r="HMK93" s="557"/>
      <c r="HML93" s="557"/>
      <c r="HMM93" s="557"/>
      <c r="HMN93" s="557"/>
      <c r="HMO93" s="557"/>
      <c r="HMP93" s="557"/>
      <c r="HMQ93" s="557"/>
      <c r="HMR93" s="557"/>
      <c r="HMS93" s="557"/>
      <c r="HMT93" s="557"/>
      <c r="HMU93" s="557"/>
      <c r="HMV93" s="557"/>
      <c r="HMW93" s="557"/>
      <c r="HMX93" s="557"/>
      <c r="HMY93" s="557"/>
      <c r="HMZ93" s="557"/>
      <c r="HNA93" s="557"/>
      <c r="HNB93" s="557"/>
      <c r="HNC93" s="557"/>
      <c r="HND93" s="557"/>
      <c r="HNE93" s="557"/>
      <c r="HNF93" s="557"/>
      <c r="HNG93" s="557"/>
      <c r="HNH93" s="557"/>
      <c r="HNI93" s="557"/>
      <c r="HNJ93" s="557"/>
      <c r="HNK93" s="557"/>
      <c r="HNL93" s="557"/>
      <c r="HNM93" s="557"/>
      <c r="HNN93" s="557"/>
      <c r="HNO93" s="557"/>
      <c r="HNP93" s="557"/>
      <c r="HNQ93" s="557"/>
      <c r="HNR93" s="557"/>
      <c r="HNS93" s="557"/>
      <c r="HNT93" s="557"/>
      <c r="HNU93" s="557"/>
      <c r="HNV93" s="557"/>
      <c r="HNW93" s="557"/>
      <c r="HNX93" s="557"/>
      <c r="HNY93" s="557"/>
      <c r="HNZ93" s="557"/>
      <c r="HOA93" s="557"/>
      <c r="HOB93" s="557"/>
      <c r="HOC93" s="557"/>
      <c r="HOD93" s="557"/>
      <c r="HOE93" s="557"/>
      <c r="HOF93" s="557"/>
      <c r="HOG93" s="557"/>
      <c r="HOH93" s="557"/>
      <c r="HOI93" s="557"/>
      <c r="HOJ93" s="557"/>
      <c r="HOK93" s="557"/>
      <c r="HOL93" s="557"/>
      <c r="HOM93" s="557"/>
      <c r="HON93" s="557"/>
      <c r="HOO93" s="557"/>
      <c r="HOP93" s="557"/>
      <c r="HOQ93" s="557"/>
      <c r="HOR93" s="557"/>
      <c r="HOS93" s="557"/>
      <c r="HOT93" s="557"/>
      <c r="HOU93" s="557"/>
      <c r="HOV93" s="557"/>
      <c r="HOW93" s="557"/>
      <c r="HOX93" s="557"/>
      <c r="HOY93" s="557"/>
      <c r="HOZ93" s="557"/>
      <c r="HPA93" s="557"/>
      <c r="HPB93" s="557"/>
      <c r="HPC93" s="557"/>
      <c r="HPD93" s="557"/>
      <c r="HPE93" s="557"/>
      <c r="HPF93" s="557"/>
      <c r="HPG93" s="557"/>
      <c r="HPH93" s="557"/>
      <c r="HPI93" s="557"/>
      <c r="HPJ93" s="557"/>
      <c r="HPK93" s="557"/>
      <c r="HPL93" s="557"/>
      <c r="HPM93" s="557"/>
      <c r="HPN93" s="557"/>
      <c r="HPO93" s="557"/>
      <c r="HPP93" s="557"/>
      <c r="HPQ93" s="557"/>
      <c r="HPR93" s="557"/>
      <c r="HPS93" s="557"/>
      <c r="HPT93" s="557"/>
      <c r="HPU93" s="557"/>
      <c r="HPV93" s="557"/>
      <c r="HPW93" s="557"/>
      <c r="HPX93" s="557"/>
      <c r="HPY93" s="557"/>
      <c r="HPZ93" s="557"/>
      <c r="HQA93" s="557"/>
      <c r="HQB93" s="557"/>
      <c r="HQC93" s="557"/>
      <c r="HQD93" s="557"/>
      <c r="HQE93" s="557"/>
      <c r="HQF93" s="557"/>
      <c r="HQG93" s="557"/>
      <c r="HQH93" s="557"/>
      <c r="HQI93" s="557"/>
      <c r="HQJ93" s="557"/>
      <c r="HQK93" s="557"/>
      <c r="HQL93" s="557"/>
      <c r="HQM93" s="557"/>
      <c r="HQN93" s="557"/>
      <c r="HQO93" s="557"/>
      <c r="HQP93" s="557"/>
      <c r="HQQ93" s="557"/>
      <c r="HQR93" s="557"/>
      <c r="HQS93" s="557"/>
      <c r="HQT93" s="557"/>
      <c r="HQU93" s="557"/>
      <c r="HQV93" s="557"/>
      <c r="HQW93" s="557"/>
      <c r="HQX93" s="557"/>
      <c r="HQY93" s="557"/>
      <c r="HQZ93" s="557"/>
      <c r="HRA93" s="557"/>
      <c r="HRB93" s="557"/>
      <c r="HRC93" s="557"/>
      <c r="HRD93" s="557"/>
      <c r="HRE93" s="557"/>
      <c r="HRF93" s="557"/>
      <c r="HRG93" s="557"/>
      <c r="HRH93" s="557"/>
      <c r="HRI93" s="557"/>
      <c r="HRJ93" s="557"/>
      <c r="HRK93" s="557"/>
      <c r="HRL93" s="557"/>
      <c r="HRM93" s="557"/>
      <c r="HRN93" s="557"/>
      <c r="HRO93" s="557"/>
      <c r="HRP93" s="557"/>
      <c r="HRQ93" s="557"/>
      <c r="HRR93" s="557"/>
      <c r="HRS93" s="557"/>
      <c r="HRT93" s="557"/>
      <c r="HRU93" s="557"/>
      <c r="HRV93" s="557"/>
      <c r="HRW93" s="557"/>
      <c r="HRX93" s="557"/>
      <c r="HRY93" s="557"/>
      <c r="HRZ93" s="557"/>
      <c r="HSA93" s="557"/>
      <c r="HSB93" s="557"/>
      <c r="HSC93" s="557"/>
      <c r="HSD93" s="557"/>
      <c r="HSE93" s="557"/>
      <c r="HSF93" s="557"/>
      <c r="HSG93" s="557"/>
      <c r="HSH93" s="557"/>
      <c r="HSI93" s="557"/>
      <c r="HSJ93" s="557"/>
      <c r="HSK93" s="557"/>
      <c r="HSL93" s="557"/>
      <c r="HSM93" s="557"/>
      <c r="HSN93" s="557"/>
      <c r="HSO93" s="557"/>
      <c r="HSP93" s="557"/>
      <c r="HSQ93" s="557"/>
      <c r="HSR93" s="557"/>
      <c r="HSS93" s="557"/>
      <c r="HST93" s="557"/>
      <c r="HSU93" s="557"/>
      <c r="HSV93" s="557"/>
      <c r="HSW93" s="557"/>
      <c r="HSX93" s="557"/>
      <c r="HSY93" s="557"/>
      <c r="HSZ93" s="557"/>
      <c r="HTA93" s="557"/>
      <c r="HTB93" s="557"/>
      <c r="HTC93" s="557"/>
      <c r="HTD93" s="557"/>
      <c r="HTE93" s="557"/>
      <c r="HTF93" s="557"/>
      <c r="HTG93" s="557"/>
      <c r="HTH93" s="557"/>
      <c r="HTI93" s="557"/>
      <c r="HTJ93" s="557"/>
      <c r="HTK93" s="557"/>
      <c r="HTL93" s="557"/>
      <c r="HTM93" s="557"/>
      <c r="HTN93" s="557"/>
      <c r="HTO93" s="557"/>
      <c r="HTP93" s="557"/>
      <c r="HTQ93" s="557"/>
      <c r="HTR93" s="557"/>
      <c r="HTS93" s="557"/>
      <c r="HTT93" s="557"/>
      <c r="HTU93" s="557"/>
      <c r="HTV93" s="557"/>
      <c r="HTW93" s="557"/>
      <c r="HTX93" s="557"/>
      <c r="HTY93" s="557"/>
      <c r="HTZ93" s="557"/>
      <c r="HUA93" s="557"/>
      <c r="HUB93" s="557"/>
      <c r="HUC93" s="557"/>
      <c r="HUD93" s="557"/>
      <c r="HUE93" s="557"/>
      <c r="HUF93" s="557"/>
      <c r="HUG93" s="557"/>
      <c r="HUH93" s="557"/>
      <c r="HUI93" s="557"/>
      <c r="HUJ93" s="557"/>
      <c r="HUK93" s="557"/>
      <c r="HUL93" s="557"/>
      <c r="HUM93" s="557"/>
      <c r="HUN93" s="557"/>
      <c r="HUO93" s="557"/>
      <c r="HUP93" s="557"/>
      <c r="HUQ93" s="557"/>
      <c r="HUR93" s="557"/>
      <c r="HUS93" s="557"/>
      <c r="HUT93" s="557"/>
      <c r="HUU93" s="557"/>
      <c r="HUV93" s="557"/>
      <c r="HUW93" s="557"/>
      <c r="HUX93" s="557"/>
      <c r="HUY93" s="557"/>
      <c r="HUZ93" s="557"/>
      <c r="HVA93" s="557"/>
      <c r="HVB93" s="557"/>
      <c r="HVC93" s="557"/>
      <c r="HVD93" s="557"/>
      <c r="HVE93" s="557"/>
      <c r="HVF93" s="557"/>
      <c r="HVG93" s="557"/>
      <c r="HVH93" s="557"/>
      <c r="HVI93" s="557"/>
      <c r="HVJ93" s="557"/>
      <c r="HVK93" s="557"/>
      <c r="HVL93" s="557"/>
      <c r="HVM93" s="557"/>
      <c r="HVN93" s="557"/>
      <c r="HVO93" s="557"/>
      <c r="HVP93" s="557"/>
      <c r="HVQ93" s="557"/>
      <c r="HVR93" s="557"/>
      <c r="HVS93" s="557"/>
      <c r="HVT93" s="557"/>
      <c r="HVU93" s="557"/>
      <c r="HVV93" s="557"/>
      <c r="HVW93" s="557"/>
      <c r="HVX93" s="557"/>
      <c r="HVY93" s="557"/>
      <c r="HVZ93" s="557"/>
      <c r="HWA93" s="557"/>
      <c r="HWB93" s="557"/>
      <c r="HWC93" s="557"/>
      <c r="HWD93" s="557"/>
      <c r="HWE93" s="557"/>
      <c r="HWF93" s="557"/>
      <c r="HWG93" s="557"/>
      <c r="HWH93" s="557"/>
      <c r="HWI93" s="557"/>
      <c r="HWJ93" s="557"/>
      <c r="HWK93" s="557"/>
      <c r="HWL93" s="557"/>
      <c r="HWM93" s="557"/>
      <c r="HWN93" s="557"/>
      <c r="HWO93" s="557"/>
      <c r="HWP93" s="557"/>
      <c r="HWQ93" s="557"/>
      <c r="HWR93" s="557"/>
      <c r="HWS93" s="557"/>
      <c r="HWT93" s="557"/>
      <c r="HWU93" s="557"/>
      <c r="HWV93" s="557"/>
      <c r="HWW93" s="557"/>
      <c r="HWX93" s="557"/>
      <c r="HWY93" s="557"/>
      <c r="HWZ93" s="557"/>
      <c r="HXA93" s="557"/>
      <c r="HXB93" s="557"/>
      <c r="HXC93" s="557"/>
      <c r="HXD93" s="557"/>
      <c r="HXE93" s="557"/>
      <c r="HXF93" s="557"/>
      <c r="HXG93" s="557"/>
      <c r="HXH93" s="557"/>
      <c r="HXI93" s="557"/>
      <c r="HXJ93" s="557"/>
      <c r="HXK93" s="557"/>
      <c r="HXL93" s="557"/>
      <c r="HXM93" s="557"/>
      <c r="HXN93" s="557"/>
      <c r="HXO93" s="557"/>
      <c r="HXP93" s="557"/>
      <c r="HXQ93" s="557"/>
      <c r="HXR93" s="557"/>
      <c r="HXS93" s="557"/>
      <c r="HXT93" s="557"/>
      <c r="HXU93" s="557"/>
      <c r="HXV93" s="557"/>
      <c r="HXW93" s="557"/>
      <c r="HXX93" s="557"/>
      <c r="HXY93" s="557"/>
      <c r="HXZ93" s="557"/>
      <c r="HYA93" s="557"/>
      <c r="HYB93" s="557"/>
      <c r="HYC93" s="557"/>
      <c r="HYD93" s="557"/>
      <c r="HYE93" s="557"/>
      <c r="HYF93" s="557"/>
      <c r="HYG93" s="557"/>
      <c r="HYH93" s="557"/>
      <c r="HYI93" s="557"/>
      <c r="HYJ93" s="557"/>
      <c r="HYK93" s="557"/>
      <c r="HYL93" s="557"/>
      <c r="HYM93" s="557"/>
      <c r="HYN93" s="557"/>
      <c r="HYO93" s="557"/>
      <c r="HYP93" s="557"/>
      <c r="HYQ93" s="557"/>
      <c r="HYR93" s="557"/>
      <c r="HYS93" s="557"/>
      <c r="HYT93" s="557"/>
      <c r="HYU93" s="557"/>
      <c r="HYV93" s="557"/>
      <c r="HYW93" s="557"/>
      <c r="HYX93" s="557"/>
      <c r="HYY93" s="557"/>
      <c r="HYZ93" s="557"/>
      <c r="HZA93" s="557"/>
      <c r="HZB93" s="557"/>
      <c r="HZC93" s="557"/>
      <c r="HZD93" s="557"/>
      <c r="HZE93" s="557"/>
      <c r="HZF93" s="557"/>
      <c r="HZG93" s="557"/>
      <c r="HZH93" s="557"/>
      <c r="HZI93" s="557"/>
      <c r="HZJ93" s="557"/>
      <c r="HZK93" s="557"/>
      <c r="HZL93" s="557"/>
      <c r="HZM93" s="557"/>
      <c r="HZN93" s="557"/>
      <c r="HZO93" s="557"/>
      <c r="HZP93" s="557"/>
      <c r="HZQ93" s="557"/>
      <c r="HZR93" s="557"/>
      <c r="HZS93" s="557"/>
      <c r="HZT93" s="557"/>
      <c r="HZU93" s="557"/>
      <c r="HZV93" s="557"/>
      <c r="HZW93" s="557"/>
      <c r="HZX93" s="557"/>
      <c r="HZY93" s="557"/>
      <c r="HZZ93" s="557"/>
      <c r="IAA93" s="557"/>
      <c r="IAB93" s="557"/>
      <c r="IAC93" s="557"/>
      <c r="IAD93" s="557"/>
      <c r="IAE93" s="557"/>
      <c r="IAF93" s="557"/>
      <c r="IAG93" s="557"/>
      <c r="IAH93" s="557"/>
      <c r="IAI93" s="557"/>
      <c r="IAJ93" s="557"/>
      <c r="IAK93" s="557"/>
      <c r="IAL93" s="557"/>
      <c r="IAM93" s="557"/>
      <c r="IAN93" s="557"/>
      <c r="IAO93" s="557"/>
      <c r="IAP93" s="557"/>
      <c r="IAQ93" s="557"/>
      <c r="IAR93" s="557"/>
      <c r="IAS93" s="557"/>
      <c r="IAT93" s="557"/>
      <c r="IAU93" s="557"/>
      <c r="IAV93" s="557"/>
      <c r="IAW93" s="557"/>
      <c r="IAX93" s="557"/>
      <c r="IAY93" s="557"/>
      <c r="IAZ93" s="557"/>
      <c r="IBA93" s="557"/>
      <c r="IBB93" s="557"/>
      <c r="IBC93" s="557"/>
      <c r="IBD93" s="557"/>
      <c r="IBE93" s="557"/>
      <c r="IBF93" s="557"/>
      <c r="IBG93" s="557"/>
      <c r="IBH93" s="557"/>
      <c r="IBI93" s="557"/>
      <c r="IBJ93" s="557"/>
      <c r="IBK93" s="557"/>
      <c r="IBL93" s="557"/>
      <c r="IBM93" s="557"/>
      <c r="IBN93" s="557"/>
      <c r="IBO93" s="557"/>
      <c r="IBP93" s="557"/>
      <c r="IBQ93" s="557"/>
      <c r="IBR93" s="557"/>
      <c r="IBS93" s="557"/>
      <c r="IBT93" s="557"/>
      <c r="IBU93" s="557"/>
      <c r="IBV93" s="557"/>
      <c r="IBW93" s="557"/>
      <c r="IBX93" s="557"/>
      <c r="IBY93" s="557"/>
      <c r="IBZ93" s="557"/>
      <c r="ICA93" s="557"/>
      <c r="ICB93" s="557"/>
      <c r="ICC93" s="557"/>
      <c r="ICD93" s="557"/>
      <c r="ICE93" s="557"/>
      <c r="ICF93" s="557"/>
      <c r="ICG93" s="557"/>
      <c r="ICH93" s="557"/>
      <c r="ICI93" s="557"/>
      <c r="ICJ93" s="557"/>
      <c r="ICK93" s="557"/>
      <c r="ICL93" s="557"/>
      <c r="ICM93" s="557"/>
      <c r="ICN93" s="557"/>
      <c r="ICO93" s="557"/>
      <c r="ICP93" s="557"/>
      <c r="ICQ93" s="557"/>
      <c r="ICR93" s="557"/>
      <c r="ICS93" s="557"/>
      <c r="ICT93" s="557"/>
      <c r="ICU93" s="557"/>
      <c r="ICV93" s="557"/>
      <c r="ICW93" s="557"/>
      <c r="ICX93" s="557"/>
      <c r="ICY93" s="557"/>
      <c r="ICZ93" s="557"/>
      <c r="IDA93" s="557"/>
      <c r="IDB93" s="557"/>
      <c r="IDC93" s="557"/>
      <c r="IDD93" s="557"/>
      <c r="IDE93" s="557"/>
      <c r="IDF93" s="557"/>
      <c r="IDG93" s="557"/>
      <c r="IDH93" s="557"/>
      <c r="IDI93" s="557"/>
      <c r="IDJ93" s="557"/>
      <c r="IDK93" s="557"/>
      <c r="IDL93" s="557"/>
      <c r="IDM93" s="557"/>
      <c r="IDN93" s="557"/>
      <c r="IDO93" s="557"/>
      <c r="IDP93" s="557"/>
      <c r="IDQ93" s="557"/>
      <c r="IDR93" s="557"/>
      <c r="IDS93" s="557"/>
      <c r="IDT93" s="557"/>
      <c r="IDU93" s="557"/>
      <c r="IDV93" s="557"/>
      <c r="IDW93" s="557"/>
      <c r="IDX93" s="557"/>
      <c r="IDY93" s="557"/>
      <c r="IDZ93" s="557"/>
      <c r="IEA93" s="557"/>
      <c r="IEB93" s="557"/>
      <c r="IEC93" s="557"/>
      <c r="IED93" s="557"/>
      <c r="IEE93" s="557"/>
      <c r="IEF93" s="557"/>
      <c r="IEG93" s="557"/>
      <c r="IEH93" s="557"/>
      <c r="IEI93" s="557"/>
      <c r="IEJ93" s="557"/>
      <c r="IEK93" s="557"/>
      <c r="IEL93" s="557"/>
      <c r="IEM93" s="557"/>
      <c r="IEN93" s="557"/>
      <c r="IEO93" s="557"/>
      <c r="IEP93" s="557"/>
      <c r="IEQ93" s="557"/>
      <c r="IER93" s="557"/>
      <c r="IES93" s="557"/>
      <c r="IET93" s="557"/>
      <c r="IEU93" s="557"/>
      <c r="IEV93" s="557"/>
      <c r="IEW93" s="557"/>
      <c r="IEX93" s="557"/>
      <c r="IEY93" s="557"/>
      <c r="IEZ93" s="557"/>
      <c r="IFA93" s="557"/>
      <c r="IFB93" s="557"/>
      <c r="IFC93" s="557"/>
      <c r="IFD93" s="557"/>
      <c r="IFE93" s="557"/>
      <c r="IFF93" s="557"/>
      <c r="IFG93" s="557"/>
      <c r="IFH93" s="557"/>
      <c r="IFI93" s="557"/>
      <c r="IFJ93" s="557"/>
      <c r="IFK93" s="557"/>
      <c r="IFL93" s="557"/>
      <c r="IFM93" s="557"/>
      <c r="IFN93" s="557"/>
      <c r="IFO93" s="557"/>
      <c r="IFP93" s="557"/>
      <c r="IFQ93" s="557"/>
      <c r="IFR93" s="557"/>
      <c r="IFS93" s="557"/>
      <c r="IFT93" s="557"/>
      <c r="IFU93" s="557"/>
      <c r="IFV93" s="557"/>
      <c r="IFW93" s="557"/>
      <c r="IFX93" s="557"/>
      <c r="IFY93" s="557"/>
      <c r="IFZ93" s="557"/>
      <c r="IGA93" s="557"/>
      <c r="IGB93" s="557"/>
      <c r="IGC93" s="557"/>
      <c r="IGD93" s="557"/>
      <c r="IGE93" s="557"/>
      <c r="IGF93" s="557"/>
      <c r="IGG93" s="557"/>
      <c r="IGH93" s="557"/>
      <c r="IGI93" s="557"/>
      <c r="IGJ93" s="557"/>
      <c r="IGK93" s="557"/>
      <c r="IGL93" s="557"/>
      <c r="IGM93" s="557"/>
      <c r="IGN93" s="557"/>
      <c r="IGO93" s="557"/>
      <c r="IGP93" s="557"/>
      <c r="IGQ93" s="557"/>
      <c r="IGR93" s="557"/>
      <c r="IGS93" s="557"/>
      <c r="IGT93" s="557"/>
      <c r="IGU93" s="557"/>
      <c r="IGV93" s="557"/>
      <c r="IGW93" s="557"/>
      <c r="IGX93" s="557"/>
      <c r="IGY93" s="557"/>
      <c r="IGZ93" s="557"/>
      <c r="IHA93" s="557"/>
      <c r="IHB93" s="557"/>
      <c r="IHC93" s="557"/>
      <c r="IHD93" s="557"/>
      <c r="IHE93" s="557"/>
      <c r="IHF93" s="557"/>
      <c r="IHG93" s="557"/>
      <c r="IHH93" s="557"/>
      <c r="IHI93" s="557"/>
      <c r="IHJ93" s="557"/>
      <c r="IHK93" s="557"/>
      <c r="IHL93" s="557"/>
      <c r="IHM93" s="557"/>
      <c r="IHN93" s="557"/>
      <c r="IHO93" s="557"/>
      <c r="IHP93" s="557"/>
      <c r="IHQ93" s="557"/>
      <c r="IHR93" s="557"/>
      <c r="IHS93" s="557"/>
      <c r="IHT93" s="557"/>
      <c r="IHU93" s="557"/>
      <c r="IHV93" s="557"/>
      <c r="IHW93" s="557"/>
      <c r="IHX93" s="557"/>
      <c r="IHY93" s="557"/>
      <c r="IHZ93" s="557"/>
      <c r="IIA93" s="557"/>
      <c r="IIB93" s="557"/>
      <c r="IIC93" s="557"/>
      <c r="IID93" s="557"/>
      <c r="IIE93" s="557"/>
      <c r="IIF93" s="557"/>
      <c r="IIG93" s="557"/>
      <c r="IIH93" s="557"/>
      <c r="III93" s="557"/>
      <c r="IIJ93" s="557"/>
      <c r="IIK93" s="557"/>
      <c r="IIL93" s="557"/>
      <c r="IIM93" s="557"/>
      <c r="IIN93" s="557"/>
      <c r="IIO93" s="557"/>
      <c r="IIP93" s="557"/>
      <c r="IIQ93" s="557"/>
      <c r="IIR93" s="557"/>
      <c r="IIS93" s="557"/>
      <c r="IIT93" s="557"/>
      <c r="IIU93" s="557"/>
      <c r="IIV93" s="557"/>
      <c r="IIW93" s="557"/>
      <c r="IIX93" s="557"/>
      <c r="IIY93" s="557"/>
      <c r="IIZ93" s="557"/>
      <c r="IJA93" s="557"/>
      <c r="IJB93" s="557"/>
      <c r="IJC93" s="557"/>
      <c r="IJD93" s="557"/>
      <c r="IJE93" s="557"/>
      <c r="IJF93" s="557"/>
      <c r="IJG93" s="557"/>
      <c r="IJH93" s="557"/>
      <c r="IJI93" s="557"/>
      <c r="IJJ93" s="557"/>
      <c r="IJK93" s="557"/>
      <c r="IJL93" s="557"/>
      <c r="IJM93" s="557"/>
      <c r="IJN93" s="557"/>
      <c r="IJO93" s="557"/>
      <c r="IJP93" s="557"/>
      <c r="IJQ93" s="557"/>
      <c r="IJR93" s="557"/>
      <c r="IJS93" s="557"/>
      <c r="IJT93" s="557"/>
      <c r="IJU93" s="557"/>
      <c r="IJV93" s="557"/>
      <c r="IJW93" s="557"/>
      <c r="IJX93" s="557"/>
      <c r="IJY93" s="557"/>
      <c r="IJZ93" s="557"/>
      <c r="IKA93" s="557"/>
      <c r="IKB93" s="557"/>
      <c r="IKC93" s="557"/>
      <c r="IKD93" s="557"/>
      <c r="IKE93" s="557"/>
      <c r="IKF93" s="557"/>
      <c r="IKG93" s="557"/>
      <c r="IKH93" s="557"/>
      <c r="IKI93" s="557"/>
      <c r="IKJ93" s="557"/>
      <c r="IKK93" s="557"/>
      <c r="IKL93" s="557"/>
      <c r="IKM93" s="557"/>
      <c r="IKN93" s="557"/>
      <c r="IKO93" s="557"/>
      <c r="IKP93" s="557"/>
      <c r="IKQ93" s="557"/>
      <c r="IKR93" s="557"/>
      <c r="IKS93" s="557"/>
      <c r="IKT93" s="557"/>
      <c r="IKU93" s="557"/>
      <c r="IKV93" s="557"/>
      <c r="IKW93" s="557"/>
      <c r="IKX93" s="557"/>
      <c r="IKY93" s="557"/>
      <c r="IKZ93" s="557"/>
      <c r="ILA93" s="557"/>
      <c r="ILB93" s="557"/>
      <c r="ILC93" s="557"/>
      <c r="ILD93" s="557"/>
      <c r="ILE93" s="557"/>
      <c r="ILF93" s="557"/>
      <c r="ILG93" s="557"/>
      <c r="ILH93" s="557"/>
      <c r="ILI93" s="557"/>
      <c r="ILJ93" s="557"/>
      <c r="ILK93" s="557"/>
      <c r="ILL93" s="557"/>
      <c r="ILM93" s="557"/>
      <c r="ILN93" s="557"/>
      <c r="ILO93" s="557"/>
      <c r="ILP93" s="557"/>
      <c r="ILQ93" s="557"/>
      <c r="ILR93" s="557"/>
      <c r="ILS93" s="557"/>
      <c r="ILT93" s="557"/>
      <c r="ILU93" s="557"/>
      <c r="ILV93" s="557"/>
      <c r="ILW93" s="557"/>
      <c r="ILX93" s="557"/>
      <c r="ILY93" s="557"/>
      <c r="ILZ93" s="557"/>
      <c r="IMA93" s="557"/>
      <c r="IMB93" s="557"/>
      <c r="IMC93" s="557"/>
      <c r="IMD93" s="557"/>
      <c r="IME93" s="557"/>
      <c r="IMF93" s="557"/>
      <c r="IMG93" s="557"/>
      <c r="IMH93" s="557"/>
      <c r="IMI93" s="557"/>
      <c r="IMJ93" s="557"/>
      <c r="IMK93" s="557"/>
      <c r="IML93" s="557"/>
      <c r="IMM93" s="557"/>
      <c r="IMN93" s="557"/>
      <c r="IMO93" s="557"/>
      <c r="IMP93" s="557"/>
      <c r="IMQ93" s="557"/>
      <c r="IMR93" s="557"/>
      <c r="IMS93" s="557"/>
      <c r="IMT93" s="557"/>
      <c r="IMU93" s="557"/>
      <c r="IMV93" s="557"/>
      <c r="IMW93" s="557"/>
      <c r="IMX93" s="557"/>
      <c r="IMY93" s="557"/>
      <c r="IMZ93" s="557"/>
      <c r="INA93" s="557"/>
      <c r="INB93" s="557"/>
      <c r="INC93" s="557"/>
      <c r="IND93" s="557"/>
      <c r="INE93" s="557"/>
      <c r="INF93" s="557"/>
      <c r="ING93" s="557"/>
      <c r="INH93" s="557"/>
      <c r="INI93" s="557"/>
      <c r="INJ93" s="557"/>
      <c r="INK93" s="557"/>
      <c r="INL93" s="557"/>
      <c r="INM93" s="557"/>
      <c r="INN93" s="557"/>
      <c r="INO93" s="557"/>
      <c r="INP93" s="557"/>
      <c r="INQ93" s="557"/>
      <c r="INR93" s="557"/>
      <c r="INS93" s="557"/>
      <c r="INT93" s="557"/>
      <c r="INU93" s="557"/>
      <c r="INV93" s="557"/>
      <c r="INW93" s="557"/>
      <c r="INX93" s="557"/>
      <c r="INY93" s="557"/>
      <c r="INZ93" s="557"/>
      <c r="IOA93" s="557"/>
      <c r="IOB93" s="557"/>
      <c r="IOC93" s="557"/>
      <c r="IOD93" s="557"/>
      <c r="IOE93" s="557"/>
      <c r="IOF93" s="557"/>
      <c r="IOG93" s="557"/>
      <c r="IOH93" s="557"/>
      <c r="IOI93" s="557"/>
      <c r="IOJ93" s="557"/>
      <c r="IOK93" s="557"/>
      <c r="IOL93" s="557"/>
      <c r="IOM93" s="557"/>
      <c r="ION93" s="557"/>
      <c r="IOO93" s="557"/>
      <c r="IOP93" s="557"/>
      <c r="IOQ93" s="557"/>
      <c r="IOR93" s="557"/>
      <c r="IOS93" s="557"/>
      <c r="IOT93" s="557"/>
      <c r="IOU93" s="557"/>
      <c r="IOV93" s="557"/>
      <c r="IOW93" s="557"/>
      <c r="IOX93" s="557"/>
      <c r="IOY93" s="557"/>
      <c r="IOZ93" s="557"/>
      <c r="IPA93" s="557"/>
      <c r="IPB93" s="557"/>
      <c r="IPC93" s="557"/>
      <c r="IPD93" s="557"/>
      <c r="IPE93" s="557"/>
      <c r="IPF93" s="557"/>
      <c r="IPG93" s="557"/>
      <c r="IPH93" s="557"/>
      <c r="IPI93" s="557"/>
      <c r="IPJ93" s="557"/>
      <c r="IPK93" s="557"/>
      <c r="IPL93" s="557"/>
      <c r="IPM93" s="557"/>
      <c r="IPN93" s="557"/>
      <c r="IPO93" s="557"/>
      <c r="IPP93" s="557"/>
      <c r="IPQ93" s="557"/>
      <c r="IPR93" s="557"/>
      <c r="IPS93" s="557"/>
      <c r="IPT93" s="557"/>
      <c r="IPU93" s="557"/>
      <c r="IPV93" s="557"/>
      <c r="IPW93" s="557"/>
      <c r="IPX93" s="557"/>
      <c r="IPY93" s="557"/>
      <c r="IPZ93" s="557"/>
      <c r="IQA93" s="557"/>
      <c r="IQB93" s="557"/>
      <c r="IQC93" s="557"/>
      <c r="IQD93" s="557"/>
      <c r="IQE93" s="557"/>
      <c r="IQF93" s="557"/>
      <c r="IQG93" s="557"/>
      <c r="IQH93" s="557"/>
      <c r="IQI93" s="557"/>
      <c r="IQJ93" s="557"/>
      <c r="IQK93" s="557"/>
      <c r="IQL93" s="557"/>
      <c r="IQM93" s="557"/>
      <c r="IQN93" s="557"/>
      <c r="IQO93" s="557"/>
      <c r="IQP93" s="557"/>
      <c r="IQQ93" s="557"/>
      <c r="IQR93" s="557"/>
      <c r="IQS93" s="557"/>
      <c r="IQT93" s="557"/>
      <c r="IQU93" s="557"/>
      <c r="IQV93" s="557"/>
      <c r="IQW93" s="557"/>
      <c r="IQX93" s="557"/>
      <c r="IQY93" s="557"/>
      <c r="IQZ93" s="557"/>
      <c r="IRA93" s="557"/>
      <c r="IRB93" s="557"/>
      <c r="IRC93" s="557"/>
      <c r="IRD93" s="557"/>
      <c r="IRE93" s="557"/>
      <c r="IRF93" s="557"/>
      <c r="IRG93" s="557"/>
      <c r="IRH93" s="557"/>
      <c r="IRI93" s="557"/>
      <c r="IRJ93" s="557"/>
      <c r="IRK93" s="557"/>
      <c r="IRL93" s="557"/>
      <c r="IRM93" s="557"/>
      <c r="IRN93" s="557"/>
      <c r="IRO93" s="557"/>
      <c r="IRP93" s="557"/>
      <c r="IRQ93" s="557"/>
      <c r="IRR93" s="557"/>
      <c r="IRS93" s="557"/>
      <c r="IRT93" s="557"/>
      <c r="IRU93" s="557"/>
      <c r="IRV93" s="557"/>
      <c r="IRW93" s="557"/>
      <c r="IRX93" s="557"/>
      <c r="IRY93" s="557"/>
      <c r="IRZ93" s="557"/>
      <c r="ISA93" s="557"/>
      <c r="ISB93" s="557"/>
      <c r="ISC93" s="557"/>
      <c r="ISD93" s="557"/>
      <c r="ISE93" s="557"/>
      <c r="ISF93" s="557"/>
      <c r="ISG93" s="557"/>
      <c r="ISH93" s="557"/>
      <c r="ISI93" s="557"/>
      <c r="ISJ93" s="557"/>
      <c r="ISK93" s="557"/>
      <c r="ISL93" s="557"/>
      <c r="ISM93" s="557"/>
      <c r="ISN93" s="557"/>
      <c r="ISO93" s="557"/>
      <c r="ISP93" s="557"/>
      <c r="ISQ93" s="557"/>
      <c r="ISR93" s="557"/>
      <c r="ISS93" s="557"/>
      <c r="IST93" s="557"/>
      <c r="ISU93" s="557"/>
      <c r="ISV93" s="557"/>
      <c r="ISW93" s="557"/>
      <c r="ISX93" s="557"/>
      <c r="ISY93" s="557"/>
      <c r="ISZ93" s="557"/>
      <c r="ITA93" s="557"/>
      <c r="ITB93" s="557"/>
      <c r="ITC93" s="557"/>
      <c r="ITD93" s="557"/>
      <c r="ITE93" s="557"/>
      <c r="ITF93" s="557"/>
      <c r="ITG93" s="557"/>
      <c r="ITH93" s="557"/>
      <c r="ITI93" s="557"/>
      <c r="ITJ93" s="557"/>
      <c r="ITK93" s="557"/>
      <c r="ITL93" s="557"/>
      <c r="ITM93" s="557"/>
      <c r="ITN93" s="557"/>
      <c r="ITO93" s="557"/>
      <c r="ITP93" s="557"/>
      <c r="ITQ93" s="557"/>
      <c r="ITR93" s="557"/>
      <c r="ITS93" s="557"/>
      <c r="ITT93" s="557"/>
      <c r="ITU93" s="557"/>
      <c r="ITV93" s="557"/>
      <c r="ITW93" s="557"/>
      <c r="ITX93" s="557"/>
      <c r="ITY93" s="557"/>
      <c r="ITZ93" s="557"/>
      <c r="IUA93" s="557"/>
      <c r="IUB93" s="557"/>
      <c r="IUC93" s="557"/>
      <c r="IUD93" s="557"/>
      <c r="IUE93" s="557"/>
      <c r="IUF93" s="557"/>
      <c r="IUG93" s="557"/>
      <c r="IUH93" s="557"/>
      <c r="IUI93" s="557"/>
      <c r="IUJ93" s="557"/>
      <c r="IUK93" s="557"/>
      <c r="IUL93" s="557"/>
      <c r="IUM93" s="557"/>
      <c r="IUN93" s="557"/>
      <c r="IUO93" s="557"/>
      <c r="IUP93" s="557"/>
      <c r="IUQ93" s="557"/>
      <c r="IUR93" s="557"/>
      <c r="IUS93" s="557"/>
      <c r="IUT93" s="557"/>
      <c r="IUU93" s="557"/>
      <c r="IUV93" s="557"/>
      <c r="IUW93" s="557"/>
      <c r="IUX93" s="557"/>
      <c r="IUY93" s="557"/>
      <c r="IUZ93" s="557"/>
      <c r="IVA93" s="557"/>
      <c r="IVB93" s="557"/>
      <c r="IVC93" s="557"/>
      <c r="IVD93" s="557"/>
      <c r="IVE93" s="557"/>
      <c r="IVF93" s="557"/>
      <c r="IVG93" s="557"/>
      <c r="IVH93" s="557"/>
      <c r="IVI93" s="557"/>
      <c r="IVJ93" s="557"/>
      <c r="IVK93" s="557"/>
      <c r="IVL93" s="557"/>
      <c r="IVM93" s="557"/>
      <c r="IVN93" s="557"/>
      <c r="IVO93" s="557"/>
      <c r="IVP93" s="557"/>
      <c r="IVQ93" s="557"/>
      <c r="IVR93" s="557"/>
      <c r="IVS93" s="557"/>
      <c r="IVT93" s="557"/>
      <c r="IVU93" s="557"/>
      <c r="IVV93" s="557"/>
      <c r="IVW93" s="557"/>
      <c r="IVX93" s="557"/>
      <c r="IVY93" s="557"/>
      <c r="IVZ93" s="557"/>
      <c r="IWA93" s="557"/>
      <c r="IWB93" s="557"/>
      <c r="IWC93" s="557"/>
      <c r="IWD93" s="557"/>
      <c r="IWE93" s="557"/>
      <c r="IWF93" s="557"/>
      <c r="IWG93" s="557"/>
      <c r="IWH93" s="557"/>
      <c r="IWI93" s="557"/>
      <c r="IWJ93" s="557"/>
      <c r="IWK93" s="557"/>
      <c r="IWL93" s="557"/>
      <c r="IWM93" s="557"/>
      <c r="IWN93" s="557"/>
      <c r="IWO93" s="557"/>
      <c r="IWP93" s="557"/>
      <c r="IWQ93" s="557"/>
      <c r="IWR93" s="557"/>
      <c r="IWS93" s="557"/>
      <c r="IWT93" s="557"/>
      <c r="IWU93" s="557"/>
      <c r="IWV93" s="557"/>
      <c r="IWW93" s="557"/>
      <c r="IWX93" s="557"/>
      <c r="IWY93" s="557"/>
      <c r="IWZ93" s="557"/>
      <c r="IXA93" s="557"/>
      <c r="IXB93" s="557"/>
      <c r="IXC93" s="557"/>
      <c r="IXD93" s="557"/>
      <c r="IXE93" s="557"/>
      <c r="IXF93" s="557"/>
      <c r="IXG93" s="557"/>
      <c r="IXH93" s="557"/>
      <c r="IXI93" s="557"/>
      <c r="IXJ93" s="557"/>
      <c r="IXK93" s="557"/>
      <c r="IXL93" s="557"/>
      <c r="IXM93" s="557"/>
      <c r="IXN93" s="557"/>
      <c r="IXO93" s="557"/>
      <c r="IXP93" s="557"/>
      <c r="IXQ93" s="557"/>
      <c r="IXR93" s="557"/>
      <c r="IXS93" s="557"/>
      <c r="IXT93" s="557"/>
      <c r="IXU93" s="557"/>
      <c r="IXV93" s="557"/>
      <c r="IXW93" s="557"/>
      <c r="IXX93" s="557"/>
      <c r="IXY93" s="557"/>
      <c r="IXZ93" s="557"/>
      <c r="IYA93" s="557"/>
      <c r="IYB93" s="557"/>
      <c r="IYC93" s="557"/>
      <c r="IYD93" s="557"/>
      <c r="IYE93" s="557"/>
      <c r="IYF93" s="557"/>
      <c r="IYG93" s="557"/>
      <c r="IYH93" s="557"/>
      <c r="IYI93" s="557"/>
      <c r="IYJ93" s="557"/>
      <c r="IYK93" s="557"/>
      <c r="IYL93" s="557"/>
      <c r="IYM93" s="557"/>
      <c r="IYN93" s="557"/>
      <c r="IYO93" s="557"/>
      <c r="IYP93" s="557"/>
      <c r="IYQ93" s="557"/>
      <c r="IYR93" s="557"/>
      <c r="IYS93" s="557"/>
      <c r="IYT93" s="557"/>
      <c r="IYU93" s="557"/>
      <c r="IYV93" s="557"/>
      <c r="IYW93" s="557"/>
      <c r="IYX93" s="557"/>
      <c r="IYY93" s="557"/>
      <c r="IYZ93" s="557"/>
      <c r="IZA93" s="557"/>
      <c r="IZB93" s="557"/>
      <c r="IZC93" s="557"/>
      <c r="IZD93" s="557"/>
      <c r="IZE93" s="557"/>
      <c r="IZF93" s="557"/>
      <c r="IZG93" s="557"/>
      <c r="IZH93" s="557"/>
      <c r="IZI93" s="557"/>
      <c r="IZJ93" s="557"/>
      <c r="IZK93" s="557"/>
      <c r="IZL93" s="557"/>
      <c r="IZM93" s="557"/>
      <c r="IZN93" s="557"/>
      <c r="IZO93" s="557"/>
      <c r="IZP93" s="557"/>
      <c r="IZQ93" s="557"/>
      <c r="IZR93" s="557"/>
      <c r="IZS93" s="557"/>
      <c r="IZT93" s="557"/>
      <c r="IZU93" s="557"/>
      <c r="IZV93" s="557"/>
      <c r="IZW93" s="557"/>
      <c r="IZX93" s="557"/>
      <c r="IZY93" s="557"/>
      <c r="IZZ93" s="557"/>
      <c r="JAA93" s="557"/>
      <c r="JAB93" s="557"/>
      <c r="JAC93" s="557"/>
      <c r="JAD93" s="557"/>
      <c r="JAE93" s="557"/>
      <c r="JAF93" s="557"/>
      <c r="JAG93" s="557"/>
      <c r="JAH93" s="557"/>
      <c r="JAI93" s="557"/>
      <c r="JAJ93" s="557"/>
      <c r="JAK93" s="557"/>
      <c r="JAL93" s="557"/>
      <c r="JAM93" s="557"/>
      <c r="JAN93" s="557"/>
      <c r="JAO93" s="557"/>
      <c r="JAP93" s="557"/>
      <c r="JAQ93" s="557"/>
      <c r="JAR93" s="557"/>
      <c r="JAS93" s="557"/>
      <c r="JAT93" s="557"/>
      <c r="JAU93" s="557"/>
      <c r="JAV93" s="557"/>
      <c r="JAW93" s="557"/>
      <c r="JAX93" s="557"/>
      <c r="JAY93" s="557"/>
      <c r="JAZ93" s="557"/>
      <c r="JBA93" s="557"/>
      <c r="JBB93" s="557"/>
      <c r="JBC93" s="557"/>
      <c r="JBD93" s="557"/>
      <c r="JBE93" s="557"/>
      <c r="JBF93" s="557"/>
      <c r="JBG93" s="557"/>
      <c r="JBH93" s="557"/>
      <c r="JBI93" s="557"/>
      <c r="JBJ93" s="557"/>
      <c r="JBK93" s="557"/>
      <c r="JBL93" s="557"/>
      <c r="JBM93" s="557"/>
      <c r="JBN93" s="557"/>
      <c r="JBO93" s="557"/>
      <c r="JBP93" s="557"/>
      <c r="JBQ93" s="557"/>
      <c r="JBR93" s="557"/>
      <c r="JBS93" s="557"/>
      <c r="JBT93" s="557"/>
      <c r="JBU93" s="557"/>
      <c r="JBV93" s="557"/>
      <c r="JBW93" s="557"/>
      <c r="JBX93" s="557"/>
      <c r="JBY93" s="557"/>
      <c r="JBZ93" s="557"/>
      <c r="JCA93" s="557"/>
      <c r="JCB93" s="557"/>
      <c r="JCC93" s="557"/>
      <c r="JCD93" s="557"/>
      <c r="JCE93" s="557"/>
      <c r="JCF93" s="557"/>
      <c r="JCG93" s="557"/>
      <c r="JCH93" s="557"/>
      <c r="JCI93" s="557"/>
      <c r="JCJ93" s="557"/>
      <c r="JCK93" s="557"/>
      <c r="JCL93" s="557"/>
      <c r="JCM93" s="557"/>
      <c r="JCN93" s="557"/>
      <c r="JCO93" s="557"/>
      <c r="JCP93" s="557"/>
      <c r="JCQ93" s="557"/>
      <c r="JCR93" s="557"/>
      <c r="JCS93" s="557"/>
      <c r="JCT93" s="557"/>
      <c r="JCU93" s="557"/>
      <c r="JCV93" s="557"/>
      <c r="JCW93" s="557"/>
      <c r="JCX93" s="557"/>
      <c r="JCY93" s="557"/>
      <c r="JCZ93" s="557"/>
      <c r="JDA93" s="557"/>
      <c r="JDB93" s="557"/>
      <c r="JDC93" s="557"/>
      <c r="JDD93" s="557"/>
      <c r="JDE93" s="557"/>
      <c r="JDF93" s="557"/>
      <c r="JDG93" s="557"/>
      <c r="JDH93" s="557"/>
      <c r="JDI93" s="557"/>
      <c r="JDJ93" s="557"/>
      <c r="JDK93" s="557"/>
      <c r="JDL93" s="557"/>
      <c r="JDM93" s="557"/>
      <c r="JDN93" s="557"/>
      <c r="JDO93" s="557"/>
      <c r="JDP93" s="557"/>
      <c r="JDQ93" s="557"/>
      <c r="JDR93" s="557"/>
      <c r="JDS93" s="557"/>
      <c r="JDT93" s="557"/>
      <c r="JDU93" s="557"/>
      <c r="JDV93" s="557"/>
      <c r="JDW93" s="557"/>
      <c r="JDX93" s="557"/>
      <c r="JDY93" s="557"/>
      <c r="JDZ93" s="557"/>
      <c r="JEA93" s="557"/>
      <c r="JEB93" s="557"/>
      <c r="JEC93" s="557"/>
      <c r="JED93" s="557"/>
      <c r="JEE93" s="557"/>
      <c r="JEF93" s="557"/>
      <c r="JEG93" s="557"/>
      <c r="JEH93" s="557"/>
      <c r="JEI93" s="557"/>
      <c r="JEJ93" s="557"/>
      <c r="JEK93" s="557"/>
      <c r="JEL93" s="557"/>
      <c r="JEM93" s="557"/>
      <c r="JEN93" s="557"/>
      <c r="JEO93" s="557"/>
      <c r="JEP93" s="557"/>
      <c r="JEQ93" s="557"/>
      <c r="JER93" s="557"/>
      <c r="JES93" s="557"/>
      <c r="JET93" s="557"/>
      <c r="JEU93" s="557"/>
      <c r="JEV93" s="557"/>
      <c r="JEW93" s="557"/>
      <c r="JEX93" s="557"/>
      <c r="JEY93" s="557"/>
      <c r="JEZ93" s="557"/>
      <c r="JFA93" s="557"/>
      <c r="JFB93" s="557"/>
      <c r="JFC93" s="557"/>
      <c r="JFD93" s="557"/>
      <c r="JFE93" s="557"/>
      <c r="JFF93" s="557"/>
      <c r="JFG93" s="557"/>
      <c r="JFH93" s="557"/>
      <c r="JFI93" s="557"/>
      <c r="JFJ93" s="557"/>
      <c r="JFK93" s="557"/>
      <c r="JFL93" s="557"/>
      <c r="JFM93" s="557"/>
      <c r="JFN93" s="557"/>
      <c r="JFO93" s="557"/>
      <c r="JFP93" s="557"/>
      <c r="JFQ93" s="557"/>
      <c r="JFR93" s="557"/>
      <c r="JFS93" s="557"/>
      <c r="JFT93" s="557"/>
      <c r="JFU93" s="557"/>
      <c r="JFV93" s="557"/>
      <c r="JFW93" s="557"/>
      <c r="JFX93" s="557"/>
      <c r="JFY93" s="557"/>
      <c r="JFZ93" s="557"/>
      <c r="JGA93" s="557"/>
      <c r="JGB93" s="557"/>
      <c r="JGC93" s="557"/>
      <c r="JGD93" s="557"/>
      <c r="JGE93" s="557"/>
      <c r="JGF93" s="557"/>
      <c r="JGG93" s="557"/>
      <c r="JGH93" s="557"/>
      <c r="JGI93" s="557"/>
      <c r="JGJ93" s="557"/>
      <c r="JGK93" s="557"/>
      <c r="JGL93" s="557"/>
      <c r="JGM93" s="557"/>
      <c r="JGN93" s="557"/>
      <c r="JGO93" s="557"/>
      <c r="JGP93" s="557"/>
      <c r="JGQ93" s="557"/>
      <c r="JGR93" s="557"/>
      <c r="JGS93" s="557"/>
      <c r="JGT93" s="557"/>
      <c r="JGU93" s="557"/>
      <c r="JGV93" s="557"/>
      <c r="JGW93" s="557"/>
      <c r="JGX93" s="557"/>
      <c r="JGY93" s="557"/>
      <c r="JGZ93" s="557"/>
      <c r="JHA93" s="557"/>
      <c r="JHB93" s="557"/>
      <c r="JHC93" s="557"/>
      <c r="JHD93" s="557"/>
      <c r="JHE93" s="557"/>
      <c r="JHF93" s="557"/>
      <c r="JHG93" s="557"/>
      <c r="JHH93" s="557"/>
      <c r="JHI93" s="557"/>
      <c r="JHJ93" s="557"/>
      <c r="JHK93" s="557"/>
      <c r="JHL93" s="557"/>
      <c r="JHM93" s="557"/>
      <c r="JHN93" s="557"/>
      <c r="JHO93" s="557"/>
      <c r="JHP93" s="557"/>
      <c r="JHQ93" s="557"/>
      <c r="JHR93" s="557"/>
      <c r="JHS93" s="557"/>
      <c r="JHT93" s="557"/>
      <c r="JHU93" s="557"/>
      <c r="JHV93" s="557"/>
      <c r="JHW93" s="557"/>
      <c r="JHX93" s="557"/>
      <c r="JHY93" s="557"/>
      <c r="JHZ93" s="557"/>
      <c r="JIA93" s="557"/>
      <c r="JIB93" s="557"/>
      <c r="JIC93" s="557"/>
      <c r="JID93" s="557"/>
      <c r="JIE93" s="557"/>
      <c r="JIF93" s="557"/>
      <c r="JIG93" s="557"/>
      <c r="JIH93" s="557"/>
      <c r="JII93" s="557"/>
      <c r="JIJ93" s="557"/>
      <c r="JIK93" s="557"/>
      <c r="JIL93" s="557"/>
      <c r="JIM93" s="557"/>
      <c r="JIN93" s="557"/>
      <c r="JIO93" s="557"/>
      <c r="JIP93" s="557"/>
      <c r="JIQ93" s="557"/>
      <c r="JIR93" s="557"/>
      <c r="JIS93" s="557"/>
      <c r="JIT93" s="557"/>
      <c r="JIU93" s="557"/>
      <c r="JIV93" s="557"/>
      <c r="JIW93" s="557"/>
      <c r="JIX93" s="557"/>
      <c r="JIY93" s="557"/>
      <c r="JIZ93" s="557"/>
      <c r="JJA93" s="557"/>
      <c r="JJB93" s="557"/>
      <c r="JJC93" s="557"/>
      <c r="JJD93" s="557"/>
      <c r="JJE93" s="557"/>
      <c r="JJF93" s="557"/>
      <c r="JJG93" s="557"/>
      <c r="JJH93" s="557"/>
      <c r="JJI93" s="557"/>
      <c r="JJJ93" s="557"/>
      <c r="JJK93" s="557"/>
      <c r="JJL93" s="557"/>
      <c r="JJM93" s="557"/>
      <c r="JJN93" s="557"/>
      <c r="JJO93" s="557"/>
      <c r="JJP93" s="557"/>
      <c r="JJQ93" s="557"/>
      <c r="JJR93" s="557"/>
      <c r="JJS93" s="557"/>
      <c r="JJT93" s="557"/>
      <c r="JJU93" s="557"/>
      <c r="JJV93" s="557"/>
      <c r="JJW93" s="557"/>
      <c r="JJX93" s="557"/>
      <c r="JJY93" s="557"/>
      <c r="JJZ93" s="557"/>
      <c r="JKA93" s="557"/>
      <c r="JKB93" s="557"/>
      <c r="JKC93" s="557"/>
      <c r="JKD93" s="557"/>
      <c r="JKE93" s="557"/>
      <c r="JKF93" s="557"/>
      <c r="JKG93" s="557"/>
      <c r="JKH93" s="557"/>
      <c r="JKI93" s="557"/>
      <c r="JKJ93" s="557"/>
      <c r="JKK93" s="557"/>
      <c r="JKL93" s="557"/>
      <c r="JKM93" s="557"/>
      <c r="JKN93" s="557"/>
      <c r="JKO93" s="557"/>
      <c r="JKP93" s="557"/>
      <c r="JKQ93" s="557"/>
      <c r="JKR93" s="557"/>
      <c r="JKS93" s="557"/>
      <c r="JKT93" s="557"/>
      <c r="JKU93" s="557"/>
      <c r="JKV93" s="557"/>
      <c r="JKW93" s="557"/>
      <c r="JKX93" s="557"/>
      <c r="JKY93" s="557"/>
      <c r="JKZ93" s="557"/>
      <c r="JLA93" s="557"/>
      <c r="JLB93" s="557"/>
      <c r="JLC93" s="557"/>
      <c r="JLD93" s="557"/>
      <c r="JLE93" s="557"/>
      <c r="JLF93" s="557"/>
      <c r="JLG93" s="557"/>
      <c r="JLH93" s="557"/>
      <c r="JLI93" s="557"/>
      <c r="JLJ93" s="557"/>
      <c r="JLK93" s="557"/>
      <c r="JLL93" s="557"/>
      <c r="JLM93" s="557"/>
      <c r="JLN93" s="557"/>
      <c r="JLO93" s="557"/>
      <c r="JLP93" s="557"/>
      <c r="JLQ93" s="557"/>
      <c r="JLR93" s="557"/>
      <c r="JLS93" s="557"/>
      <c r="JLT93" s="557"/>
      <c r="JLU93" s="557"/>
      <c r="JLV93" s="557"/>
      <c r="JLW93" s="557"/>
      <c r="JLX93" s="557"/>
      <c r="JLY93" s="557"/>
      <c r="JLZ93" s="557"/>
      <c r="JMA93" s="557"/>
      <c r="JMB93" s="557"/>
      <c r="JMC93" s="557"/>
      <c r="JMD93" s="557"/>
      <c r="JME93" s="557"/>
      <c r="JMF93" s="557"/>
      <c r="JMG93" s="557"/>
      <c r="JMH93" s="557"/>
      <c r="JMI93" s="557"/>
      <c r="JMJ93" s="557"/>
      <c r="JMK93" s="557"/>
      <c r="JML93" s="557"/>
      <c r="JMM93" s="557"/>
      <c r="JMN93" s="557"/>
      <c r="JMO93" s="557"/>
      <c r="JMP93" s="557"/>
      <c r="JMQ93" s="557"/>
      <c r="JMR93" s="557"/>
      <c r="JMS93" s="557"/>
      <c r="JMT93" s="557"/>
      <c r="JMU93" s="557"/>
      <c r="JMV93" s="557"/>
      <c r="JMW93" s="557"/>
      <c r="JMX93" s="557"/>
      <c r="JMY93" s="557"/>
      <c r="JMZ93" s="557"/>
      <c r="JNA93" s="557"/>
      <c r="JNB93" s="557"/>
      <c r="JNC93" s="557"/>
      <c r="JND93" s="557"/>
      <c r="JNE93" s="557"/>
      <c r="JNF93" s="557"/>
      <c r="JNG93" s="557"/>
      <c r="JNH93" s="557"/>
      <c r="JNI93" s="557"/>
      <c r="JNJ93" s="557"/>
      <c r="JNK93" s="557"/>
      <c r="JNL93" s="557"/>
      <c r="JNM93" s="557"/>
      <c r="JNN93" s="557"/>
      <c r="JNO93" s="557"/>
      <c r="JNP93" s="557"/>
      <c r="JNQ93" s="557"/>
      <c r="JNR93" s="557"/>
      <c r="JNS93" s="557"/>
      <c r="JNT93" s="557"/>
      <c r="JNU93" s="557"/>
      <c r="JNV93" s="557"/>
      <c r="JNW93" s="557"/>
      <c r="JNX93" s="557"/>
      <c r="JNY93" s="557"/>
      <c r="JNZ93" s="557"/>
      <c r="JOA93" s="557"/>
      <c r="JOB93" s="557"/>
      <c r="JOC93" s="557"/>
      <c r="JOD93" s="557"/>
      <c r="JOE93" s="557"/>
      <c r="JOF93" s="557"/>
      <c r="JOG93" s="557"/>
      <c r="JOH93" s="557"/>
      <c r="JOI93" s="557"/>
      <c r="JOJ93" s="557"/>
      <c r="JOK93" s="557"/>
      <c r="JOL93" s="557"/>
      <c r="JOM93" s="557"/>
      <c r="JON93" s="557"/>
      <c r="JOO93" s="557"/>
      <c r="JOP93" s="557"/>
      <c r="JOQ93" s="557"/>
      <c r="JOR93" s="557"/>
      <c r="JOS93" s="557"/>
      <c r="JOT93" s="557"/>
      <c r="JOU93" s="557"/>
      <c r="JOV93" s="557"/>
      <c r="JOW93" s="557"/>
      <c r="JOX93" s="557"/>
      <c r="JOY93" s="557"/>
      <c r="JOZ93" s="557"/>
      <c r="JPA93" s="557"/>
      <c r="JPB93" s="557"/>
      <c r="JPC93" s="557"/>
      <c r="JPD93" s="557"/>
      <c r="JPE93" s="557"/>
      <c r="JPF93" s="557"/>
      <c r="JPG93" s="557"/>
      <c r="JPH93" s="557"/>
      <c r="JPI93" s="557"/>
      <c r="JPJ93" s="557"/>
      <c r="JPK93" s="557"/>
      <c r="JPL93" s="557"/>
      <c r="JPM93" s="557"/>
      <c r="JPN93" s="557"/>
      <c r="JPO93" s="557"/>
      <c r="JPP93" s="557"/>
      <c r="JPQ93" s="557"/>
      <c r="JPR93" s="557"/>
      <c r="JPS93" s="557"/>
      <c r="JPT93" s="557"/>
      <c r="JPU93" s="557"/>
      <c r="JPV93" s="557"/>
      <c r="JPW93" s="557"/>
      <c r="JPX93" s="557"/>
      <c r="JPY93" s="557"/>
      <c r="JPZ93" s="557"/>
      <c r="JQA93" s="557"/>
      <c r="JQB93" s="557"/>
      <c r="JQC93" s="557"/>
      <c r="JQD93" s="557"/>
      <c r="JQE93" s="557"/>
      <c r="JQF93" s="557"/>
      <c r="JQG93" s="557"/>
      <c r="JQH93" s="557"/>
      <c r="JQI93" s="557"/>
      <c r="JQJ93" s="557"/>
      <c r="JQK93" s="557"/>
      <c r="JQL93" s="557"/>
      <c r="JQM93" s="557"/>
      <c r="JQN93" s="557"/>
      <c r="JQO93" s="557"/>
      <c r="JQP93" s="557"/>
      <c r="JQQ93" s="557"/>
      <c r="JQR93" s="557"/>
      <c r="JQS93" s="557"/>
      <c r="JQT93" s="557"/>
      <c r="JQU93" s="557"/>
      <c r="JQV93" s="557"/>
      <c r="JQW93" s="557"/>
      <c r="JQX93" s="557"/>
      <c r="JQY93" s="557"/>
      <c r="JQZ93" s="557"/>
      <c r="JRA93" s="557"/>
      <c r="JRB93" s="557"/>
      <c r="JRC93" s="557"/>
      <c r="JRD93" s="557"/>
      <c r="JRE93" s="557"/>
      <c r="JRF93" s="557"/>
      <c r="JRG93" s="557"/>
      <c r="JRH93" s="557"/>
      <c r="JRI93" s="557"/>
      <c r="JRJ93" s="557"/>
      <c r="JRK93" s="557"/>
      <c r="JRL93" s="557"/>
      <c r="JRM93" s="557"/>
      <c r="JRN93" s="557"/>
      <c r="JRO93" s="557"/>
      <c r="JRP93" s="557"/>
      <c r="JRQ93" s="557"/>
      <c r="JRR93" s="557"/>
      <c r="JRS93" s="557"/>
      <c r="JRT93" s="557"/>
      <c r="JRU93" s="557"/>
      <c r="JRV93" s="557"/>
      <c r="JRW93" s="557"/>
      <c r="JRX93" s="557"/>
      <c r="JRY93" s="557"/>
      <c r="JRZ93" s="557"/>
      <c r="JSA93" s="557"/>
      <c r="JSB93" s="557"/>
      <c r="JSC93" s="557"/>
      <c r="JSD93" s="557"/>
      <c r="JSE93" s="557"/>
      <c r="JSF93" s="557"/>
      <c r="JSG93" s="557"/>
      <c r="JSH93" s="557"/>
      <c r="JSI93" s="557"/>
      <c r="JSJ93" s="557"/>
      <c r="JSK93" s="557"/>
      <c r="JSL93" s="557"/>
      <c r="JSM93" s="557"/>
      <c r="JSN93" s="557"/>
      <c r="JSO93" s="557"/>
      <c r="JSP93" s="557"/>
      <c r="JSQ93" s="557"/>
      <c r="JSR93" s="557"/>
      <c r="JSS93" s="557"/>
      <c r="JST93" s="557"/>
      <c r="JSU93" s="557"/>
      <c r="JSV93" s="557"/>
      <c r="JSW93" s="557"/>
      <c r="JSX93" s="557"/>
      <c r="JSY93" s="557"/>
      <c r="JSZ93" s="557"/>
      <c r="JTA93" s="557"/>
      <c r="JTB93" s="557"/>
      <c r="JTC93" s="557"/>
      <c r="JTD93" s="557"/>
      <c r="JTE93" s="557"/>
      <c r="JTF93" s="557"/>
      <c r="JTG93" s="557"/>
      <c r="JTH93" s="557"/>
      <c r="JTI93" s="557"/>
      <c r="JTJ93" s="557"/>
      <c r="JTK93" s="557"/>
      <c r="JTL93" s="557"/>
      <c r="JTM93" s="557"/>
      <c r="JTN93" s="557"/>
      <c r="JTO93" s="557"/>
      <c r="JTP93" s="557"/>
      <c r="JTQ93" s="557"/>
      <c r="JTR93" s="557"/>
      <c r="JTS93" s="557"/>
      <c r="JTT93" s="557"/>
      <c r="JTU93" s="557"/>
      <c r="JTV93" s="557"/>
      <c r="JTW93" s="557"/>
      <c r="JTX93" s="557"/>
      <c r="JTY93" s="557"/>
      <c r="JTZ93" s="557"/>
      <c r="JUA93" s="557"/>
      <c r="JUB93" s="557"/>
      <c r="JUC93" s="557"/>
      <c r="JUD93" s="557"/>
      <c r="JUE93" s="557"/>
      <c r="JUF93" s="557"/>
      <c r="JUG93" s="557"/>
      <c r="JUH93" s="557"/>
      <c r="JUI93" s="557"/>
      <c r="JUJ93" s="557"/>
      <c r="JUK93" s="557"/>
      <c r="JUL93" s="557"/>
      <c r="JUM93" s="557"/>
      <c r="JUN93" s="557"/>
      <c r="JUO93" s="557"/>
      <c r="JUP93" s="557"/>
      <c r="JUQ93" s="557"/>
      <c r="JUR93" s="557"/>
      <c r="JUS93" s="557"/>
      <c r="JUT93" s="557"/>
      <c r="JUU93" s="557"/>
      <c r="JUV93" s="557"/>
      <c r="JUW93" s="557"/>
      <c r="JUX93" s="557"/>
      <c r="JUY93" s="557"/>
      <c r="JUZ93" s="557"/>
      <c r="JVA93" s="557"/>
      <c r="JVB93" s="557"/>
      <c r="JVC93" s="557"/>
      <c r="JVD93" s="557"/>
      <c r="JVE93" s="557"/>
      <c r="JVF93" s="557"/>
      <c r="JVG93" s="557"/>
      <c r="JVH93" s="557"/>
      <c r="JVI93" s="557"/>
      <c r="JVJ93" s="557"/>
      <c r="JVK93" s="557"/>
      <c r="JVL93" s="557"/>
      <c r="JVM93" s="557"/>
      <c r="JVN93" s="557"/>
      <c r="JVO93" s="557"/>
      <c r="JVP93" s="557"/>
      <c r="JVQ93" s="557"/>
      <c r="JVR93" s="557"/>
      <c r="JVS93" s="557"/>
      <c r="JVT93" s="557"/>
      <c r="JVU93" s="557"/>
      <c r="JVV93" s="557"/>
      <c r="JVW93" s="557"/>
      <c r="JVX93" s="557"/>
      <c r="JVY93" s="557"/>
      <c r="JVZ93" s="557"/>
      <c r="JWA93" s="557"/>
      <c r="JWB93" s="557"/>
      <c r="JWC93" s="557"/>
      <c r="JWD93" s="557"/>
      <c r="JWE93" s="557"/>
      <c r="JWF93" s="557"/>
      <c r="JWG93" s="557"/>
      <c r="JWH93" s="557"/>
      <c r="JWI93" s="557"/>
      <c r="JWJ93" s="557"/>
      <c r="JWK93" s="557"/>
      <c r="JWL93" s="557"/>
      <c r="JWM93" s="557"/>
      <c r="JWN93" s="557"/>
      <c r="JWO93" s="557"/>
      <c r="JWP93" s="557"/>
      <c r="JWQ93" s="557"/>
      <c r="JWR93" s="557"/>
      <c r="JWS93" s="557"/>
      <c r="JWT93" s="557"/>
      <c r="JWU93" s="557"/>
      <c r="JWV93" s="557"/>
      <c r="JWW93" s="557"/>
      <c r="JWX93" s="557"/>
      <c r="JWY93" s="557"/>
      <c r="JWZ93" s="557"/>
      <c r="JXA93" s="557"/>
      <c r="JXB93" s="557"/>
      <c r="JXC93" s="557"/>
      <c r="JXD93" s="557"/>
      <c r="JXE93" s="557"/>
      <c r="JXF93" s="557"/>
      <c r="JXG93" s="557"/>
      <c r="JXH93" s="557"/>
      <c r="JXI93" s="557"/>
      <c r="JXJ93" s="557"/>
      <c r="JXK93" s="557"/>
      <c r="JXL93" s="557"/>
      <c r="JXM93" s="557"/>
      <c r="JXN93" s="557"/>
      <c r="JXO93" s="557"/>
      <c r="JXP93" s="557"/>
      <c r="JXQ93" s="557"/>
      <c r="JXR93" s="557"/>
      <c r="JXS93" s="557"/>
      <c r="JXT93" s="557"/>
      <c r="JXU93" s="557"/>
      <c r="JXV93" s="557"/>
      <c r="JXW93" s="557"/>
      <c r="JXX93" s="557"/>
      <c r="JXY93" s="557"/>
      <c r="JXZ93" s="557"/>
      <c r="JYA93" s="557"/>
      <c r="JYB93" s="557"/>
      <c r="JYC93" s="557"/>
      <c r="JYD93" s="557"/>
      <c r="JYE93" s="557"/>
      <c r="JYF93" s="557"/>
      <c r="JYG93" s="557"/>
      <c r="JYH93" s="557"/>
      <c r="JYI93" s="557"/>
      <c r="JYJ93" s="557"/>
      <c r="JYK93" s="557"/>
      <c r="JYL93" s="557"/>
      <c r="JYM93" s="557"/>
      <c r="JYN93" s="557"/>
      <c r="JYO93" s="557"/>
      <c r="JYP93" s="557"/>
      <c r="JYQ93" s="557"/>
      <c r="JYR93" s="557"/>
      <c r="JYS93" s="557"/>
      <c r="JYT93" s="557"/>
      <c r="JYU93" s="557"/>
      <c r="JYV93" s="557"/>
      <c r="JYW93" s="557"/>
      <c r="JYX93" s="557"/>
      <c r="JYY93" s="557"/>
      <c r="JYZ93" s="557"/>
      <c r="JZA93" s="557"/>
      <c r="JZB93" s="557"/>
      <c r="JZC93" s="557"/>
      <c r="JZD93" s="557"/>
      <c r="JZE93" s="557"/>
      <c r="JZF93" s="557"/>
      <c r="JZG93" s="557"/>
      <c r="JZH93" s="557"/>
      <c r="JZI93" s="557"/>
      <c r="JZJ93" s="557"/>
      <c r="JZK93" s="557"/>
      <c r="JZL93" s="557"/>
      <c r="JZM93" s="557"/>
      <c r="JZN93" s="557"/>
      <c r="JZO93" s="557"/>
      <c r="JZP93" s="557"/>
      <c r="JZQ93" s="557"/>
      <c r="JZR93" s="557"/>
      <c r="JZS93" s="557"/>
      <c r="JZT93" s="557"/>
      <c r="JZU93" s="557"/>
      <c r="JZV93" s="557"/>
      <c r="JZW93" s="557"/>
      <c r="JZX93" s="557"/>
      <c r="JZY93" s="557"/>
      <c r="JZZ93" s="557"/>
      <c r="KAA93" s="557"/>
      <c r="KAB93" s="557"/>
      <c r="KAC93" s="557"/>
      <c r="KAD93" s="557"/>
      <c r="KAE93" s="557"/>
      <c r="KAF93" s="557"/>
      <c r="KAG93" s="557"/>
      <c r="KAH93" s="557"/>
      <c r="KAI93" s="557"/>
      <c r="KAJ93" s="557"/>
      <c r="KAK93" s="557"/>
      <c r="KAL93" s="557"/>
      <c r="KAM93" s="557"/>
      <c r="KAN93" s="557"/>
      <c r="KAO93" s="557"/>
      <c r="KAP93" s="557"/>
      <c r="KAQ93" s="557"/>
      <c r="KAR93" s="557"/>
      <c r="KAS93" s="557"/>
      <c r="KAT93" s="557"/>
      <c r="KAU93" s="557"/>
      <c r="KAV93" s="557"/>
      <c r="KAW93" s="557"/>
      <c r="KAX93" s="557"/>
      <c r="KAY93" s="557"/>
      <c r="KAZ93" s="557"/>
      <c r="KBA93" s="557"/>
      <c r="KBB93" s="557"/>
      <c r="KBC93" s="557"/>
      <c r="KBD93" s="557"/>
      <c r="KBE93" s="557"/>
      <c r="KBF93" s="557"/>
      <c r="KBG93" s="557"/>
      <c r="KBH93" s="557"/>
      <c r="KBI93" s="557"/>
      <c r="KBJ93" s="557"/>
      <c r="KBK93" s="557"/>
      <c r="KBL93" s="557"/>
      <c r="KBM93" s="557"/>
      <c r="KBN93" s="557"/>
      <c r="KBO93" s="557"/>
      <c r="KBP93" s="557"/>
      <c r="KBQ93" s="557"/>
      <c r="KBR93" s="557"/>
      <c r="KBS93" s="557"/>
      <c r="KBT93" s="557"/>
      <c r="KBU93" s="557"/>
      <c r="KBV93" s="557"/>
      <c r="KBW93" s="557"/>
      <c r="KBX93" s="557"/>
      <c r="KBY93" s="557"/>
      <c r="KBZ93" s="557"/>
      <c r="KCA93" s="557"/>
      <c r="KCB93" s="557"/>
      <c r="KCC93" s="557"/>
      <c r="KCD93" s="557"/>
      <c r="KCE93" s="557"/>
      <c r="KCF93" s="557"/>
      <c r="KCG93" s="557"/>
      <c r="KCH93" s="557"/>
      <c r="KCI93" s="557"/>
      <c r="KCJ93" s="557"/>
      <c r="KCK93" s="557"/>
      <c r="KCL93" s="557"/>
      <c r="KCM93" s="557"/>
      <c r="KCN93" s="557"/>
      <c r="KCO93" s="557"/>
      <c r="KCP93" s="557"/>
      <c r="KCQ93" s="557"/>
      <c r="KCR93" s="557"/>
      <c r="KCS93" s="557"/>
      <c r="KCT93" s="557"/>
      <c r="KCU93" s="557"/>
      <c r="KCV93" s="557"/>
      <c r="KCW93" s="557"/>
      <c r="KCX93" s="557"/>
      <c r="KCY93" s="557"/>
      <c r="KCZ93" s="557"/>
      <c r="KDA93" s="557"/>
      <c r="KDB93" s="557"/>
      <c r="KDC93" s="557"/>
      <c r="KDD93" s="557"/>
      <c r="KDE93" s="557"/>
      <c r="KDF93" s="557"/>
      <c r="KDG93" s="557"/>
      <c r="KDH93" s="557"/>
      <c r="KDI93" s="557"/>
      <c r="KDJ93" s="557"/>
      <c r="KDK93" s="557"/>
      <c r="KDL93" s="557"/>
      <c r="KDM93" s="557"/>
      <c r="KDN93" s="557"/>
      <c r="KDO93" s="557"/>
      <c r="KDP93" s="557"/>
      <c r="KDQ93" s="557"/>
      <c r="KDR93" s="557"/>
      <c r="KDS93" s="557"/>
      <c r="KDT93" s="557"/>
      <c r="KDU93" s="557"/>
      <c r="KDV93" s="557"/>
      <c r="KDW93" s="557"/>
      <c r="KDX93" s="557"/>
      <c r="KDY93" s="557"/>
      <c r="KDZ93" s="557"/>
      <c r="KEA93" s="557"/>
      <c r="KEB93" s="557"/>
      <c r="KEC93" s="557"/>
      <c r="KED93" s="557"/>
      <c r="KEE93" s="557"/>
      <c r="KEF93" s="557"/>
      <c r="KEG93" s="557"/>
      <c r="KEH93" s="557"/>
      <c r="KEI93" s="557"/>
      <c r="KEJ93" s="557"/>
      <c r="KEK93" s="557"/>
      <c r="KEL93" s="557"/>
      <c r="KEM93" s="557"/>
      <c r="KEN93" s="557"/>
      <c r="KEO93" s="557"/>
      <c r="KEP93" s="557"/>
      <c r="KEQ93" s="557"/>
      <c r="KER93" s="557"/>
      <c r="KES93" s="557"/>
      <c r="KET93" s="557"/>
      <c r="KEU93" s="557"/>
      <c r="KEV93" s="557"/>
      <c r="KEW93" s="557"/>
      <c r="KEX93" s="557"/>
      <c r="KEY93" s="557"/>
      <c r="KEZ93" s="557"/>
      <c r="KFA93" s="557"/>
      <c r="KFB93" s="557"/>
      <c r="KFC93" s="557"/>
      <c r="KFD93" s="557"/>
      <c r="KFE93" s="557"/>
      <c r="KFF93" s="557"/>
      <c r="KFG93" s="557"/>
      <c r="KFH93" s="557"/>
      <c r="KFI93" s="557"/>
      <c r="KFJ93" s="557"/>
      <c r="KFK93" s="557"/>
      <c r="KFL93" s="557"/>
      <c r="KFM93" s="557"/>
      <c r="KFN93" s="557"/>
      <c r="KFO93" s="557"/>
      <c r="KFP93" s="557"/>
      <c r="KFQ93" s="557"/>
      <c r="KFR93" s="557"/>
      <c r="KFS93" s="557"/>
      <c r="KFT93" s="557"/>
      <c r="KFU93" s="557"/>
      <c r="KFV93" s="557"/>
      <c r="KFW93" s="557"/>
      <c r="KFX93" s="557"/>
      <c r="KFY93" s="557"/>
      <c r="KFZ93" s="557"/>
      <c r="KGA93" s="557"/>
      <c r="KGB93" s="557"/>
      <c r="KGC93" s="557"/>
      <c r="KGD93" s="557"/>
      <c r="KGE93" s="557"/>
      <c r="KGF93" s="557"/>
      <c r="KGG93" s="557"/>
      <c r="KGH93" s="557"/>
      <c r="KGI93" s="557"/>
      <c r="KGJ93" s="557"/>
      <c r="KGK93" s="557"/>
      <c r="KGL93" s="557"/>
      <c r="KGM93" s="557"/>
      <c r="KGN93" s="557"/>
      <c r="KGO93" s="557"/>
      <c r="KGP93" s="557"/>
      <c r="KGQ93" s="557"/>
      <c r="KGR93" s="557"/>
      <c r="KGS93" s="557"/>
      <c r="KGT93" s="557"/>
      <c r="KGU93" s="557"/>
      <c r="KGV93" s="557"/>
      <c r="KGW93" s="557"/>
      <c r="KGX93" s="557"/>
      <c r="KGY93" s="557"/>
      <c r="KGZ93" s="557"/>
      <c r="KHA93" s="557"/>
      <c r="KHB93" s="557"/>
      <c r="KHC93" s="557"/>
      <c r="KHD93" s="557"/>
      <c r="KHE93" s="557"/>
      <c r="KHF93" s="557"/>
      <c r="KHG93" s="557"/>
      <c r="KHH93" s="557"/>
      <c r="KHI93" s="557"/>
      <c r="KHJ93" s="557"/>
      <c r="KHK93" s="557"/>
      <c r="KHL93" s="557"/>
      <c r="KHM93" s="557"/>
      <c r="KHN93" s="557"/>
      <c r="KHO93" s="557"/>
      <c r="KHP93" s="557"/>
      <c r="KHQ93" s="557"/>
      <c r="KHR93" s="557"/>
      <c r="KHS93" s="557"/>
      <c r="KHT93" s="557"/>
      <c r="KHU93" s="557"/>
      <c r="KHV93" s="557"/>
      <c r="KHW93" s="557"/>
      <c r="KHX93" s="557"/>
      <c r="KHY93" s="557"/>
      <c r="KHZ93" s="557"/>
      <c r="KIA93" s="557"/>
      <c r="KIB93" s="557"/>
      <c r="KIC93" s="557"/>
      <c r="KID93" s="557"/>
      <c r="KIE93" s="557"/>
      <c r="KIF93" s="557"/>
      <c r="KIG93" s="557"/>
      <c r="KIH93" s="557"/>
      <c r="KII93" s="557"/>
      <c r="KIJ93" s="557"/>
      <c r="KIK93" s="557"/>
      <c r="KIL93" s="557"/>
      <c r="KIM93" s="557"/>
      <c r="KIN93" s="557"/>
      <c r="KIO93" s="557"/>
      <c r="KIP93" s="557"/>
      <c r="KIQ93" s="557"/>
      <c r="KIR93" s="557"/>
      <c r="KIS93" s="557"/>
      <c r="KIT93" s="557"/>
      <c r="KIU93" s="557"/>
      <c r="KIV93" s="557"/>
      <c r="KIW93" s="557"/>
      <c r="KIX93" s="557"/>
      <c r="KIY93" s="557"/>
      <c r="KIZ93" s="557"/>
      <c r="KJA93" s="557"/>
      <c r="KJB93" s="557"/>
      <c r="KJC93" s="557"/>
      <c r="KJD93" s="557"/>
      <c r="KJE93" s="557"/>
      <c r="KJF93" s="557"/>
      <c r="KJG93" s="557"/>
      <c r="KJH93" s="557"/>
      <c r="KJI93" s="557"/>
      <c r="KJJ93" s="557"/>
      <c r="KJK93" s="557"/>
      <c r="KJL93" s="557"/>
      <c r="KJM93" s="557"/>
      <c r="KJN93" s="557"/>
      <c r="KJO93" s="557"/>
      <c r="KJP93" s="557"/>
      <c r="KJQ93" s="557"/>
      <c r="KJR93" s="557"/>
      <c r="KJS93" s="557"/>
      <c r="KJT93" s="557"/>
      <c r="KJU93" s="557"/>
      <c r="KJV93" s="557"/>
      <c r="KJW93" s="557"/>
      <c r="KJX93" s="557"/>
      <c r="KJY93" s="557"/>
      <c r="KJZ93" s="557"/>
      <c r="KKA93" s="557"/>
      <c r="KKB93" s="557"/>
      <c r="KKC93" s="557"/>
      <c r="KKD93" s="557"/>
      <c r="KKE93" s="557"/>
      <c r="KKF93" s="557"/>
      <c r="KKG93" s="557"/>
      <c r="KKH93" s="557"/>
      <c r="KKI93" s="557"/>
      <c r="KKJ93" s="557"/>
      <c r="KKK93" s="557"/>
      <c r="KKL93" s="557"/>
      <c r="KKM93" s="557"/>
      <c r="KKN93" s="557"/>
      <c r="KKO93" s="557"/>
      <c r="KKP93" s="557"/>
      <c r="KKQ93" s="557"/>
      <c r="KKR93" s="557"/>
      <c r="KKS93" s="557"/>
      <c r="KKT93" s="557"/>
      <c r="KKU93" s="557"/>
      <c r="KKV93" s="557"/>
      <c r="KKW93" s="557"/>
      <c r="KKX93" s="557"/>
      <c r="KKY93" s="557"/>
      <c r="KKZ93" s="557"/>
      <c r="KLA93" s="557"/>
      <c r="KLB93" s="557"/>
      <c r="KLC93" s="557"/>
      <c r="KLD93" s="557"/>
      <c r="KLE93" s="557"/>
      <c r="KLF93" s="557"/>
      <c r="KLG93" s="557"/>
      <c r="KLH93" s="557"/>
      <c r="KLI93" s="557"/>
      <c r="KLJ93" s="557"/>
      <c r="KLK93" s="557"/>
      <c r="KLL93" s="557"/>
      <c r="KLM93" s="557"/>
      <c r="KLN93" s="557"/>
      <c r="KLO93" s="557"/>
      <c r="KLP93" s="557"/>
      <c r="KLQ93" s="557"/>
      <c r="KLR93" s="557"/>
      <c r="KLS93" s="557"/>
      <c r="KLT93" s="557"/>
      <c r="KLU93" s="557"/>
      <c r="KLV93" s="557"/>
      <c r="KLW93" s="557"/>
      <c r="KLX93" s="557"/>
      <c r="KLY93" s="557"/>
      <c r="KLZ93" s="557"/>
      <c r="KMA93" s="557"/>
      <c r="KMB93" s="557"/>
      <c r="KMC93" s="557"/>
      <c r="KMD93" s="557"/>
      <c r="KME93" s="557"/>
      <c r="KMF93" s="557"/>
      <c r="KMG93" s="557"/>
      <c r="KMH93" s="557"/>
      <c r="KMI93" s="557"/>
      <c r="KMJ93" s="557"/>
      <c r="KMK93" s="557"/>
      <c r="KML93" s="557"/>
      <c r="KMM93" s="557"/>
      <c r="KMN93" s="557"/>
      <c r="KMO93" s="557"/>
      <c r="KMP93" s="557"/>
      <c r="KMQ93" s="557"/>
      <c r="KMR93" s="557"/>
      <c r="KMS93" s="557"/>
      <c r="KMT93" s="557"/>
      <c r="KMU93" s="557"/>
      <c r="KMV93" s="557"/>
      <c r="KMW93" s="557"/>
      <c r="KMX93" s="557"/>
      <c r="KMY93" s="557"/>
      <c r="KMZ93" s="557"/>
      <c r="KNA93" s="557"/>
      <c r="KNB93" s="557"/>
      <c r="KNC93" s="557"/>
      <c r="KND93" s="557"/>
      <c r="KNE93" s="557"/>
      <c r="KNF93" s="557"/>
      <c r="KNG93" s="557"/>
      <c r="KNH93" s="557"/>
      <c r="KNI93" s="557"/>
      <c r="KNJ93" s="557"/>
      <c r="KNK93" s="557"/>
      <c r="KNL93" s="557"/>
      <c r="KNM93" s="557"/>
      <c r="KNN93" s="557"/>
      <c r="KNO93" s="557"/>
      <c r="KNP93" s="557"/>
      <c r="KNQ93" s="557"/>
      <c r="KNR93" s="557"/>
      <c r="KNS93" s="557"/>
      <c r="KNT93" s="557"/>
      <c r="KNU93" s="557"/>
      <c r="KNV93" s="557"/>
      <c r="KNW93" s="557"/>
      <c r="KNX93" s="557"/>
      <c r="KNY93" s="557"/>
      <c r="KNZ93" s="557"/>
      <c r="KOA93" s="557"/>
      <c r="KOB93" s="557"/>
      <c r="KOC93" s="557"/>
      <c r="KOD93" s="557"/>
      <c r="KOE93" s="557"/>
      <c r="KOF93" s="557"/>
      <c r="KOG93" s="557"/>
      <c r="KOH93" s="557"/>
      <c r="KOI93" s="557"/>
      <c r="KOJ93" s="557"/>
      <c r="KOK93" s="557"/>
      <c r="KOL93" s="557"/>
      <c r="KOM93" s="557"/>
      <c r="KON93" s="557"/>
      <c r="KOO93" s="557"/>
      <c r="KOP93" s="557"/>
      <c r="KOQ93" s="557"/>
      <c r="KOR93" s="557"/>
      <c r="KOS93" s="557"/>
      <c r="KOT93" s="557"/>
      <c r="KOU93" s="557"/>
      <c r="KOV93" s="557"/>
      <c r="KOW93" s="557"/>
      <c r="KOX93" s="557"/>
      <c r="KOY93" s="557"/>
      <c r="KOZ93" s="557"/>
      <c r="KPA93" s="557"/>
      <c r="KPB93" s="557"/>
      <c r="KPC93" s="557"/>
      <c r="KPD93" s="557"/>
      <c r="KPE93" s="557"/>
      <c r="KPF93" s="557"/>
      <c r="KPG93" s="557"/>
      <c r="KPH93" s="557"/>
      <c r="KPI93" s="557"/>
      <c r="KPJ93" s="557"/>
      <c r="KPK93" s="557"/>
      <c r="KPL93" s="557"/>
      <c r="KPM93" s="557"/>
      <c r="KPN93" s="557"/>
      <c r="KPO93" s="557"/>
      <c r="KPP93" s="557"/>
      <c r="KPQ93" s="557"/>
      <c r="KPR93" s="557"/>
      <c r="KPS93" s="557"/>
      <c r="KPT93" s="557"/>
      <c r="KPU93" s="557"/>
      <c r="KPV93" s="557"/>
      <c r="KPW93" s="557"/>
      <c r="KPX93" s="557"/>
      <c r="KPY93" s="557"/>
      <c r="KPZ93" s="557"/>
      <c r="KQA93" s="557"/>
      <c r="KQB93" s="557"/>
      <c r="KQC93" s="557"/>
      <c r="KQD93" s="557"/>
      <c r="KQE93" s="557"/>
      <c r="KQF93" s="557"/>
      <c r="KQG93" s="557"/>
      <c r="KQH93" s="557"/>
      <c r="KQI93" s="557"/>
      <c r="KQJ93" s="557"/>
      <c r="KQK93" s="557"/>
      <c r="KQL93" s="557"/>
      <c r="KQM93" s="557"/>
      <c r="KQN93" s="557"/>
      <c r="KQO93" s="557"/>
      <c r="KQP93" s="557"/>
      <c r="KQQ93" s="557"/>
      <c r="KQR93" s="557"/>
      <c r="KQS93" s="557"/>
      <c r="KQT93" s="557"/>
      <c r="KQU93" s="557"/>
      <c r="KQV93" s="557"/>
      <c r="KQW93" s="557"/>
      <c r="KQX93" s="557"/>
      <c r="KQY93" s="557"/>
      <c r="KQZ93" s="557"/>
      <c r="KRA93" s="557"/>
      <c r="KRB93" s="557"/>
      <c r="KRC93" s="557"/>
      <c r="KRD93" s="557"/>
      <c r="KRE93" s="557"/>
      <c r="KRF93" s="557"/>
      <c r="KRG93" s="557"/>
      <c r="KRH93" s="557"/>
      <c r="KRI93" s="557"/>
      <c r="KRJ93" s="557"/>
      <c r="KRK93" s="557"/>
      <c r="KRL93" s="557"/>
      <c r="KRM93" s="557"/>
      <c r="KRN93" s="557"/>
      <c r="KRO93" s="557"/>
      <c r="KRP93" s="557"/>
      <c r="KRQ93" s="557"/>
      <c r="KRR93" s="557"/>
      <c r="KRS93" s="557"/>
      <c r="KRT93" s="557"/>
      <c r="KRU93" s="557"/>
      <c r="KRV93" s="557"/>
      <c r="KRW93" s="557"/>
      <c r="KRX93" s="557"/>
      <c r="KRY93" s="557"/>
      <c r="KRZ93" s="557"/>
      <c r="KSA93" s="557"/>
      <c r="KSB93" s="557"/>
      <c r="KSC93" s="557"/>
      <c r="KSD93" s="557"/>
      <c r="KSE93" s="557"/>
      <c r="KSF93" s="557"/>
      <c r="KSG93" s="557"/>
      <c r="KSH93" s="557"/>
      <c r="KSI93" s="557"/>
      <c r="KSJ93" s="557"/>
      <c r="KSK93" s="557"/>
      <c r="KSL93" s="557"/>
      <c r="KSM93" s="557"/>
      <c r="KSN93" s="557"/>
      <c r="KSO93" s="557"/>
      <c r="KSP93" s="557"/>
      <c r="KSQ93" s="557"/>
      <c r="KSR93" s="557"/>
      <c r="KSS93" s="557"/>
      <c r="KST93" s="557"/>
      <c r="KSU93" s="557"/>
      <c r="KSV93" s="557"/>
      <c r="KSW93" s="557"/>
      <c r="KSX93" s="557"/>
      <c r="KSY93" s="557"/>
      <c r="KSZ93" s="557"/>
      <c r="KTA93" s="557"/>
      <c r="KTB93" s="557"/>
      <c r="KTC93" s="557"/>
      <c r="KTD93" s="557"/>
      <c r="KTE93" s="557"/>
      <c r="KTF93" s="557"/>
      <c r="KTG93" s="557"/>
      <c r="KTH93" s="557"/>
      <c r="KTI93" s="557"/>
      <c r="KTJ93" s="557"/>
      <c r="KTK93" s="557"/>
      <c r="KTL93" s="557"/>
      <c r="KTM93" s="557"/>
      <c r="KTN93" s="557"/>
      <c r="KTO93" s="557"/>
      <c r="KTP93" s="557"/>
      <c r="KTQ93" s="557"/>
      <c r="KTR93" s="557"/>
      <c r="KTS93" s="557"/>
      <c r="KTT93" s="557"/>
      <c r="KTU93" s="557"/>
      <c r="KTV93" s="557"/>
      <c r="KTW93" s="557"/>
      <c r="KTX93" s="557"/>
      <c r="KTY93" s="557"/>
      <c r="KTZ93" s="557"/>
      <c r="KUA93" s="557"/>
      <c r="KUB93" s="557"/>
      <c r="KUC93" s="557"/>
      <c r="KUD93" s="557"/>
      <c r="KUE93" s="557"/>
      <c r="KUF93" s="557"/>
      <c r="KUG93" s="557"/>
      <c r="KUH93" s="557"/>
      <c r="KUI93" s="557"/>
      <c r="KUJ93" s="557"/>
      <c r="KUK93" s="557"/>
      <c r="KUL93" s="557"/>
      <c r="KUM93" s="557"/>
      <c r="KUN93" s="557"/>
      <c r="KUO93" s="557"/>
      <c r="KUP93" s="557"/>
      <c r="KUQ93" s="557"/>
      <c r="KUR93" s="557"/>
      <c r="KUS93" s="557"/>
      <c r="KUT93" s="557"/>
      <c r="KUU93" s="557"/>
      <c r="KUV93" s="557"/>
      <c r="KUW93" s="557"/>
      <c r="KUX93" s="557"/>
      <c r="KUY93" s="557"/>
      <c r="KUZ93" s="557"/>
      <c r="KVA93" s="557"/>
      <c r="KVB93" s="557"/>
      <c r="KVC93" s="557"/>
      <c r="KVD93" s="557"/>
      <c r="KVE93" s="557"/>
      <c r="KVF93" s="557"/>
      <c r="KVG93" s="557"/>
      <c r="KVH93" s="557"/>
      <c r="KVI93" s="557"/>
      <c r="KVJ93" s="557"/>
      <c r="KVK93" s="557"/>
      <c r="KVL93" s="557"/>
      <c r="KVM93" s="557"/>
      <c r="KVN93" s="557"/>
      <c r="KVO93" s="557"/>
      <c r="KVP93" s="557"/>
      <c r="KVQ93" s="557"/>
      <c r="KVR93" s="557"/>
      <c r="KVS93" s="557"/>
      <c r="KVT93" s="557"/>
      <c r="KVU93" s="557"/>
      <c r="KVV93" s="557"/>
      <c r="KVW93" s="557"/>
      <c r="KVX93" s="557"/>
      <c r="KVY93" s="557"/>
      <c r="KVZ93" s="557"/>
      <c r="KWA93" s="557"/>
      <c r="KWB93" s="557"/>
      <c r="KWC93" s="557"/>
      <c r="KWD93" s="557"/>
      <c r="KWE93" s="557"/>
      <c r="KWF93" s="557"/>
      <c r="KWG93" s="557"/>
      <c r="KWH93" s="557"/>
      <c r="KWI93" s="557"/>
      <c r="KWJ93" s="557"/>
      <c r="KWK93" s="557"/>
      <c r="KWL93" s="557"/>
      <c r="KWM93" s="557"/>
      <c r="KWN93" s="557"/>
      <c r="KWO93" s="557"/>
      <c r="KWP93" s="557"/>
      <c r="KWQ93" s="557"/>
      <c r="KWR93" s="557"/>
      <c r="KWS93" s="557"/>
      <c r="KWT93" s="557"/>
      <c r="KWU93" s="557"/>
      <c r="KWV93" s="557"/>
      <c r="KWW93" s="557"/>
      <c r="KWX93" s="557"/>
      <c r="KWY93" s="557"/>
      <c r="KWZ93" s="557"/>
      <c r="KXA93" s="557"/>
      <c r="KXB93" s="557"/>
      <c r="KXC93" s="557"/>
      <c r="KXD93" s="557"/>
      <c r="KXE93" s="557"/>
      <c r="KXF93" s="557"/>
      <c r="KXG93" s="557"/>
      <c r="KXH93" s="557"/>
      <c r="KXI93" s="557"/>
      <c r="KXJ93" s="557"/>
      <c r="KXK93" s="557"/>
      <c r="KXL93" s="557"/>
      <c r="KXM93" s="557"/>
      <c r="KXN93" s="557"/>
      <c r="KXO93" s="557"/>
      <c r="KXP93" s="557"/>
      <c r="KXQ93" s="557"/>
      <c r="KXR93" s="557"/>
      <c r="KXS93" s="557"/>
      <c r="KXT93" s="557"/>
      <c r="KXU93" s="557"/>
      <c r="KXV93" s="557"/>
      <c r="KXW93" s="557"/>
      <c r="KXX93" s="557"/>
      <c r="KXY93" s="557"/>
      <c r="KXZ93" s="557"/>
      <c r="KYA93" s="557"/>
      <c r="KYB93" s="557"/>
      <c r="KYC93" s="557"/>
      <c r="KYD93" s="557"/>
      <c r="KYE93" s="557"/>
      <c r="KYF93" s="557"/>
      <c r="KYG93" s="557"/>
      <c r="KYH93" s="557"/>
      <c r="KYI93" s="557"/>
      <c r="KYJ93" s="557"/>
      <c r="KYK93" s="557"/>
      <c r="KYL93" s="557"/>
      <c r="KYM93" s="557"/>
      <c r="KYN93" s="557"/>
      <c r="KYO93" s="557"/>
      <c r="KYP93" s="557"/>
      <c r="KYQ93" s="557"/>
      <c r="KYR93" s="557"/>
      <c r="KYS93" s="557"/>
      <c r="KYT93" s="557"/>
      <c r="KYU93" s="557"/>
      <c r="KYV93" s="557"/>
      <c r="KYW93" s="557"/>
      <c r="KYX93" s="557"/>
      <c r="KYY93" s="557"/>
      <c r="KYZ93" s="557"/>
      <c r="KZA93" s="557"/>
      <c r="KZB93" s="557"/>
      <c r="KZC93" s="557"/>
      <c r="KZD93" s="557"/>
      <c r="KZE93" s="557"/>
      <c r="KZF93" s="557"/>
      <c r="KZG93" s="557"/>
      <c r="KZH93" s="557"/>
      <c r="KZI93" s="557"/>
      <c r="KZJ93" s="557"/>
      <c r="KZK93" s="557"/>
      <c r="KZL93" s="557"/>
      <c r="KZM93" s="557"/>
      <c r="KZN93" s="557"/>
      <c r="KZO93" s="557"/>
      <c r="KZP93" s="557"/>
      <c r="KZQ93" s="557"/>
      <c r="KZR93" s="557"/>
      <c r="KZS93" s="557"/>
      <c r="KZT93" s="557"/>
      <c r="KZU93" s="557"/>
      <c r="KZV93" s="557"/>
      <c r="KZW93" s="557"/>
      <c r="KZX93" s="557"/>
      <c r="KZY93" s="557"/>
      <c r="KZZ93" s="557"/>
      <c r="LAA93" s="557"/>
      <c r="LAB93" s="557"/>
      <c r="LAC93" s="557"/>
      <c r="LAD93" s="557"/>
      <c r="LAE93" s="557"/>
      <c r="LAF93" s="557"/>
      <c r="LAG93" s="557"/>
      <c r="LAH93" s="557"/>
      <c r="LAI93" s="557"/>
      <c r="LAJ93" s="557"/>
      <c r="LAK93" s="557"/>
      <c r="LAL93" s="557"/>
      <c r="LAM93" s="557"/>
      <c r="LAN93" s="557"/>
      <c r="LAO93" s="557"/>
      <c r="LAP93" s="557"/>
      <c r="LAQ93" s="557"/>
      <c r="LAR93" s="557"/>
      <c r="LAS93" s="557"/>
      <c r="LAT93" s="557"/>
      <c r="LAU93" s="557"/>
      <c r="LAV93" s="557"/>
      <c r="LAW93" s="557"/>
      <c r="LAX93" s="557"/>
      <c r="LAY93" s="557"/>
      <c r="LAZ93" s="557"/>
      <c r="LBA93" s="557"/>
      <c r="LBB93" s="557"/>
      <c r="LBC93" s="557"/>
      <c r="LBD93" s="557"/>
      <c r="LBE93" s="557"/>
      <c r="LBF93" s="557"/>
      <c r="LBG93" s="557"/>
      <c r="LBH93" s="557"/>
      <c r="LBI93" s="557"/>
      <c r="LBJ93" s="557"/>
      <c r="LBK93" s="557"/>
      <c r="LBL93" s="557"/>
      <c r="LBM93" s="557"/>
      <c r="LBN93" s="557"/>
      <c r="LBO93" s="557"/>
      <c r="LBP93" s="557"/>
      <c r="LBQ93" s="557"/>
      <c r="LBR93" s="557"/>
      <c r="LBS93" s="557"/>
      <c r="LBT93" s="557"/>
      <c r="LBU93" s="557"/>
      <c r="LBV93" s="557"/>
      <c r="LBW93" s="557"/>
      <c r="LBX93" s="557"/>
      <c r="LBY93" s="557"/>
      <c r="LBZ93" s="557"/>
      <c r="LCA93" s="557"/>
      <c r="LCB93" s="557"/>
      <c r="LCC93" s="557"/>
      <c r="LCD93" s="557"/>
      <c r="LCE93" s="557"/>
      <c r="LCF93" s="557"/>
      <c r="LCG93" s="557"/>
      <c r="LCH93" s="557"/>
      <c r="LCI93" s="557"/>
      <c r="LCJ93" s="557"/>
      <c r="LCK93" s="557"/>
      <c r="LCL93" s="557"/>
      <c r="LCM93" s="557"/>
      <c r="LCN93" s="557"/>
      <c r="LCO93" s="557"/>
      <c r="LCP93" s="557"/>
      <c r="LCQ93" s="557"/>
      <c r="LCR93" s="557"/>
      <c r="LCS93" s="557"/>
      <c r="LCT93" s="557"/>
      <c r="LCU93" s="557"/>
      <c r="LCV93" s="557"/>
      <c r="LCW93" s="557"/>
      <c r="LCX93" s="557"/>
      <c r="LCY93" s="557"/>
      <c r="LCZ93" s="557"/>
      <c r="LDA93" s="557"/>
      <c r="LDB93" s="557"/>
      <c r="LDC93" s="557"/>
      <c r="LDD93" s="557"/>
      <c r="LDE93" s="557"/>
      <c r="LDF93" s="557"/>
      <c r="LDG93" s="557"/>
      <c r="LDH93" s="557"/>
      <c r="LDI93" s="557"/>
      <c r="LDJ93" s="557"/>
      <c r="LDK93" s="557"/>
      <c r="LDL93" s="557"/>
      <c r="LDM93" s="557"/>
      <c r="LDN93" s="557"/>
      <c r="LDO93" s="557"/>
      <c r="LDP93" s="557"/>
      <c r="LDQ93" s="557"/>
      <c r="LDR93" s="557"/>
      <c r="LDS93" s="557"/>
      <c r="LDT93" s="557"/>
      <c r="LDU93" s="557"/>
      <c r="LDV93" s="557"/>
      <c r="LDW93" s="557"/>
      <c r="LDX93" s="557"/>
      <c r="LDY93" s="557"/>
      <c r="LDZ93" s="557"/>
      <c r="LEA93" s="557"/>
      <c r="LEB93" s="557"/>
      <c r="LEC93" s="557"/>
      <c r="LED93" s="557"/>
      <c r="LEE93" s="557"/>
      <c r="LEF93" s="557"/>
      <c r="LEG93" s="557"/>
      <c r="LEH93" s="557"/>
      <c r="LEI93" s="557"/>
      <c r="LEJ93" s="557"/>
      <c r="LEK93" s="557"/>
      <c r="LEL93" s="557"/>
      <c r="LEM93" s="557"/>
      <c r="LEN93" s="557"/>
      <c r="LEO93" s="557"/>
      <c r="LEP93" s="557"/>
      <c r="LEQ93" s="557"/>
      <c r="LER93" s="557"/>
      <c r="LES93" s="557"/>
      <c r="LET93" s="557"/>
      <c r="LEU93" s="557"/>
      <c r="LEV93" s="557"/>
      <c r="LEW93" s="557"/>
      <c r="LEX93" s="557"/>
      <c r="LEY93" s="557"/>
      <c r="LEZ93" s="557"/>
      <c r="LFA93" s="557"/>
      <c r="LFB93" s="557"/>
      <c r="LFC93" s="557"/>
      <c r="LFD93" s="557"/>
      <c r="LFE93" s="557"/>
      <c r="LFF93" s="557"/>
      <c r="LFG93" s="557"/>
      <c r="LFH93" s="557"/>
      <c r="LFI93" s="557"/>
      <c r="LFJ93" s="557"/>
      <c r="LFK93" s="557"/>
      <c r="LFL93" s="557"/>
      <c r="LFM93" s="557"/>
      <c r="LFN93" s="557"/>
      <c r="LFO93" s="557"/>
      <c r="LFP93" s="557"/>
      <c r="LFQ93" s="557"/>
      <c r="LFR93" s="557"/>
      <c r="LFS93" s="557"/>
      <c r="LFT93" s="557"/>
      <c r="LFU93" s="557"/>
      <c r="LFV93" s="557"/>
      <c r="LFW93" s="557"/>
      <c r="LFX93" s="557"/>
      <c r="LFY93" s="557"/>
      <c r="LFZ93" s="557"/>
      <c r="LGA93" s="557"/>
      <c r="LGB93" s="557"/>
      <c r="LGC93" s="557"/>
      <c r="LGD93" s="557"/>
      <c r="LGE93" s="557"/>
      <c r="LGF93" s="557"/>
      <c r="LGG93" s="557"/>
      <c r="LGH93" s="557"/>
      <c r="LGI93" s="557"/>
      <c r="LGJ93" s="557"/>
      <c r="LGK93" s="557"/>
      <c r="LGL93" s="557"/>
      <c r="LGM93" s="557"/>
      <c r="LGN93" s="557"/>
      <c r="LGO93" s="557"/>
      <c r="LGP93" s="557"/>
      <c r="LGQ93" s="557"/>
      <c r="LGR93" s="557"/>
      <c r="LGS93" s="557"/>
      <c r="LGT93" s="557"/>
      <c r="LGU93" s="557"/>
      <c r="LGV93" s="557"/>
      <c r="LGW93" s="557"/>
      <c r="LGX93" s="557"/>
      <c r="LGY93" s="557"/>
      <c r="LGZ93" s="557"/>
      <c r="LHA93" s="557"/>
      <c r="LHB93" s="557"/>
      <c r="LHC93" s="557"/>
      <c r="LHD93" s="557"/>
      <c r="LHE93" s="557"/>
      <c r="LHF93" s="557"/>
      <c r="LHG93" s="557"/>
      <c r="LHH93" s="557"/>
      <c r="LHI93" s="557"/>
      <c r="LHJ93" s="557"/>
      <c r="LHK93" s="557"/>
      <c r="LHL93" s="557"/>
      <c r="LHM93" s="557"/>
      <c r="LHN93" s="557"/>
      <c r="LHO93" s="557"/>
      <c r="LHP93" s="557"/>
      <c r="LHQ93" s="557"/>
      <c r="LHR93" s="557"/>
      <c r="LHS93" s="557"/>
      <c r="LHT93" s="557"/>
      <c r="LHU93" s="557"/>
      <c r="LHV93" s="557"/>
      <c r="LHW93" s="557"/>
      <c r="LHX93" s="557"/>
      <c r="LHY93" s="557"/>
      <c r="LHZ93" s="557"/>
      <c r="LIA93" s="557"/>
      <c r="LIB93" s="557"/>
      <c r="LIC93" s="557"/>
      <c r="LID93" s="557"/>
      <c r="LIE93" s="557"/>
      <c r="LIF93" s="557"/>
      <c r="LIG93" s="557"/>
      <c r="LIH93" s="557"/>
      <c r="LII93" s="557"/>
      <c r="LIJ93" s="557"/>
      <c r="LIK93" s="557"/>
      <c r="LIL93" s="557"/>
      <c r="LIM93" s="557"/>
      <c r="LIN93" s="557"/>
      <c r="LIO93" s="557"/>
      <c r="LIP93" s="557"/>
      <c r="LIQ93" s="557"/>
      <c r="LIR93" s="557"/>
      <c r="LIS93" s="557"/>
      <c r="LIT93" s="557"/>
      <c r="LIU93" s="557"/>
      <c r="LIV93" s="557"/>
      <c r="LIW93" s="557"/>
      <c r="LIX93" s="557"/>
      <c r="LIY93" s="557"/>
      <c r="LIZ93" s="557"/>
      <c r="LJA93" s="557"/>
      <c r="LJB93" s="557"/>
      <c r="LJC93" s="557"/>
      <c r="LJD93" s="557"/>
      <c r="LJE93" s="557"/>
      <c r="LJF93" s="557"/>
      <c r="LJG93" s="557"/>
      <c r="LJH93" s="557"/>
      <c r="LJI93" s="557"/>
      <c r="LJJ93" s="557"/>
      <c r="LJK93" s="557"/>
      <c r="LJL93" s="557"/>
      <c r="LJM93" s="557"/>
      <c r="LJN93" s="557"/>
      <c r="LJO93" s="557"/>
      <c r="LJP93" s="557"/>
      <c r="LJQ93" s="557"/>
      <c r="LJR93" s="557"/>
      <c r="LJS93" s="557"/>
      <c r="LJT93" s="557"/>
      <c r="LJU93" s="557"/>
      <c r="LJV93" s="557"/>
      <c r="LJW93" s="557"/>
      <c r="LJX93" s="557"/>
      <c r="LJY93" s="557"/>
      <c r="LJZ93" s="557"/>
      <c r="LKA93" s="557"/>
      <c r="LKB93" s="557"/>
      <c r="LKC93" s="557"/>
      <c r="LKD93" s="557"/>
      <c r="LKE93" s="557"/>
      <c r="LKF93" s="557"/>
      <c r="LKG93" s="557"/>
      <c r="LKH93" s="557"/>
      <c r="LKI93" s="557"/>
      <c r="LKJ93" s="557"/>
      <c r="LKK93" s="557"/>
      <c r="LKL93" s="557"/>
      <c r="LKM93" s="557"/>
      <c r="LKN93" s="557"/>
      <c r="LKO93" s="557"/>
      <c r="LKP93" s="557"/>
      <c r="LKQ93" s="557"/>
      <c r="LKR93" s="557"/>
      <c r="LKS93" s="557"/>
      <c r="LKT93" s="557"/>
      <c r="LKU93" s="557"/>
      <c r="LKV93" s="557"/>
      <c r="LKW93" s="557"/>
      <c r="LKX93" s="557"/>
      <c r="LKY93" s="557"/>
      <c r="LKZ93" s="557"/>
      <c r="LLA93" s="557"/>
      <c r="LLB93" s="557"/>
      <c r="LLC93" s="557"/>
      <c r="LLD93" s="557"/>
      <c r="LLE93" s="557"/>
      <c r="LLF93" s="557"/>
      <c r="LLG93" s="557"/>
      <c r="LLH93" s="557"/>
      <c r="LLI93" s="557"/>
      <c r="LLJ93" s="557"/>
      <c r="LLK93" s="557"/>
      <c r="LLL93" s="557"/>
      <c r="LLM93" s="557"/>
      <c r="LLN93" s="557"/>
      <c r="LLO93" s="557"/>
      <c r="LLP93" s="557"/>
      <c r="LLQ93" s="557"/>
      <c r="LLR93" s="557"/>
      <c r="LLS93" s="557"/>
      <c r="LLT93" s="557"/>
      <c r="LLU93" s="557"/>
      <c r="LLV93" s="557"/>
      <c r="LLW93" s="557"/>
      <c r="LLX93" s="557"/>
      <c r="LLY93" s="557"/>
      <c r="LLZ93" s="557"/>
      <c r="LMA93" s="557"/>
      <c r="LMB93" s="557"/>
      <c r="LMC93" s="557"/>
      <c r="LMD93" s="557"/>
      <c r="LME93" s="557"/>
      <c r="LMF93" s="557"/>
      <c r="LMG93" s="557"/>
      <c r="LMH93" s="557"/>
      <c r="LMI93" s="557"/>
      <c r="LMJ93" s="557"/>
      <c r="LMK93" s="557"/>
      <c r="LML93" s="557"/>
      <c r="LMM93" s="557"/>
      <c r="LMN93" s="557"/>
      <c r="LMO93" s="557"/>
      <c r="LMP93" s="557"/>
      <c r="LMQ93" s="557"/>
      <c r="LMR93" s="557"/>
      <c r="LMS93" s="557"/>
      <c r="LMT93" s="557"/>
      <c r="LMU93" s="557"/>
      <c r="LMV93" s="557"/>
      <c r="LMW93" s="557"/>
      <c r="LMX93" s="557"/>
      <c r="LMY93" s="557"/>
      <c r="LMZ93" s="557"/>
      <c r="LNA93" s="557"/>
      <c r="LNB93" s="557"/>
      <c r="LNC93" s="557"/>
      <c r="LND93" s="557"/>
      <c r="LNE93" s="557"/>
      <c r="LNF93" s="557"/>
      <c r="LNG93" s="557"/>
      <c r="LNH93" s="557"/>
      <c r="LNI93" s="557"/>
      <c r="LNJ93" s="557"/>
      <c r="LNK93" s="557"/>
      <c r="LNL93" s="557"/>
      <c r="LNM93" s="557"/>
      <c r="LNN93" s="557"/>
      <c r="LNO93" s="557"/>
      <c r="LNP93" s="557"/>
      <c r="LNQ93" s="557"/>
      <c r="LNR93" s="557"/>
      <c r="LNS93" s="557"/>
      <c r="LNT93" s="557"/>
      <c r="LNU93" s="557"/>
      <c r="LNV93" s="557"/>
      <c r="LNW93" s="557"/>
      <c r="LNX93" s="557"/>
      <c r="LNY93" s="557"/>
      <c r="LNZ93" s="557"/>
      <c r="LOA93" s="557"/>
      <c r="LOB93" s="557"/>
      <c r="LOC93" s="557"/>
      <c r="LOD93" s="557"/>
      <c r="LOE93" s="557"/>
      <c r="LOF93" s="557"/>
      <c r="LOG93" s="557"/>
      <c r="LOH93" s="557"/>
      <c r="LOI93" s="557"/>
      <c r="LOJ93" s="557"/>
      <c r="LOK93" s="557"/>
      <c r="LOL93" s="557"/>
      <c r="LOM93" s="557"/>
      <c r="LON93" s="557"/>
      <c r="LOO93" s="557"/>
      <c r="LOP93" s="557"/>
      <c r="LOQ93" s="557"/>
      <c r="LOR93" s="557"/>
      <c r="LOS93" s="557"/>
      <c r="LOT93" s="557"/>
      <c r="LOU93" s="557"/>
      <c r="LOV93" s="557"/>
      <c r="LOW93" s="557"/>
      <c r="LOX93" s="557"/>
      <c r="LOY93" s="557"/>
      <c r="LOZ93" s="557"/>
      <c r="LPA93" s="557"/>
      <c r="LPB93" s="557"/>
      <c r="LPC93" s="557"/>
      <c r="LPD93" s="557"/>
      <c r="LPE93" s="557"/>
      <c r="LPF93" s="557"/>
      <c r="LPG93" s="557"/>
      <c r="LPH93" s="557"/>
      <c r="LPI93" s="557"/>
      <c r="LPJ93" s="557"/>
      <c r="LPK93" s="557"/>
      <c r="LPL93" s="557"/>
      <c r="LPM93" s="557"/>
      <c r="LPN93" s="557"/>
      <c r="LPO93" s="557"/>
      <c r="LPP93" s="557"/>
      <c r="LPQ93" s="557"/>
      <c r="LPR93" s="557"/>
      <c r="LPS93" s="557"/>
      <c r="LPT93" s="557"/>
      <c r="LPU93" s="557"/>
      <c r="LPV93" s="557"/>
      <c r="LPW93" s="557"/>
      <c r="LPX93" s="557"/>
      <c r="LPY93" s="557"/>
      <c r="LPZ93" s="557"/>
      <c r="LQA93" s="557"/>
      <c r="LQB93" s="557"/>
      <c r="LQC93" s="557"/>
      <c r="LQD93" s="557"/>
      <c r="LQE93" s="557"/>
      <c r="LQF93" s="557"/>
      <c r="LQG93" s="557"/>
      <c r="LQH93" s="557"/>
      <c r="LQI93" s="557"/>
      <c r="LQJ93" s="557"/>
      <c r="LQK93" s="557"/>
      <c r="LQL93" s="557"/>
      <c r="LQM93" s="557"/>
      <c r="LQN93" s="557"/>
      <c r="LQO93" s="557"/>
      <c r="LQP93" s="557"/>
      <c r="LQQ93" s="557"/>
      <c r="LQR93" s="557"/>
      <c r="LQS93" s="557"/>
      <c r="LQT93" s="557"/>
      <c r="LQU93" s="557"/>
      <c r="LQV93" s="557"/>
      <c r="LQW93" s="557"/>
      <c r="LQX93" s="557"/>
      <c r="LQY93" s="557"/>
      <c r="LQZ93" s="557"/>
      <c r="LRA93" s="557"/>
      <c r="LRB93" s="557"/>
      <c r="LRC93" s="557"/>
      <c r="LRD93" s="557"/>
      <c r="LRE93" s="557"/>
      <c r="LRF93" s="557"/>
      <c r="LRG93" s="557"/>
      <c r="LRH93" s="557"/>
      <c r="LRI93" s="557"/>
      <c r="LRJ93" s="557"/>
      <c r="LRK93" s="557"/>
      <c r="LRL93" s="557"/>
      <c r="LRM93" s="557"/>
      <c r="LRN93" s="557"/>
      <c r="LRO93" s="557"/>
      <c r="LRP93" s="557"/>
      <c r="LRQ93" s="557"/>
      <c r="LRR93" s="557"/>
      <c r="LRS93" s="557"/>
      <c r="LRT93" s="557"/>
      <c r="LRU93" s="557"/>
      <c r="LRV93" s="557"/>
      <c r="LRW93" s="557"/>
      <c r="LRX93" s="557"/>
      <c r="LRY93" s="557"/>
      <c r="LRZ93" s="557"/>
      <c r="LSA93" s="557"/>
      <c r="LSB93" s="557"/>
      <c r="LSC93" s="557"/>
      <c r="LSD93" s="557"/>
      <c r="LSE93" s="557"/>
      <c r="LSF93" s="557"/>
      <c r="LSG93" s="557"/>
      <c r="LSH93" s="557"/>
      <c r="LSI93" s="557"/>
      <c r="LSJ93" s="557"/>
      <c r="LSK93" s="557"/>
      <c r="LSL93" s="557"/>
      <c r="LSM93" s="557"/>
      <c r="LSN93" s="557"/>
      <c r="LSO93" s="557"/>
      <c r="LSP93" s="557"/>
      <c r="LSQ93" s="557"/>
      <c r="LSR93" s="557"/>
      <c r="LSS93" s="557"/>
      <c r="LST93" s="557"/>
      <c r="LSU93" s="557"/>
      <c r="LSV93" s="557"/>
      <c r="LSW93" s="557"/>
      <c r="LSX93" s="557"/>
      <c r="LSY93" s="557"/>
      <c r="LSZ93" s="557"/>
      <c r="LTA93" s="557"/>
      <c r="LTB93" s="557"/>
      <c r="LTC93" s="557"/>
      <c r="LTD93" s="557"/>
      <c r="LTE93" s="557"/>
      <c r="LTF93" s="557"/>
      <c r="LTG93" s="557"/>
      <c r="LTH93" s="557"/>
      <c r="LTI93" s="557"/>
      <c r="LTJ93" s="557"/>
      <c r="LTK93" s="557"/>
      <c r="LTL93" s="557"/>
      <c r="LTM93" s="557"/>
      <c r="LTN93" s="557"/>
      <c r="LTO93" s="557"/>
      <c r="LTP93" s="557"/>
      <c r="LTQ93" s="557"/>
      <c r="LTR93" s="557"/>
      <c r="LTS93" s="557"/>
      <c r="LTT93" s="557"/>
      <c r="LTU93" s="557"/>
      <c r="LTV93" s="557"/>
      <c r="LTW93" s="557"/>
      <c r="LTX93" s="557"/>
      <c r="LTY93" s="557"/>
      <c r="LTZ93" s="557"/>
      <c r="LUA93" s="557"/>
      <c r="LUB93" s="557"/>
      <c r="LUC93" s="557"/>
      <c r="LUD93" s="557"/>
      <c r="LUE93" s="557"/>
      <c r="LUF93" s="557"/>
      <c r="LUG93" s="557"/>
      <c r="LUH93" s="557"/>
      <c r="LUI93" s="557"/>
      <c r="LUJ93" s="557"/>
      <c r="LUK93" s="557"/>
      <c r="LUL93" s="557"/>
      <c r="LUM93" s="557"/>
      <c r="LUN93" s="557"/>
      <c r="LUO93" s="557"/>
      <c r="LUP93" s="557"/>
      <c r="LUQ93" s="557"/>
      <c r="LUR93" s="557"/>
      <c r="LUS93" s="557"/>
      <c r="LUT93" s="557"/>
      <c r="LUU93" s="557"/>
      <c r="LUV93" s="557"/>
      <c r="LUW93" s="557"/>
      <c r="LUX93" s="557"/>
      <c r="LUY93" s="557"/>
      <c r="LUZ93" s="557"/>
      <c r="LVA93" s="557"/>
      <c r="LVB93" s="557"/>
      <c r="LVC93" s="557"/>
      <c r="LVD93" s="557"/>
      <c r="LVE93" s="557"/>
      <c r="LVF93" s="557"/>
      <c r="LVG93" s="557"/>
      <c r="LVH93" s="557"/>
      <c r="LVI93" s="557"/>
      <c r="LVJ93" s="557"/>
      <c r="LVK93" s="557"/>
      <c r="LVL93" s="557"/>
      <c r="LVM93" s="557"/>
      <c r="LVN93" s="557"/>
      <c r="LVO93" s="557"/>
      <c r="LVP93" s="557"/>
      <c r="LVQ93" s="557"/>
      <c r="LVR93" s="557"/>
      <c r="LVS93" s="557"/>
      <c r="LVT93" s="557"/>
      <c r="LVU93" s="557"/>
      <c r="LVV93" s="557"/>
      <c r="LVW93" s="557"/>
      <c r="LVX93" s="557"/>
      <c r="LVY93" s="557"/>
      <c r="LVZ93" s="557"/>
      <c r="LWA93" s="557"/>
      <c r="LWB93" s="557"/>
      <c r="LWC93" s="557"/>
      <c r="LWD93" s="557"/>
      <c r="LWE93" s="557"/>
      <c r="LWF93" s="557"/>
      <c r="LWG93" s="557"/>
      <c r="LWH93" s="557"/>
      <c r="LWI93" s="557"/>
      <c r="LWJ93" s="557"/>
      <c r="LWK93" s="557"/>
      <c r="LWL93" s="557"/>
      <c r="LWM93" s="557"/>
      <c r="LWN93" s="557"/>
      <c r="LWO93" s="557"/>
      <c r="LWP93" s="557"/>
      <c r="LWQ93" s="557"/>
      <c r="LWR93" s="557"/>
      <c r="LWS93" s="557"/>
      <c r="LWT93" s="557"/>
      <c r="LWU93" s="557"/>
      <c r="LWV93" s="557"/>
      <c r="LWW93" s="557"/>
      <c r="LWX93" s="557"/>
      <c r="LWY93" s="557"/>
      <c r="LWZ93" s="557"/>
      <c r="LXA93" s="557"/>
      <c r="LXB93" s="557"/>
      <c r="LXC93" s="557"/>
      <c r="LXD93" s="557"/>
      <c r="LXE93" s="557"/>
      <c r="LXF93" s="557"/>
      <c r="LXG93" s="557"/>
      <c r="LXH93" s="557"/>
      <c r="LXI93" s="557"/>
      <c r="LXJ93" s="557"/>
      <c r="LXK93" s="557"/>
      <c r="LXL93" s="557"/>
      <c r="LXM93" s="557"/>
      <c r="LXN93" s="557"/>
      <c r="LXO93" s="557"/>
      <c r="LXP93" s="557"/>
      <c r="LXQ93" s="557"/>
      <c r="LXR93" s="557"/>
      <c r="LXS93" s="557"/>
      <c r="LXT93" s="557"/>
      <c r="LXU93" s="557"/>
      <c r="LXV93" s="557"/>
      <c r="LXW93" s="557"/>
      <c r="LXX93" s="557"/>
      <c r="LXY93" s="557"/>
      <c r="LXZ93" s="557"/>
      <c r="LYA93" s="557"/>
      <c r="LYB93" s="557"/>
      <c r="LYC93" s="557"/>
      <c r="LYD93" s="557"/>
      <c r="LYE93" s="557"/>
      <c r="LYF93" s="557"/>
      <c r="LYG93" s="557"/>
      <c r="LYH93" s="557"/>
      <c r="LYI93" s="557"/>
      <c r="LYJ93" s="557"/>
      <c r="LYK93" s="557"/>
      <c r="LYL93" s="557"/>
      <c r="LYM93" s="557"/>
      <c r="LYN93" s="557"/>
      <c r="LYO93" s="557"/>
      <c r="LYP93" s="557"/>
      <c r="LYQ93" s="557"/>
      <c r="LYR93" s="557"/>
      <c r="LYS93" s="557"/>
      <c r="LYT93" s="557"/>
      <c r="LYU93" s="557"/>
      <c r="LYV93" s="557"/>
      <c r="LYW93" s="557"/>
      <c r="LYX93" s="557"/>
      <c r="LYY93" s="557"/>
      <c r="LYZ93" s="557"/>
      <c r="LZA93" s="557"/>
      <c r="LZB93" s="557"/>
      <c r="LZC93" s="557"/>
      <c r="LZD93" s="557"/>
      <c r="LZE93" s="557"/>
      <c r="LZF93" s="557"/>
      <c r="LZG93" s="557"/>
      <c r="LZH93" s="557"/>
      <c r="LZI93" s="557"/>
      <c r="LZJ93" s="557"/>
      <c r="LZK93" s="557"/>
      <c r="LZL93" s="557"/>
      <c r="LZM93" s="557"/>
      <c r="LZN93" s="557"/>
      <c r="LZO93" s="557"/>
      <c r="LZP93" s="557"/>
      <c r="LZQ93" s="557"/>
      <c r="LZR93" s="557"/>
      <c r="LZS93" s="557"/>
      <c r="LZT93" s="557"/>
      <c r="LZU93" s="557"/>
      <c r="LZV93" s="557"/>
      <c r="LZW93" s="557"/>
      <c r="LZX93" s="557"/>
      <c r="LZY93" s="557"/>
      <c r="LZZ93" s="557"/>
      <c r="MAA93" s="557"/>
      <c r="MAB93" s="557"/>
      <c r="MAC93" s="557"/>
      <c r="MAD93" s="557"/>
      <c r="MAE93" s="557"/>
      <c r="MAF93" s="557"/>
      <c r="MAG93" s="557"/>
      <c r="MAH93" s="557"/>
      <c r="MAI93" s="557"/>
      <c r="MAJ93" s="557"/>
      <c r="MAK93" s="557"/>
      <c r="MAL93" s="557"/>
      <c r="MAM93" s="557"/>
      <c r="MAN93" s="557"/>
      <c r="MAO93" s="557"/>
      <c r="MAP93" s="557"/>
      <c r="MAQ93" s="557"/>
      <c r="MAR93" s="557"/>
      <c r="MAS93" s="557"/>
      <c r="MAT93" s="557"/>
      <c r="MAU93" s="557"/>
      <c r="MAV93" s="557"/>
      <c r="MAW93" s="557"/>
      <c r="MAX93" s="557"/>
      <c r="MAY93" s="557"/>
      <c r="MAZ93" s="557"/>
      <c r="MBA93" s="557"/>
      <c r="MBB93" s="557"/>
      <c r="MBC93" s="557"/>
      <c r="MBD93" s="557"/>
      <c r="MBE93" s="557"/>
      <c r="MBF93" s="557"/>
      <c r="MBG93" s="557"/>
      <c r="MBH93" s="557"/>
      <c r="MBI93" s="557"/>
      <c r="MBJ93" s="557"/>
      <c r="MBK93" s="557"/>
      <c r="MBL93" s="557"/>
      <c r="MBM93" s="557"/>
      <c r="MBN93" s="557"/>
      <c r="MBO93" s="557"/>
      <c r="MBP93" s="557"/>
      <c r="MBQ93" s="557"/>
      <c r="MBR93" s="557"/>
      <c r="MBS93" s="557"/>
      <c r="MBT93" s="557"/>
      <c r="MBU93" s="557"/>
      <c r="MBV93" s="557"/>
      <c r="MBW93" s="557"/>
      <c r="MBX93" s="557"/>
      <c r="MBY93" s="557"/>
      <c r="MBZ93" s="557"/>
      <c r="MCA93" s="557"/>
      <c r="MCB93" s="557"/>
      <c r="MCC93" s="557"/>
      <c r="MCD93" s="557"/>
      <c r="MCE93" s="557"/>
      <c r="MCF93" s="557"/>
      <c r="MCG93" s="557"/>
      <c r="MCH93" s="557"/>
      <c r="MCI93" s="557"/>
      <c r="MCJ93" s="557"/>
      <c r="MCK93" s="557"/>
      <c r="MCL93" s="557"/>
      <c r="MCM93" s="557"/>
      <c r="MCN93" s="557"/>
      <c r="MCO93" s="557"/>
      <c r="MCP93" s="557"/>
      <c r="MCQ93" s="557"/>
      <c r="MCR93" s="557"/>
      <c r="MCS93" s="557"/>
      <c r="MCT93" s="557"/>
      <c r="MCU93" s="557"/>
      <c r="MCV93" s="557"/>
      <c r="MCW93" s="557"/>
      <c r="MCX93" s="557"/>
      <c r="MCY93" s="557"/>
      <c r="MCZ93" s="557"/>
      <c r="MDA93" s="557"/>
      <c r="MDB93" s="557"/>
      <c r="MDC93" s="557"/>
      <c r="MDD93" s="557"/>
      <c r="MDE93" s="557"/>
      <c r="MDF93" s="557"/>
      <c r="MDG93" s="557"/>
      <c r="MDH93" s="557"/>
      <c r="MDI93" s="557"/>
      <c r="MDJ93" s="557"/>
      <c r="MDK93" s="557"/>
      <c r="MDL93" s="557"/>
      <c r="MDM93" s="557"/>
      <c r="MDN93" s="557"/>
      <c r="MDO93" s="557"/>
      <c r="MDP93" s="557"/>
      <c r="MDQ93" s="557"/>
      <c r="MDR93" s="557"/>
      <c r="MDS93" s="557"/>
      <c r="MDT93" s="557"/>
      <c r="MDU93" s="557"/>
      <c r="MDV93" s="557"/>
      <c r="MDW93" s="557"/>
      <c r="MDX93" s="557"/>
      <c r="MDY93" s="557"/>
      <c r="MDZ93" s="557"/>
      <c r="MEA93" s="557"/>
      <c r="MEB93" s="557"/>
      <c r="MEC93" s="557"/>
      <c r="MED93" s="557"/>
      <c r="MEE93" s="557"/>
      <c r="MEF93" s="557"/>
      <c r="MEG93" s="557"/>
      <c r="MEH93" s="557"/>
      <c r="MEI93" s="557"/>
      <c r="MEJ93" s="557"/>
      <c r="MEK93" s="557"/>
      <c r="MEL93" s="557"/>
      <c r="MEM93" s="557"/>
      <c r="MEN93" s="557"/>
      <c r="MEO93" s="557"/>
      <c r="MEP93" s="557"/>
      <c r="MEQ93" s="557"/>
      <c r="MER93" s="557"/>
      <c r="MES93" s="557"/>
      <c r="MET93" s="557"/>
      <c r="MEU93" s="557"/>
      <c r="MEV93" s="557"/>
      <c r="MEW93" s="557"/>
      <c r="MEX93" s="557"/>
      <c r="MEY93" s="557"/>
      <c r="MEZ93" s="557"/>
      <c r="MFA93" s="557"/>
      <c r="MFB93" s="557"/>
      <c r="MFC93" s="557"/>
      <c r="MFD93" s="557"/>
      <c r="MFE93" s="557"/>
      <c r="MFF93" s="557"/>
      <c r="MFG93" s="557"/>
      <c r="MFH93" s="557"/>
      <c r="MFI93" s="557"/>
      <c r="MFJ93" s="557"/>
      <c r="MFK93" s="557"/>
      <c r="MFL93" s="557"/>
      <c r="MFM93" s="557"/>
      <c r="MFN93" s="557"/>
      <c r="MFO93" s="557"/>
      <c r="MFP93" s="557"/>
      <c r="MFQ93" s="557"/>
      <c r="MFR93" s="557"/>
      <c r="MFS93" s="557"/>
      <c r="MFT93" s="557"/>
      <c r="MFU93" s="557"/>
      <c r="MFV93" s="557"/>
      <c r="MFW93" s="557"/>
      <c r="MFX93" s="557"/>
      <c r="MFY93" s="557"/>
      <c r="MFZ93" s="557"/>
      <c r="MGA93" s="557"/>
      <c r="MGB93" s="557"/>
      <c r="MGC93" s="557"/>
      <c r="MGD93" s="557"/>
      <c r="MGE93" s="557"/>
      <c r="MGF93" s="557"/>
      <c r="MGG93" s="557"/>
      <c r="MGH93" s="557"/>
      <c r="MGI93" s="557"/>
      <c r="MGJ93" s="557"/>
      <c r="MGK93" s="557"/>
      <c r="MGL93" s="557"/>
      <c r="MGM93" s="557"/>
      <c r="MGN93" s="557"/>
      <c r="MGO93" s="557"/>
      <c r="MGP93" s="557"/>
      <c r="MGQ93" s="557"/>
      <c r="MGR93" s="557"/>
      <c r="MGS93" s="557"/>
      <c r="MGT93" s="557"/>
      <c r="MGU93" s="557"/>
      <c r="MGV93" s="557"/>
      <c r="MGW93" s="557"/>
      <c r="MGX93" s="557"/>
      <c r="MGY93" s="557"/>
      <c r="MGZ93" s="557"/>
      <c r="MHA93" s="557"/>
      <c r="MHB93" s="557"/>
      <c r="MHC93" s="557"/>
      <c r="MHD93" s="557"/>
      <c r="MHE93" s="557"/>
      <c r="MHF93" s="557"/>
      <c r="MHG93" s="557"/>
      <c r="MHH93" s="557"/>
      <c r="MHI93" s="557"/>
      <c r="MHJ93" s="557"/>
      <c r="MHK93" s="557"/>
      <c r="MHL93" s="557"/>
      <c r="MHM93" s="557"/>
      <c r="MHN93" s="557"/>
      <c r="MHO93" s="557"/>
      <c r="MHP93" s="557"/>
      <c r="MHQ93" s="557"/>
      <c r="MHR93" s="557"/>
      <c r="MHS93" s="557"/>
      <c r="MHT93" s="557"/>
      <c r="MHU93" s="557"/>
      <c r="MHV93" s="557"/>
      <c r="MHW93" s="557"/>
      <c r="MHX93" s="557"/>
      <c r="MHY93" s="557"/>
      <c r="MHZ93" s="557"/>
      <c r="MIA93" s="557"/>
      <c r="MIB93" s="557"/>
      <c r="MIC93" s="557"/>
      <c r="MID93" s="557"/>
      <c r="MIE93" s="557"/>
      <c r="MIF93" s="557"/>
      <c r="MIG93" s="557"/>
      <c r="MIH93" s="557"/>
      <c r="MII93" s="557"/>
      <c r="MIJ93" s="557"/>
      <c r="MIK93" s="557"/>
      <c r="MIL93" s="557"/>
      <c r="MIM93" s="557"/>
      <c r="MIN93" s="557"/>
      <c r="MIO93" s="557"/>
      <c r="MIP93" s="557"/>
      <c r="MIQ93" s="557"/>
      <c r="MIR93" s="557"/>
      <c r="MIS93" s="557"/>
      <c r="MIT93" s="557"/>
      <c r="MIU93" s="557"/>
      <c r="MIV93" s="557"/>
      <c r="MIW93" s="557"/>
      <c r="MIX93" s="557"/>
      <c r="MIY93" s="557"/>
      <c r="MIZ93" s="557"/>
      <c r="MJA93" s="557"/>
      <c r="MJB93" s="557"/>
      <c r="MJC93" s="557"/>
      <c r="MJD93" s="557"/>
      <c r="MJE93" s="557"/>
      <c r="MJF93" s="557"/>
      <c r="MJG93" s="557"/>
      <c r="MJH93" s="557"/>
      <c r="MJI93" s="557"/>
      <c r="MJJ93" s="557"/>
      <c r="MJK93" s="557"/>
      <c r="MJL93" s="557"/>
      <c r="MJM93" s="557"/>
      <c r="MJN93" s="557"/>
      <c r="MJO93" s="557"/>
      <c r="MJP93" s="557"/>
      <c r="MJQ93" s="557"/>
      <c r="MJR93" s="557"/>
      <c r="MJS93" s="557"/>
      <c r="MJT93" s="557"/>
      <c r="MJU93" s="557"/>
      <c r="MJV93" s="557"/>
      <c r="MJW93" s="557"/>
      <c r="MJX93" s="557"/>
      <c r="MJY93" s="557"/>
      <c r="MJZ93" s="557"/>
      <c r="MKA93" s="557"/>
      <c r="MKB93" s="557"/>
      <c r="MKC93" s="557"/>
      <c r="MKD93" s="557"/>
      <c r="MKE93" s="557"/>
      <c r="MKF93" s="557"/>
      <c r="MKG93" s="557"/>
      <c r="MKH93" s="557"/>
      <c r="MKI93" s="557"/>
      <c r="MKJ93" s="557"/>
      <c r="MKK93" s="557"/>
      <c r="MKL93" s="557"/>
      <c r="MKM93" s="557"/>
      <c r="MKN93" s="557"/>
      <c r="MKO93" s="557"/>
      <c r="MKP93" s="557"/>
      <c r="MKQ93" s="557"/>
      <c r="MKR93" s="557"/>
      <c r="MKS93" s="557"/>
      <c r="MKT93" s="557"/>
      <c r="MKU93" s="557"/>
      <c r="MKV93" s="557"/>
      <c r="MKW93" s="557"/>
      <c r="MKX93" s="557"/>
      <c r="MKY93" s="557"/>
      <c r="MKZ93" s="557"/>
      <c r="MLA93" s="557"/>
      <c r="MLB93" s="557"/>
      <c r="MLC93" s="557"/>
      <c r="MLD93" s="557"/>
      <c r="MLE93" s="557"/>
      <c r="MLF93" s="557"/>
      <c r="MLG93" s="557"/>
      <c r="MLH93" s="557"/>
      <c r="MLI93" s="557"/>
      <c r="MLJ93" s="557"/>
      <c r="MLK93" s="557"/>
      <c r="MLL93" s="557"/>
      <c r="MLM93" s="557"/>
      <c r="MLN93" s="557"/>
      <c r="MLO93" s="557"/>
      <c r="MLP93" s="557"/>
      <c r="MLQ93" s="557"/>
      <c r="MLR93" s="557"/>
      <c r="MLS93" s="557"/>
      <c r="MLT93" s="557"/>
      <c r="MLU93" s="557"/>
      <c r="MLV93" s="557"/>
      <c r="MLW93" s="557"/>
      <c r="MLX93" s="557"/>
      <c r="MLY93" s="557"/>
      <c r="MLZ93" s="557"/>
      <c r="MMA93" s="557"/>
      <c r="MMB93" s="557"/>
      <c r="MMC93" s="557"/>
      <c r="MMD93" s="557"/>
      <c r="MME93" s="557"/>
      <c r="MMF93" s="557"/>
      <c r="MMG93" s="557"/>
      <c r="MMH93" s="557"/>
      <c r="MMI93" s="557"/>
      <c r="MMJ93" s="557"/>
      <c r="MMK93" s="557"/>
      <c r="MML93" s="557"/>
      <c r="MMM93" s="557"/>
      <c r="MMN93" s="557"/>
      <c r="MMO93" s="557"/>
      <c r="MMP93" s="557"/>
      <c r="MMQ93" s="557"/>
      <c r="MMR93" s="557"/>
      <c r="MMS93" s="557"/>
      <c r="MMT93" s="557"/>
      <c r="MMU93" s="557"/>
      <c r="MMV93" s="557"/>
      <c r="MMW93" s="557"/>
      <c r="MMX93" s="557"/>
      <c r="MMY93" s="557"/>
      <c r="MMZ93" s="557"/>
      <c r="MNA93" s="557"/>
      <c r="MNB93" s="557"/>
      <c r="MNC93" s="557"/>
      <c r="MND93" s="557"/>
      <c r="MNE93" s="557"/>
      <c r="MNF93" s="557"/>
      <c r="MNG93" s="557"/>
      <c r="MNH93" s="557"/>
      <c r="MNI93" s="557"/>
      <c r="MNJ93" s="557"/>
      <c r="MNK93" s="557"/>
      <c r="MNL93" s="557"/>
      <c r="MNM93" s="557"/>
      <c r="MNN93" s="557"/>
      <c r="MNO93" s="557"/>
      <c r="MNP93" s="557"/>
      <c r="MNQ93" s="557"/>
      <c r="MNR93" s="557"/>
      <c r="MNS93" s="557"/>
      <c r="MNT93" s="557"/>
      <c r="MNU93" s="557"/>
      <c r="MNV93" s="557"/>
      <c r="MNW93" s="557"/>
      <c r="MNX93" s="557"/>
      <c r="MNY93" s="557"/>
      <c r="MNZ93" s="557"/>
      <c r="MOA93" s="557"/>
      <c r="MOB93" s="557"/>
      <c r="MOC93" s="557"/>
      <c r="MOD93" s="557"/>
      <c r="MOE93" s="557"/>
      <c r="MOF93" s="557"/>
      <c r="MOG93" s="557"/>
      <c r="MOH93" s="557"/>
      <c r="MOI93" s="557"/>
      <c r="MOJ93" s="557"/>
      <c r="MOK93" s="557"/>
      <c r="MOL93" s="557"/>
      <c r="MOM93" s="557"/>
      <c r="MON93" s="557"/>
      <c r="MOO93" s="557"/>
      <c r="MOP93" s="557"/>
      <c r="MOQ93" s="557"/>
      <c r="MOR93" s="557"/>
      <c r="MOS93" s="557"/>
      <c r="MOT93" s="557"/>
      <c r="MOU93" s="557"/>
      <c r="MOV93" s="557"/>
      <c r="MOW93" s="557"/>
      <c r="MOX93" s="557"/>
      <c r="MOY93" s="557"/>
      <c r="MOZ93" s="557"/>
      <c r="MPA93" s="557"/>
      <c r="MPB93" s="557"/>
      <c r="MPC93" s="557"/>
      <c r="MPD93" s="557"/>
      <c r="MPE93" s="557"/>
      <c r="MPF93" s="557"/>
      <c r="MPG93" s="557"/>
      <c r="MPH93" s="557"/>
      <c r="MPI93" s="557"/>
      <c r="MPJ93" s="557"/>
      <c r="MPK93" s="557"/>
      <c r="MPL93" s="557"/>
      <c r="MPM93" s="557"/>
      <c r="MPN93" s="557"/>
      <c r="MPO93" s="557"/>
      <c r="MPP93" s="557"/>
      <c r="MPQ93" s="557"/>
      <c r="MPR93" s="557"/>
      <c r="MPS93" s="557"/>
      <c r="MPT93" s="557"/>
      <c r="MPU93" s="557"/>
      <c r="MPV93" s="557"/>
      <c r="MPW93" s="557"/>
      <c r="MPX93" s="557"/>
      <c r="MPY93" s="557"/>
      <c r="MPZ93" s="557"/>
      <c r="MQA93" s="557"/>
      <c r="MQB93" s="557"/>
      <c r="MQC93" s="557"/>
      <c r="MQD93" s="557"/>
      <c r="MQE93" s="557"/>
      <c r="MQF93" s="557"/>
      <c r="MQG93" s="557"/>
      <c r="MQH93" s="557"/>
      <c r="MQI93" s="557"/>
      <c r="MQJ93" s="557"/>
      <c r="MQK93" s="557"/>
      <c r="MQL93" s="557"/>
      <c r="MQM93" s="557"/>
      <c r="MQN93" s="557"/>
      <c r="MQO93" s="557"/>
      <c r="MQP93" s="557"/>
      <c r="MQQ93" s="557"/>
      <c r="MQR93" s="557"/>
      <c r="MQS93" s="557"/>
      <c r="MQT93" s="557"/>
      <c r="MQU93" s="557"/>
      <c r="MQV93" s="557"/>
      <c r="MQW93" s="557"/>
      <c r="MQX93" s="557"/>
      <c r="MQY93" s="557"/>
      <c r="MQZ93" s="557"/>
      <c r="MRA93" s="557"/>
      <c r="MRB93" s="557"/>
      <c r="MRC93" s="557"/>
      <c r="MRD93" s="557"/>
      <c r="MRE93" s="557"/>
      <c r="MRF93" s="557"/>
      <c r="MRG93" s="557"/>
      <c r="MRH93" s="557"/>
      <c r="MRI93" s="557"/>
      <c r="MRJ93" s="557"/>
      <c r="MRK93" s="557"/>
      <c r="MRL93" s="557"/>
      <c r="MRM93" s="557"/>
      <c r="MRN93" s="557"/>
      <c r="MRO93" s="557"/>
      <c r="MRP93" s="557"/>
      <c r="MRQ93" s="557"/>
      <c r="MRR93" s="557"/>
      <c r="MRS93" s="557"/>
      <c r="MRT93" s="557"/>
      <c r="MRU93" s="557"/>
      <c r="MRV93" s="557"/>
      <c r="MRW93" s="557"/>
      <c r="MRX93" s="557"/>
      <c r="MRY93" s="557"/>
      <c r="MRZ93" s="557"/>
      <c r="MSA93" s="557"/>
      <c r="MSB93" s="557"/>
      <c r="MSC93" s="557"/>
      <c r="MSD93" s="557"/>
      <c r="MSE93" s="557"/>
      <c r="MSF93" s="557"/>
      <c r="MSG93" s="557"/>
      <c r="MSH93" s="557"/>
      <c r="MSI93" s="557"/>
      <c r="MSJ93" s="557"/>
      <c r="MSK93" s="557"/>
      <c r="MSL93" s="557"/>
      <c r="MSM93" s="557"/>
      <c r="MSN93" s="557"/>
      <c r="MSO93" s="557"/>
      <c r="MSP93" s="557"/>
      <c r="MSQ93" s="557"/>
      <c r="MSR93" s="557"/>
      <c r="MSS93" s="557"/>
      <c r="MST93" s="557"/>
      <c r="MSU93" s="557"/>
      <c r="MSV93" s="557"/>
      <c r="MSW93" s="557"/>
      <c r="MSX93" s="557"/>
      <c r="MSY93" s="557"/>
      <c r="MSZ93" s="557"/>
      <c r="MTA93" s="557"/>
      <c r="MTB93" s="557"/>
      <c r="MTC93" s="557"/>
      <c r="MTD93" s="557"/>
      <c r="MTE93" s="557"/>
      <c r="MTF93" s="557"/>
      <c r="MTG93" s="557"/>
      <c r="MTH93" s="557"/>
      <c r="MTI93" s="557"/>
      <c r="MTJ93" s="557"/>
      <c r="MTK93" s="557"/>
      <c r="MTL93" s="557"/>
      <c r="MTM93" s="557"/>
      <c r="MTN93" s="557"/>
      <c r="MTO93" s="557"/>
      <c r="MTP93" s="557"/>
      <c r="MTQ93" s="557"/>
      <c r="MTR93" s="557"/>
      <c r="MTS93" s="557"/>
      <c r="MTT93" s="557"/>
      <c r="MTU93" s="557"/>
      <c r="MTV93" s="557"/>
      <c r="MTW93" s="557"/>
      <c r="MTX93" s="557"/>
      <c r="MTY93" s="557"/>
      <c r="MTZ93" s="557"/>
      <c r="MUA93" s="557"/>
      <c r="MUB93" s="557"/>
      <c r="MUC93" s="557"/>
      <c r="MUD93" s="557"/>
      <c r="MUE93" s="557"/>
      <c r="MUF93" s="557"/>
      <c r="MUG93" s="557"/>
      <c r="MUH93" s="557"/>
      <c r="MUI93" s="557"/>
      <c r="MUJ93" s="557"/>
      <c r="MUK93" s="557"/>
      <c r="MUL93" s="557"/>
      <c r="MUM93" s="557"/>
      <c r="MUN93" s="557"/>
      <c r="MUO93" s="557"/>
      <c r="MUP93" s="557"/>
      <c r="MUQ93" s="557"/>
      <c r="MUR93" s="557"/>
      <c r="MUS93" s="557"/>
      <c r="MUT93" s="557"/>
      <c r="MUU93" s="557"/>
      <c r="MUV93" s="557"/>
      <c r="MUW93" s="557"/>
      <c r="MUX93" s="557"/>
      <c r="MUY93" s="557"/>
      <c r="MUZ93" s="557"/>
      <c r="MVA93" s="557"/>
      <c r="MVB93" s="557"/>
      <c r="MVC93" s="557"/>
      <c r="MVD93" s="557"/>
      <c r="MVE93" s="557"/>
      <c r="MVF93" s="557"/>
      <c r="MVG93" s="557"/>
      <c r="MVH93" s="557"/>
      <c r="MVI93" s="557"/>
      <c r="MVJ93" s="557"/>
      <c r="MVK93" s="557"/>
      <c r="MVL93" s="557"/>
      <c r="MVM93" s="557"/>
      <c r="MVN93" s="557"/>
      <c r="MVO93" s="557"/>
      <c r="MVP93" s="557"/>
      <c r="MVQ93" s="557"/>
      <c r="MVR93" s="557"/>
      <c r="MVS93" s="557"/>
      <c r="MVT93" s="557"/>
      <c r="MVU93" s="557"/>
      <c r="MVV93" s="557"/>
      <c r="MVW93" s="557"/>
      <c r="MVX93" s="557"/>
      <c r="MVY93" s="557"/>
      <c r="MVZ93" s="557"/>
      <c r="MWA93" s="557"/>
      <c r="MWB93" s="557"/>
      <c r="MWC93" s="557"/>
      <c r="MWD93" s="557"/>
      <c r="MWE93" s="557"/>
      <c r="MWF93" s="557"/>
      <c r="MWG93" s="557"/>
      <c r="MWH93" s="557"/>
      <c r="MWI93" s="557"/>
      <c r="MWJ93" s="557"/>
      <c r="MWK93" s="557"/>
      <c r="MWL93" s="557"/>
      <c r="MWM93" s="557"/>
      <c r="MWN93" s="557"/>
      <c r="MWO93" s="557"/>
      <c r="MWP93" s="557"/>
      <c r="MWQ93" s="557"/>
      <c r="MWR93" s="557"/>
      <c r="MWS93" s="557"/>
      <c r="MWT93" s="557"/>
      <c r="MWU93" s="557"/>
      <c r="MWV93" s="557"/>
      <c r="MWW93" s="557"/>
      <c r="MWX93" s="557"/>
      <c r="MWY93" s="557"/>
      <c r="MWZ93" s="557"/>
      <c r="MXA93" s="557"/>
      <c r="MXB93" s="557"/>
      <c r="MXC93" s="557"/>
      <c r="MXD93" s="557"/>
      <c r="MXE93" s="557"/>
      <c r="MXF93" s="557"/>
      <c r="MXG93" s="557"/>
      <c r="MXH93" s="557"/>
      <c r="MXI93" s="557"/>
      <c r="MXJ93" s="557"/>
      <c r="MXK93" s="557"/>
      <c r="MXL93" s="557"/>
      <c r="MXM93" s="557"/>
      <c r="MXN93" s="557"/>
      <c r="MXO93" s="557"/>
      <c r="MXP93" s="557"/>
      <c r="MXQ93" s="557"/>
      <c r="MXR93" s="557"/>
      <c r="MXS93" s="557"/>
      <c r="MXT93" s="557"/>
      <c r="MXU93" s="557"/>
      <c r="MXV93" s="557"/>
      <c r="MXW93" s="557"/>
      <c r="MXX93" s="557"/>
      <c r="MXY93" s="557"/>
      <c r="MXZ93" s="557"/>
      <c r="MYA93" s="557"/>
      <c r="MYB93" s="557"/>
      <c r="MYC93" s="557"/>
      <c r="MYD93" s="557"/>
      <c r="MYE93" s="557"/>
      <c r="MYF93" s="557"/>
      <c r="MYG93" s="557"/>
      <c r="MYH93" s="557"/>
      <c r="MYI93" s="557"/>
      <c r="MYJ93" s="557"/>
      <c r="MYK93" s="557"/>
      <c r="MYL93" s="557"/>
      <c r="MYM93" s="557"/>
      <c r="MYN93" s="557"/>
      <c r="MYO93" s="557"/>
      <c r="MYP93" s="557"/>
      <c r="MYQ93" s="557"/>
      <c r="MYR93" s="557"/>
      <c r="MYS93" s="557"/>
      <c r="MYT93" s="557"/>
      <c r="MYU93" s="557"/>
      <c r="MYV93" s="557"/>
      <c r="MYW93" s="557"/>
      <c r="MYX93" s="557"/>
      <c r="MYY93" s="557"/>
      <c r="MYZ93" s="557"/>
      <c r="MZA93" s="557"/>
      <c r="MZB93" s="557"/>
      <c r="MZC93" s="557"/>
      <c r="MZD93" s="557"/>
      <c r="MZE93" s="557"/>
      <c r="MZF93" s="557"/>
      <c r="MZG93" s="557"/>
      <c r="MZH93" s="557"/>
      <c r="MZI93" s="557"/>
      <c r="MZJ93" s="557"/>
      <c r="MZK93" s="557"/>
      <c r="MZL93" s="557"/>
      <c r="MZM93" s="557"/>
      <c r="MZN93" s="557"/>
      <c r="MZO93" s="557"/>
      <c r="MZP93" s="557"/>
      <c r="MZQ93" s="557"/>
      <c r="MZR93" s="557"/>
      <c r="MZS93" s="557"/>
      <c r="MZT93" s="557"/>
      <c r="MZU93" s="557"/>
      <c r="MZV93" s="557"/>
      <c r="MZW93" s="557"/>
      <c r="MZX93" s="557"/>
      <c r="MZY93" s="557"/>
      <c r="MZZ93" s="557"/>
      <c r="NAA93" s="557"/>
      <c r="NAB93" s="557"/>
      <c r="NAC93" s="557"/>
      <c r="NAD93" s="557"/>
      <c r="NAE93" s="557"/>
      <c r="NAF93" s="557"/>
      <c r="NAG93" s="557"/>
      <c r="NAH93" s="557"/>
      <c r="NAI93" s="557"/>
      <c r="NAJ93" s="557"/>
      <c r="NAK93" s="557"/>
      <c r="NAL93" s="557"/>
      <c r="NAM93" s="557"/>
      <c r="NAN93" s="557"/>
      <c r="NAO93" s="557"/>
      <c r="NAP93" s="557"/>
      <c r="NAQ93" s="557"/>
      <c r="NAR93" s="557"/>
      <c r="NAS93" s="557"/>
      <c r="NAT93" s="557"/>
      <c r="NAU93" s="557"/>
      <c r="NAV93" s="557"/>
      <c r="NAW93" s="557"/>
      <c r="NAX93" s="557"/>
      <c r="NAY93" s="557"/>
      <c r="NAZ93" s="557"/>
      <c r="NBA93" s="557"/>
      <c r="NBB93" s="557"/>
      <c r="NBC93" s="557"/>
      <c r="NBD93" s="557"/>
      <c r="NBE93" s="557"/>
      <c r="NBF93" s="557"/>
      <c r="NBG93" s="557"/>
      <c r="NBH93" s="557"/>
      <c r="NBI93" s="557"/>
      <c r="NBJ93" s="557"/>
      <c r="NBK93" s="557"/>
      <c r="NBL93" s="557"/>
      <c r="NBM93" s="557"/>
      <c r="NBN93" s="557"/>
      <c r="NBO93" s="557"/>
      <c r="NBP93" s="557"/>
      <c r="NBQ93" s="557"/>
      <c r="NBR93" s="557"/>
      <c r="NBS93" s="557"/>
      <c r="NBT93" s="557"/>
      <c r="NBU93" s="557"/>
      <c r="NBV93" s="557"/>
      <c r="NBW93" s="557"/>
      <c r="NBX93" s="557"/>
      <c r="NBY93" s="557"/>
      <c r="NBZ93" s="557"/>
      <c r="NCA93" s="557"/>
      <c r="NCB93" s="557"/>
      <c r="NCC93" s="557"/>
      <c r="NCD93" s="557"/>
      <c r="NCE93" s="557"/>
      <c r="NCF93" s="557"/>
      <c r="NCG93" s="557"/>
      <c r="NCH93" s="557"/>
      <c r="NCI93" s="557"/>
      <c r="NCJ93" s="557"/>
      <c r="NCK93" s="557"/>
      <c r="NCL93" s="557"/>
      <c r="NCM93" s="557"/>
      <c r="NCN93" s="557"/>
      <c r="NCO93" s="557"/>
      <c r="NCP93" s="557"/>
      <c r="NCQ93" s="557"/>
      <c r="NCR93" s="557"/>
      <c r="NCS93" s="557"/>
      <c r="NCT93" s="557"/>
      <c r="NCU93" s="557"/>
      <c r="NCV93" s="557"/>
      <c r="NCW93" s="557"/>
      <c r="NCX93" s="557"/>
      <c r="NCY93" s="557"/>
      <c r="NCZ93" s="557"/>
      <c r="NDA93" s="557"/>
      <c r="NDB93" s="557"/>
      <c r="NDC93" s="557"/>
      <c r="NDD93" s="557"/>
      <c r="NDE93" s="557"/>
      <c r="NDF93" s="557"/>
      <c r="NDG93" s="557"/>
      <c r="NDH93" s="557"/>
      <c r="NDI93" s="557"/>
      <c r="NDJ93" s="557"/>
      <c r="NDK93" s="557"/>
      <c r="NDL93" s="557"/>
      <c r="NDM93" s="557"/>
      <c r="NDN93" s="557"/>
      <c r="NDO93" s="557"/>
      <c r="NDP93" s="557"/>
      <c r="NDQ93" s="557"/>
      <c r="NDR93" s="557"/>
      <c r="NDS93" s="557"/>
      <c r="NDT93" s="557"/>
      <c r="NDU93" s="557"/>
      <c r="NDV93" s="557"/>
      <c r="NDW93" s="557"/>
      <c r="NDX93" s="557"/>
      <c r="NDY93" s="557"/>
      <c r="NDZ93" s="557"/>
      <c r="NEA93" s="557"/>
      <c r="NEB93" s="557"/>
      <c r="NEC93" s="557"/>
      <c r="NED93" s="557"/>
      <c r="NEE93" s="557"/>
      <c r="NEF93" s="557"/>
      <c r="NEG93" s="557"/>
      <c r="NEH93" s="557"/>
      <c r="NEI93" s="557"/>
      <c r="NEJ93" s="557"/>
      <c r="NEK93" s="557"/>
      <c r="NEL93" s="557"/>
      <c r="NEM93" s="557"/>
      <c r="NEN93" s="557"/>
      <c r="NEO93" s="557"/>
      <c r="NEP93" s="557"/>
      <c r="NEQ93" s="557"/>
      <c r="NER93" s="557"/>
      <c r="NES93" s="557"/>
      <c r="NET93" s="557"/>
      <c r="NEU93" s="557"/>
      <c r="NEV93" s="557"/>
      <c r="NEW93" s="557"/>
      <c r="NEX93" s="557"/>
      <c r="NEY93" s="557"/>
      <c r="NEZ93" s="557"/>
      <c r="NFA93" s="557"/>
      <c r="NFB93" s="557"/>
      <c r="NFC93" s="557"/>
      <c r="NFD93" s="557"/>
      <c r="NFE93" s="557"/>
      <c r="NFF93" s="557"/>
      <c r="NFG93" s="557"/>
      <c r="NFH93" s="557"/>
      <c r="NFI93" s="557"/>
      <c r="NFJ93" s="557"/>
      <c r="NFK93" s="557"/>
      <c r="NFL93" s="557"/>
      <c r="NFM93" s="557"/>
      <c r="NFN93" s="557"/>
      <c r="NFO93" s="557"/>
      <c r="NFP93" s="557"/>
      <c r="NFQ93" s="557"/>
      <c r="NFR93" s="557"/>
      <c r="NFS93" s="557"/>
      <c r="NFT93" s="557"/>
      <c r="NFU93" s="557"/>
      <c r="NFV93" s="557"/>
      <c r="NFW93" s="557"/>
      <c r="NFX93" s="557"/>
      <c r="NFY93" s="557"/>
      <c r="NFZ93" s="557"/>
      <c r="NGA93" s="557"/>
      <c r="NGB93" s="557"/>
      <c r="NGC93" s="557"/>
      <c r="NGD93" s="557"/>
      <c r="NGE93" s="557"/>
      <c r="NGF93" s="557"/>
      <c r="NGG93" s="557"/>
      <c r="NGH93" s="557"/>
      <c r="NGI93" s="557"/>
      <c r="NGJ93" s="557"/>
      <c r="NGK93" s="557"/>
      <c r="NGL93" s="557"/>
      <c r="NGM93" s="557"/>
      <c r="NGN93" s="557"/>
      <c r="NGO93" s="557"/>
      <c r="NGP93" s="557"/>
      <c r="NGQ93" s="557"/>
      <c r="NGR93" s="557"/>
      <c r="NGS93" s="557"/>
      <c r="NGT93" s="557"/>
      <c r="NGU93" s="557"/>
      <c r="NGV93" s="557"/>
      <c r="NGW93" s="557"/>
      <c r="NGX93" s="557"/>
      <c r="NGY93" s="557"/>
      <c r="NGZ93" s="557"/>
      <c r="NHA93" s="557"/>
      <c r="NHB93" s="557"/>
      <c r="NHC93" s="557"/>
      <c r="NHD93" s="557"/>
      <c r="NHE93" s="557"/>
      <c r="NHF93" s="557"/>
      <c r="NHG93" s="557"/>
      <c r="NHH93" s="557"/>
      <c r="NHI93" s="557"/>
      <c r="NHJ93" s="557"/>
      <c r="NHK93" s="557"/>
      <c r="NHL93" s="557"/>
      <c r="NHM93" s="557"/>
      <c r="NHN93" s="557"/>
      <c r="NHO93" s="557"/>
      <c r="NHP93" s="557"/>
      <c r="NHQ93" s="557"/>
      <c r="NHR93" s="557"/>
      <c r="NHS93" s="557"/>
      <c r="NHT93" s="557"/>
      <c r="NHU93" s="557"/>
      <c r="NHV93" s="557"/>
      <c r="NHW93" s="557"/>
      <c r="NHX93" s="557"/>
      <c r="NHY93" s="557"/>
      <c r="NHZ93" s="557"/>
      <c r="NIA93" s="557"/>
      <c r="NIB93" s="557"/>
      <c r="NIC93" s="557"/>
      <c r="NID93" s="557"/>
      <c r="NIE93" s="557"/>
      <c r="NIF93" s="557"/>
      <c r="NIG93" s="557"/>
      <c r="NIH93" s="557"/>
      <c r="NII93" s="557"/>
      <c r="NIJ93" s="557"/>
      <c r="NIK93" s="557"/>
      <c r="NIL93" s="557"/>
      <c r="NIM93" s="557"/>
      <c r="NIN93" s="557"/>
      <c r="NIO93" s="557"/>
      <c r="NIP93" s="557"/>
      <c r="NIQ93" s="557"/>
      <c r="NIR93" s="557"/>
      <c r="NIS93" s="557"/>
      <c r="NIT93" s="557"/>
      <c r="NIU93" s="557"/>
      <c r="NIV93" s="557"/>
      <c r="NIW93" s="557"/>
      <c r="NIX93" s="557"/>
      <c r="NIY93" s="557"/>
      <c r="NIZ93" s="557"/>
      <c r="NJA93" s="557"/>
      <c r="NJB93" s="557"/>
      <c r="NJC93" s="557"/>
      <c r="NJD93" s="557"/>
      <c r="NJE93" s="557"/>
      <c r="NJF93" s="557"/>
      <c r="NJG93" s="557"/>
      <c r="NJH93" s="557"/>
      <c r="NJI93" s="557"/>
      <c r="NJJ93" s="557"/>
      <c r="NJK93" s="557"/>
      <c r="NJL93" s="557"/>
      <c r="NJM93" s="557"/>
      <c r="NJN93" s="557"/>
      <c r="NJO93" s="557"/>
      <c r="NJP93" s="557"/>
      <c r="NJQ93" s="557"/>
      <c r="NJR93" s="557"/>
      <c r="NJS93" s="557"/>
      <c r="NJT93" s="557"/>
      <c r="NJU93" s="557"/>
      <c r="NJV93" s="557"/>
      <c r="NJW93" s="557"/>
      <c r="NJX93" s="557"/>
      <c r="NJY93" s="557"/>
      <c r="NJZ93" s="557"/>
      <c r="NKA93" s="557"/>
      <c r="NKB93" s="557"/>
      <c r="NKC93" s="557"/>
      <c r="NKD93" s="557"/>
      <c r="NKE93" s="557"/>
      <c r="NKF93" s="557"/>
      <c r="NKG93" s="557"/>
      <c r="NKH93" s="557"/>
      <c r="NKI93" s="557"/>
      <c r="NKJ93" s="557"/>
      <c r="NKK93" s="557"/>
      <c r="NKL93" s="557"/>
      <c r="NKM93" s="557"/>
      <c r="NKN93" s="557"/>
      <c r="NKO93" s="557"/>
      <c r="NKP93" s="557"/>
      <c r="NKQ93" s="557"/>
      <c r="NKR93" s="557"/>
      <c r="NKS93" s="557"/>
      <c r="NKT93" s="557"/>
      <c r="NKU93" s="557"/>
      <c r="NKV93" s="557"/>
      <c r="NKW93" s="557"/>
      <c r="NKX93" s="557"/>
      <c r="NKY93" s="557"/>
      <c r="NKZ93" s="557"/>
      <c r="NLA93" s="557"/>
      <c r="NLB93" s="557"/>
      <c r="NLC93" s="557"/>
      <c r="NLD93" s="557"/>
      <c r="NLE93" s="557"/>
      <c r="NLF93" s="557"/>
      <c r="NLG93" s="557"/>
      <c r="NLH93" s="557"/>
      <c r="NLI93" s="557"/>
      <c r="NLJ93" s="557"/>
      <c r="NLK93" s="557"/>
      <c r="NLL93" s="557"/>
      <c r="NLM93" s="557"/>
      <c r="NLN93" s="557"/>
      <c r="NLO93" s="557"/>
      <c r="NLP93" s="557"/>
      <c r="NLQ93" s="557"/>
      <c r="NLR93" s="557"/>
      <c r="NLS93" s="557"/>
      <c r="NLT93" s="557"/>
      <c r="NLU93" s="557"/>
      <c r="NLV93" s="557"/>
      <c r="NLW93" s="557"/>
      <c r="NLX93" s="557"/>
      <c r="NLY93" s="557"/>
      <c r="NLZ93" s="557"/>
      <c r="NMA93" s="557"/>
      <c r="NMB93" s="557"/>
      <c r="NMC93" s="557"/>
      <c r="NMD93" s="557"/>
      <c r="NME93" s="557"/>
      <c r="NMF93" s="557"/>
      <c r="NMG93" s="557"/>
      <c r="NMH93" s="557"/>
      <c r="NMI93" s="557"/>
      <c r="NMJ93" s="557"/>
      <c r="NMK93" s="557"/>
      <c r="NML93" s="557"/>
      <c r="NMM93" s="557"/>
      <c r="NMN93" s="557"/>
      <c r="NMO93" s="557"/>
      <c r="NMP93" s="557"/>
      <c r="NMQ93" s="557"/>
      <c r="NMR93" s="557"/>
      <c r="NMS93" s="557"/>
      <c r="NMT93" s="557"/>
      <c r="NMU93" s="557"/>
      <c r="NMV93" s="557"/>
      <c r="NMW93" s="557"/>
      <c r="NMX93" s="557"/>
      <c r="NMY93" s="557"/>
      <c r="NMZ93" s="557"/>
      <c r="NNA93" s="557"/>
      <c r="NNB93" s="557"/>
      <c r="NNC93" s="557"/>
      <c r="NND93" s="557"/>
      <c r="NNE93" s="557"/>
      <c r="NNF93" s="557"/>
      <c r="NNG93" s="557"/>
      <c r="NNH93" s="557"/>
      <c r="NNI93" s="557"/>
      <c r="NNJ93" s="557"/>
      <c r="NNK93" s="557"/>
      <c r="NNL93" s="557"/>
      <c r="NNM93" s="557"/>
      <c r="NNN93" s="557"/>
      <c r="NNO93" s="557"/>
      <c r="NNP93" s="557"/>
      <c r="NNQ93" s="557"/>
      <c r="NNR93" s="557"/>
      <c r="NNS93" s="557"/>
      <c r="NNT93" s="557"/>
      <c r="NNU93" s="557"/>
      <c r="NNV93" s="557"/>
      <c r="NNW93" s="557"/>
      <c r="NNX93" s="557"/>
      <c r="NNY93" s="557"/>
      <c r="NNZ93" s="557"/>
      <c r="NOA93" s="557"/>
      <c r="NOB93" s="557"/>
      <c r="NOC93" s="557"/>
      <c r="NOD93" s="557"/>
      <c r="NOE93" s="557"/>
      <c r="NOF93" s="557"/>
      <c r="NOG93" s="557"/>
      <c r="NOH93" s="557"/>
      <c r="NOI93" s="557"/>
      <c r="NOJ93" s="557"/>
      <c r="NOK93" s="557"/>
      <c r="NOL93" s="557"/>
      <c r="NOM93" s="557"/>
      <c r="NON93" s="557"/>
      <c r="NOO93" s="557"/>
      <c r="NOP93" s="557"/>
      <c r="NOQ93" s="557"/>
      <c r="NOR93" s="557"/>
      <c r="NOS93" s="557"/>
      <c r="NOT93" s="557"/>
      <c r="NOU93" s="557"/>
      <c r="NOV93" s="557"/>
      <c r="NOW93" s="557"/>
      <c r="NOX93" s="557"/>
      <c r="NOY93" s="557"/>
      <c r="NOZ93" s="557"/>
      <c r="NPA93" s="557"/>
      <c r="NPB93" s="557"/>
      <c r="NPC93" s="557"/>
      <c r="NPD93" s="557"/>
      <c r="NPE93" s="557"/>
      <c r="NPF93" s="557"/>
      <c r="NPG93" s="557"/>
      <c r="NPH93" s="557"/>
      <c r="NPI93" s="557"/>
      <c r="NPJ93" s="557"/>
      <c r="NPK93" s="557"/>
      <c r="NPL93" s="557"/>
      <c r="NPM93" s="557"/>
      <c r="NPN93" s="557"/>
      <c r="NPO93" s="557"/>
      <c r="NPP93" s="557"/>
      <c r="NPQ93" s="557"/>
      <c r="NPR93" s="557"/>
      <c r="NPS93" s="557"/>
      <c r="NPT93" s="557"/>
      <c r="NPU93" s="557"/>
      <c r="NPV93" s="557"/>
      <c r="NPW93" s="557"/>
      <c r="NPX93" s="557"/>
      <c r="NPY93" s="557"/>
      <c r="NPZ93" s="557"/>
      <c r="NQA93" s="557"/>
      <c r="NQB93" s="557"/>
      <c r="NQC93" s="557"/>
      <c r="NQD93" s="557"/>
      <c r="NQE93" s="557"/>
      <c r="NQF93" s="557"/>
      <c r="NQG93" s="557"/>
      <c r="NQH93" s="557"/>
      <c r="NQI93" s="557"/>
      <c r="NQJ93" s="557"/>
      <c r="NQK93" s="557"/>
      <c r="NQL93" s="557"/>
      <c r="NQM93" s="557"/>
      <c r="NQN93" s="557"/>
      <c r="NQO93" s="557"/>
      <c r="NQP93" s="557"/>
      <c r="NQQ93" s="557"/>
      <c r="NQR93" s="557"/>
      <c r="NQS93" s="557"/>
      <c r="NQT93" s="557"/>
      <c r="NQU93" s="557"/>
      <c r="NQV93" s="557"/>
      <c r="NQW93" s="557"/>
      <c r="NQX93" s="557"/>
      <c r="NQY93" s="557"/>
      <c r="NQZ93" s="557"/>
      <c r="NRA93" s="557"/>
      <c r="NRB93" s="557"/>
      <c r="NRC93" s="557"/>
      <c r="NRD93" s="557"/>
      <c r="NRE93" s="557"/>
      <c r="NRF93" s="557"/>
      <c r="NRG93" s="557"/>
      <c r="NRH93" s="557"/>
      <c r="NRI93" s="557"/>
      <c r="NRJ93" s="557"/>
      <c r="NRK93" s="557"/>
      <c r="NRL93" s="557"/>
      <c r="NRM93" s="557"/>
      <c r="NRN93" s="557"/>
      <c r="NRO93" s="557"/>
      <c r="NRP93" s="557"/>
      <c r="NRQ93" s="557"/>
      <c r="NRR93" s="557"/>
      <c r="NRS93" s="557"/>
      <c r="NRT93" s="557"/>
      <c r="NRU93" s="557"/>
      <c r="NRV93" s="557"/>
      <c r="NRW93" s="557"/>
      <c r="NRX93" s="557"/>
      <c r="NRY93" s="557"/>
      <c r="NRZ93" s="557"/>
      <c r="NSA93" s="557"/>
      <c r="NSB93" s="557"/>
      <c r="NSC93" s="557"/>
      <c r="NSD93" s="557"/>
      <c r="NSE93" s="557"/>
      <c r="NSF93" s="557"/>
      <c r="NSG93" s="557"/>
      <c r="NSH93" s="557"/>
      <c r="NSI93" s="557"/>
      <c r="NSJ93" s="557"/>
      <c r="NSK93" s="557"/>
      <c r="NSL93" s="557"/>
      <c r="NSM93" s="557"/>
      <c r="NSN93" s="557"/>
      <c r="NSO93" s="557"/>
      <c r="NSP93" s="557"/>
      <c r="NSQ93" s="557"/>
      <c r="NSR93" s="557"/>
      <c r="NSS93" s="557"/>
      <c r="NST93" s="557"/>
      <c r="NSU93" s="557"/>
      <c r="NSV93" s="557"/>
      <c r="NSW93" s="557"/>
      <c r="NSX93" s="557"/>
      <c r="NSY93" s="557"/>
      <c r="NSZ93" s="557"/>
      <c r="NTA93" s="557"/>
      <c r="NTB93" s="557"/>
      <c r="NTC93" s="557"/>
      <c r="NTD93" s="557"/>
      <c r="NTE93" s="557"/>
      <c r="NTF93" s="557"/>
      <c r="NTG93" s="557"/>
      <c r="NTH93" s="557"/>
      <c r="NTI93" s="557"/>
      <c r="NTJ93" s="557"/>
      <c r="NTK93" s="557"/>
      <c r="NTL93" s="557"/>
      <c r="NTM93" s="557"/>
      <c r="NTN93" s="557"/>
      <c r="NTO93" s="557"/>
      <c r="NTP93" s="557"/>
      <c r="NTQ93" s="557"/>
      <c r="NTR93" s="557"/>
      <c r="NTS93" s="557"/>
      <c r="NTT93" s="557"/>
      <c r="NTU93" s="557"/>
      <c r="NTV93" s="557"/>
      <c r="NTW93" s="557"/>
      <c r="NTX93" s="557"/>
      <c r="NTY93" s="557"/>
      <c r="NTZ93" s="557"/>
      <c r="NUA93" s="557"/>
      <c r="NUB93" s="557"/>
      <c r="NUC93" s="557"/>
      <c r="NUD93" s="557"/>
      <c r="NUE93" s="557"/>
      <c r="NUF93" s="557"/>
      <c r="NUG93" s="557"/>
      <c r="NUH93" s="557"/>
      <c r="NUI93" s="557"/>
      <c r="NUJ93" s="557"/>
      <c r="NUK93" s="557"/>
      <c r="NUL93" s="557"/>
      <c r="NUM93" s="557"/>
      <c r="NUN93" s="557"/>
      <c r="NUO93" s="557"/>
      <c r="NUP93" s="557"/>
      <c r="NUQ93" s="557"/>
      <c r="NUR93" s="557"/>
      <c r="NUS93" s="557"/>
      <c r="NUT93" s="557"/>
      <c r="NUU93" s="557"/>
      <c r="NUV93" s="557"/>
      <c r="NUW93" s="557"/>
      <c r="NUX93" s="557"/>
      <c r="NUY93" s="557"/>
      <c r="NUZ93" s="557"/>
      <c r="NVA93" s="557"/>
      <c r="NVB93" s="557"/>
      <c r="NVC93" s="557"/>
      <c r="NVD93" s="557"/>
      <c r="NVE93" s="557"/>
      <c r="NVF93" s="557"/>
      <c r="NVG93" s="557"/>
      <c r="NVH93" s="557"/>
      <c r="NVI93" s="557"/>
      <c r="NVJ93" s="557"/>
      <c r="NVK93" s="557"/>
      <c r="NVL93" s="557"/>
      <c r="NVM93" s="557"/>
      <c r="NVN93" s="557"/>
      <c r="NVO93" s="557"/>
      <c r="NVP93" s="557"/>
      <c r="NVQ93" s="557"/>
      <c r="NVR93" s="557"/>
      <c r="NVS93" s="557"/>
      <c r="NVT93" s="557"/>
      <c r="NVU93" s="557"/>
      <c r="NVV93" s="557"/>
      <c r="NVW93" s="557"/>
      <c r="NVX93" s="557"/>
      <c r="NVY93" s="557"/>
      <c r="NVZ93" s="557"/>
      <c r="NWA93" s="557"/>
      <c r="NWB93" s="557"/>
      <c r="NWC93" s="557"/>
      <c r="NWD93" s="557"/>
      <c r="NWE93" s="557"/>
      <c r="NWF93" s="557"/>
      <c r="NWG93" s="557"/>
      <c r="NWH93" s="557"/>
      <c r="NWI93" s="557"/>
      <c r="NWJ93" s="557"/>
      <c r="NWK93" s="557"/>
      <c r="NWL93" s="557"/>
      <c r="NWM93" s="557"/>
      <c r="NWN93" s="557"/>
      <c r="NWO93" s="557"/>
      <c r="NWP93" s="557"/>
      <c r="NWQ93" s="557"/>
      <c r="NWR93" s="557"/>
      <c r="NWS93" s="557"/>
      <c r="NWT93" s="557"/>
      <c r="NWU93" s="557"/>
      <c r="NWV93" s="557"/>
      <c r="NWW93" s="557"/>
      <c r="NWX93" s="557"/>
      <c r="NWY93" s="557"/>
      <c r="NWZ93" s="557"/>
      <c r="NXA93" s="557"/>
      <c r="NXB93" s="557"/>
      <c r="NXC93" s="557"/>
      <c r="NXD93" s="557"/>
      <c r="NXE93" s="557"/>
      <c r="NXF93" s="557"/>
      <c r="NXG93" s="557"/>
      <c r="NXH93" s="557"/>
      <c r="NXI93" s="557"/>
      <c r="NXJ93" s="557"/>
      <c r="NXK93" s="557"/>
      <c r="NXL93" s="557"/>
      <c r="NXM93" s="557"/>
      <c r="NXN93" s="557"/>
      <c r="NXO93" s="557"/>
      <c r="NXP93" s="557"/>
      <c r="NXQ93" s="557"/>
      <c r="NXR93" s="557"/>
      <c r="NXS93" s="557"/>
      <c r="NXT93" s="557"/>
      <c r="NXU93" s="557"/>
      <c r="NXV93" s="557"/>
      <c r="NXW93" s="557"/>
      <c r="NXX93" s="557"/>
      <c r="NXY93" s="557"/>
      <c r="NXZ93" s="557"/>
      <c r="NYA93" s="557"/>
      <c r="NYB93" s="557"/>
      <c r="NYC93" s="557"/>
      <c r="NYD93" s="557"/>
      <c r="NYE93" s="557"/>
      <c r="NYF93" s="557"/>
      <c r="NYG93" s="557"/>
      <c r="NYH93" s="557"/>
      <c r="NYI93" s="557"/>
      <c r="NYJ93" s="557"/>
      <c r="NYK93" s="557"/>
      <c r="NYL93" s="557"/>
      <c r="NYM93" s="557"/>
      <c r="NYN93" s="557"/>
      <c r="NYO93" s="557"/>
      <c r="NYP93" s="557"/>
      <c r="NYQ93" s="557"/>
      <c r="NYR93" s="557"/>
      <c r="NYS93" s="557"/>
      <c r="NYT93" s="557"/>
      <c r="NYU93" s="557"/>
      <c r="NYV93" s="557"/>
      <c r="NYW93" s="557"/>
      <c r="NYX93" s="557"/>
      <c r="NYY93" s="557"/>
      <c r="NYZ93" s="557"/>
      <c r="NZA93" s="557"/>
      <c r="NZB93" s="557"/>
      <c r="NZC93" s="557"/>
      <c r="NZD93" s="557"/>
      <c r="NZE93" s="557"/>
      <c r="NZF93" s="557"/>
      <c r="NZG93" s="557"/>
      <c r="NZH93" s="557"/>
      <c r="NZI93" s="557"/>
      <c r="NZJ93" s="557"/>
      <c r="NZK93" s="557"/>
      <c r="NZL93" s="557"/>
      <c r="NZM93" s="557"/>
      <c r="NZN93" s="557"/>
      <c r="NZO93" s="557"/>
      <c r="NZP93" s="557"/>
      <c r="NZQ93" s="557"/>
      <c r="NZR93" s="557"/>
      <c r="NZS93" s="557"/>
      <c r="NZT93" s="557"/>
      <c r="NZU93" s="557"/>
      <c r="NZV93" s="557"/>
      <c r="NZW93" s="557"/>
      <c r="NZX93" s="557"/>
      <c r="NZY93" s="557"/>
      <c r="NZZ93" s="557"/>
      <c r="OAA93" s="557"/>
      <c r="OAB93" s="557"/>
      <c r="OAC93" s="557"/>
      <c r="OAD93" s="557"/>
      <c r="OAE93" s="557"/>
      <c r="OAF93" s="557"/>
      <c r="OAG93" s="557"/>
      <c r="OAH93" s="557"/>
      <c r="OAI93" s="557"/>
      <c r="OAJ93" s="557"/>
      <c r="OAK93" s="557"/>
      <c r="OAL93" s="557"/>
      <c r="OAM93" s="557"/>
      <c r="OAN93" s="557"/>
      <c r="OAO93" s="557"/>
      <c r="OAP93" s="557"/>
      <c r="OAQ93" s="557"/>
      <c r="OAR93" s="557"/>
      <c r="OAS93" s="557"/>
      <c r="OAT93" s="557"/>
      <c r="OAU93" s="557"/>
      <c r="OAV93" s="557"/>
      <c r="OAW93" s="557"/>
      <c r="OAX93" s="557"/>
      <c r="OAY93" s="557"/>
      <c r="OAZ93" s="557"/>
      <c r="OBA93" s="557"/>
      <c r="OBB93" s="557"/>
      <c r="OBC93" s="557"/>
      <c r="OBD93" s="557"/>
      <c r="OBE93" s="557"/>
      <c r="OBF93" s="557"/>
      <c r="OBG93" s="557"/>
      <c r="OBH93" s="557"/>
      <c r="OBI93" s="557"/>
      <c r="OBJ93" s="557"/>
      <c r="OBK93" s="557"/>
      <c r="OBL93" s="557"/>
      <c r="OBM93" s="557"/>
      <c r="OBN93" s="557"/>
      <c r="OBO93" s="557"/>
      <c r="OBP93" s="557"/>
      <c r="OBQ93" s="557"/>
      <c r="OBR93" s="557"/>
      <c r="OBS93" s="557"/>
      <c r="OBT93" s="557"/>
      <c r="OBU93" s="557"/>
      <c r="OBV93" s="557"/>
      <c r="OBW93" s="557"/>
      <c r="OBX93" s="557"/>
      <c r="OBY93" s="557"/>
      <c r="OBZ93" s="557"/>
      <c r="OCA93" s="557"/>
      <c r="OCB93" s="557"/>
      <c r="OCC93" s="557"/>
      <c r="OCD93" s="557"/>
      <c r="OCE93" s="557"/>
      <c r="OCF93" s="557"/>
      <c r="OCG93" s="557"/>
      <c r="OCH93" s="557"/>
      <c r="OCI93" s="557"/>
      <c r="OCJ93" s="557"/>
      <c r="OCK93" s="557"/>
      <c r="OCL93" s="557"/>
      <c r="OCM93" s="557"/>
      <c r="OCN93" s="557"/>
      <c r="OCO93" s="557"/>
      <c r="OCP93" s="557"/>
      <c r="OCQ93" s="557"/>
      <c r="OCR93" s="557"/>
      <c r="OCS93" s="557"/>
      <c r="OCT93" s="557"/>
      <c r="OCU93" s="557"/>
      <c r="OCV93" s="557"/>
      <c r="OCW93" s="557"/>
      <c r="OCX93" s="557"/>
      <c r="OCY93" s="557"/>
      <c r="OCZ93" s="557"/>
      <c r="ODA93" s="557"/>
      <c r="ODB93" s="557"/>
      <c r="ODC93" s="557"/>
      <c r="ODD93" s="557"/>
      <c r="ODE93" s="557"/>
      <c r="ODF93" s="557"/>
      <c r="ODG93" s="557"/>
      <c r="ODH93" s="557"/>
      <c r="ODI93" s="557"/>
      <c r="ODJ93" s="557"/>
      <c r="ODK93" s="557"/>
      <c r="ODL93" s="557"/>
      <c r="ODM93" s="557"/>
      <c r="ODN93" s="557"/>
      <c r="ODO93" s="557"/>
      <c r="ODP93" s="557"/>
      <c r="ODQ93" s="557"/>
      <c r="ODR93" s="557"/>
      <c r="ODS93" s="557"/>
      <c r="ODT93" s="557"/>
      <c r="ODU93" s="557"/>
      <c r="ODV93" s="557"/>
      <c r="ODW93" s="557"/>
      <c r="ODX93" s="557"/>
      <c r="ODY93" s="557"/>
      <c r="ODZ93" s="557"/>
      <c r="OEA93" s="557"/>
      <c r="OEB93" s="557"/>
      <c r="OEC93" s="557"/>
      <c r="OED93" s="557"/>
      <c r="OEE93" s="557"/>
      <c r="OEF93" s="557"/>
      <c r="OEG93" s="557"/>
      <c r="OEH93" s="557"/>
      <c r="OEI93" s="557"/>
      <c r="OEJ93" s="557"/>
      <c r="OEK93" s="557"/>
      <c r="OEL93" s="557"/>
      <c r="OEM93" s="557"/>
      <c r="OEN93" s="557"/>
      <c r="OEO93" s="557"/>
      <c r="OEP93" s="557"/>
      <c r="OEQ93" s="557"/>
      <c r="OER93" s="557"/>
      <c r="OES93" s="557"/>
      <c r="OET93" s="557"/>
      <c r="OEU93" s="557"/>
      <c r="OEV93" s="557"/>
      <c r="OEW93" s="557"/>
      <c r="OEX93" s="557"/>
      <c r="OEY93" s="557"/>
      <c r="OEZ93" s="557"/>
      <c r="OFA93" s="557"/>
      <c r="OFB93" s="557"/>
      <c r="OFC93" s="557"/>
      <c r="OFD93" s="557"/>
      <c r="OFE93" s="557"/>
      <c r="OFF93" s="557"/>
      <c r="OFG93" s="557"/>
      <c r="OFH93" s="557"/>
      <c r="OFI93" s="557"/>
      <c r="OFJ93" s="557"/>
      <c r="OFK93" s="557"/>
      <c r="OFL93" s="557"/>
      <c r="OFM93" s="557"/>
      <c r="OFN93" s="557"/>
      <c r="OFO93" s="557"/>
      <c r="OFP93" s="557"/>
      <c r="OFQ93" s="557"/>
      <c r="OFR93" s="557"/>
      <c r="OFS93" s="557"/>
      <c r="OFT93" s="557"/>
      <c r="OFU93" s="557"/>
      <c r="OFV93" s="557"/>
      <c r="OFW93" s="557"/>
      <c r="OFX93" s="557"/>
      <c r="OFY93" s="557"/>
      <c r="OFZ93" s="557"/>
      <c r="OGA93" s="557"/>
      <c r="OGB93" s="557"/>
      <c r="OGC93" s="557"/>
      <c r="OGD93" s="557"/>
      <c r="OGE93" s="557"/>
      <c r="OGF93" s="557"/>
      <c r="OGG93" s="557"/>
      <c r="OGH93" s="557"/>
      <c r="OGI93" s="557"/>
      <c r="OGJ93" s="557"/>
      <c r="OGK93" s="557"/>
      <c r="OGL93" s="557"/>
      <c r="OGM93" s="557"/>
      <c r="OGN93" s="557"/>
      <c r="OGO93" s="557"/>
      <c r="OGP93" s="557"/>
      <c r="OGQ93" s="557"/>
      <c r="OGR93" s="557"/>
      <c r="OGS93" s="557"/>
      <c r="OGT93" s="557"/>
      <c r="OGU93" s="557"/>
      <c r="OGV93" s="557"/>
      <c r="OGW93" s="557"/>
      <c r="OGX93" s="557"/>
      <c r="OGY93" s="557"/>
      <c r="OGZ93" s="557"/>
      <c r="OHA93" s="557"/>
      <c r="OHB93" s="557"/>
      <c r="OHC93" s="557"/>
      <c r="OHD93" s="557"/>
      <c r="OHE93" s="557"/>
      <c r="OHF93" s="557"/>
      <c r="OHG93" s="557"/>
      <c r="OHH93" s="557"/>
      <c r="OHI93" s="557"/>
      <c r="OHJ93" s="557"/>
      <c r="OHK93" s="557"/>
      <c r="OHL93" s="557"/>
      <c r="OHM93" s="557"/>
      <c r="OHN93" s="557"/>
      <c r="OHO93" s="557"/>
      <c r="OHP93" s="557"/>
      <c r="OHQ93" s="557"/>
      <c r="OHR93" s="557"/>
      <c r="OHS93" s="557"/>
      <c r="OHT93" s="557"/>
      <c r="OHU93" s="557"/>
      <c r="OHV93" s="557"/>
      <c r="OHW93" s="557"/>
      <c r="OHX93" s="557"/>
      <c r="OHY93" s="557"/>
      <c r="OHZ93" s="557"/>
      <c r="OIA93" s="557"/>
      <c r="OIB93" s="557"/>
      <c r="OIC93" s="557"/>
      <c r="OID93" s="557"/>
      <c r="OIE93" s="557"/>
      <c r="OIF93" s="557"/>
      <c r="OIG93" s="557"/>
      <c r="OIH93" s="557"/>
      <c r="OII93" s="557"/>
      <c r="OIJ93" s="557"/>
      <c r="OIK93" s="557"/>
      <c r="OIL93" s="557"/>
      <c r="OIM93" s="557"/>
      <c r="OIN93" s="557"/>
      <c r="OIO93" s="557"/>
      <c r="OIP93" s="557"/>
      <c r="OIQ93" s="557"/>
      <c r="OIR93" s="557"/>
      <c r="OIS93" s="557"/>
      <c r="OIT93" s="557"/>
      <c r="OIU93" s="557"/>
      <c r="OIV93" s="557"/>
      <c r="OIW93" s="557"/>
      <c r="OIX93" s="557"/>
      <c r="OIY93" s="557"/>
      <c r="OIZ93" s="557"/>
      <c r="OJA93" s="557"/>
      <c r="OJB93" s="557"/>
      <c r="OJC93" s="557"/>
      <c r="OJD93" s="557"/>
      <c r="OJE93" s="557"/>
      <c r="OJF93" s="557"/>
      <c r="OJG93" s="557"/>
      <c r="OJH93" s="557"/>
      <c r="OJI93" s="557"/>
      <c r="OJJ93" s="557"/>
      <c r="OJK93" s="557"/>
      <c r="OJL93" s="557"/>
      <c r="OJM93" s="557"/>
      <c r="OJN93" s="557"/>
      <c r="OJO93" s="557"/>
      <c r="OJP93" s="557"/>
      <c r="OJQ93" s="557"/>
      <c r="OJR93" s="557"/>
      <c r="OJS93" s="557"/>
      <c r="OJT93" s="557"/>
      <c r="OJU93" s="557"/>
      <c r="OJV93" s="557"/>
      <c r="OJW93" s="557"/>
      <c r="OJX93" s="557"/>
      <c r="OJY93" s="557"/>
      <c r="OJZ93" s="557"/>
      <c r="OKA93" s="557"/>
      <c r="OKB93" s="557"/>
      <c r="OKC93" s="557"/>
      <c r="OKD93" s="557"/>
      <c r="OKE93" s="557"/>
      <c r="OKF93" s="557"/>
      <c r="OKG93" s="557"/>
      <c r="OKH93" s="557"/>
      <c r="OKI93" s="557"/>
      <c r="OKJ93" s="557"/>
      <c r="OKK93" s="557"/>
      <c r="OKL93" s="557"/>
      <c r="OKM93" s="557"/>
      <c r="OKN93" s="557"/>
      <c r="OKO93" s="557"/>
      <c r="OKP93" s="557"/>
      <c r="OKQ93" s="557"/>
      <c r="OKR93" s="557"/>
      <c r="OKS93" s="557"/>
      <c r="OKT93" s="557"/>
      <c r="OKU93" s="557"/>
      <c r="OKV93" s="557"/>
      <c r="OKW93" s="557"/>
      <c r="OKX93" s="557"/>
      <c r="OKY93" s="557"/>
      <c r="OKZ93" s="557"/>
      <c r="OLA93" s="557"/>
      <c r="OLB93" s="557"/>
      <c r="OLC93" s="557"/>
      <c r="OLD93" s="557"/>
      <c r="OLE93" s="557"/>
      <c r="OLF93" s="557"/>
      <c r="OLG93" s="557"/>
      <c r="OLH93" s="557"/>
      <c r="OLI93" s="557"/>
      <c r="OLJ93" s="557"/>
      <c r="OLK93" s="557"/>
      <c r="OLL93" s="557"/>
      <c r="OLM93" s="557"/>
      <c r="OLN93" s="557"/>
      <c r="OLO93" s="557"/>
      <c r="OLP93" s="557"/>
      <c r="OLQ93" s="557"/>
      <c r="OLR93" s="557"/>
      <c r="OLS93" s="557"/>
      <c r="OLT93" s="557"/>
      <c r="OLU93" s="557"/>
      <c r="OLV93" s="557"/>
      <c r="OLW93" s="557"/>
      <c r="OLX93" s="557"/>
      <c r="OLY93" s="557"/>
      <c r="OLZ93" s="557"/>
      <c r="OMA93" s="557"/>
      <c r="OMB93" s="557"/>
      <c r="OMC93" s="557"/>
      <c r="OMD93" s="557"/>
      <c r="OME93" s="557"/>
      <c r="OMF93" s="557"/>
      <c r="OMG93" s="557"/>
      <c r="OMH93" s="557"/>
      <c r="OMI93" s="557"/>
      <c r="OMJ93" s="557"/>
      <c r="OMK93" s="557"/>
      <c r="OML93" s="557"/>
      <c r="OMM93" s="557"/>
      <c r="OMN93" s="557"/>
      <c r="OMO93" s="557"/>
      <c r="OMP93" s="557"/>
      <c r="OMQ93" s="557"/>
      <c r="OMR93" s="557"/>
      <c r="OMS93" s="557"/>
      <c r="OMT93" s="557"/>
      <c r="OMU93" s="557"/>
      <c r="OMV93" s="557"/>
      <c r="OMW93" s="557"/>
      <c r="OMX93" s="557"/>
      <c r="OMY93" s="557"/>
      <c r="OMZ93" s="557"/>
      <c r="ONA93" s="557"/>
      <c r="ONB93" s="557"/>
      <c r="ONC93" s="557"/>
      <c r="OND93" s="557"/>
      <c r="ONE93" s="557"/>
      <c r="ONF93" s="557"/>
      <c r="ONG93" s="557"/>
      <c r="ONH93" s="557"/>
      <c r="ONI93" s="557"/>
      <c r="ONJ93" s="557"/>
      <c r="ONK93" s="557"/>
      <c r="ONL93" s="557"/>
      <c r="ONM93" s="557"/>
      <c r="ONN93" s="557"/>
      <c r="ONO93" s="557"/>
      <c r="ONP93" s="557"/>
      <c r="ONQ93" s="557"/>
      <c r="ONR93" s="557"/>
      <c r="ONS93" s="557"/>
      <c r="ONT93" s="557"/>
      <c r="ONU93" s="557"/>
      <c r="ONV93" s="557"/>
      <c r="ONW93" s="557"/>
      <c r="ONX93" s="557"/>
      <c r="ONY93" s="557"/>
      <c r="ONZ93" s="557"/>
      <c r="OOA93" s="557"/>
      <c r="OOB93" s="557"/>
      <c r="OOC93" s="557"/>
      <c r="OOD93" s="557"/>
      <c r="OOE93" s="557"/>
      <c r="OOF93" s="557"/>
      <c r="OOG93" s="557"/>
      <c r="OOH93" s="557"/>
      <c r="OOI93" s="557"/>
      <c r="OOJ93" s="557"/>
      <c r="OOK93" s="557"/>
      <c r="OOL93" s="557"/>
      <c r="OOM93" s="557"/>
      <c r="OON93" s="557"/>
      <c r="OOO93" s="557"/>
      <c r="OOP93" s="557"/>
      <c r="OOQ93" s="557"/>
      <c r="OOR93" s="557"/>
      <c r="OOS93" s="557"/>
      <c r="OOT93" s="557"/>
      <c r="OOU93" s="557"/>
      <c r="OOV93" s="557"/>
      <c r="OOW93" s="557"/>
      <c r="OOX93" s="557"/>
      <c r="OOY93" s="557"/>
      <c r="OOZ93" s="557"/>
      <c r="OPA93" s="557"/>
      <c r="OPB93" s="557"/>
      <c r="OPC93" s="557"/>
      <c r="OPD93" s="557"/>
      <c r="OPE93" s="557"/>
      <c r="OPF93" s="557"/>
      <c r="OPG93" s="557"/>
      <c r="OPH93" s="557"/>
      <c r="OPI93" s="557"/>
      <c r="OPJ93" s="557"/>
      <c r="OPK93" s="557"/>
      <c r="OPL93" s="557"/>
      <c r="OPM93" s="557"/>
      <c r="OPN93" s="557"/>
      <c r="OPO93" s="557"/>
      <c r="OPP93" s="557"/>
      <c r="OPQ93" s="557"/>
      <c r="OPR93" s="557"/>
      <c r="OPS93" s="557"/>
      <c r="OPT93" s="557"/>
      <c r="OPU93" s="557"/>
      <c r="OPV93" s="557"/>
      <c r="OPW93" s="557"/>
      <c r="OPX93" s="557"/>
      <c r="OPY93" s="557"/>
      <c r="OPZ93" s="557"/>
      <c r="OQA93" s="557"/>
      <c r="OQB93" s="557"/>
      <c r="OQC93" s="557"/>
      <c r="OQD93" s="557"/>
      <c r="OQE93" s="557"/>
      <c r="OQF93" s="557"/>
      <c r="OQG93" s="557"/>
      <c r="OQH93" s="557"/>
      <c r="OQI93" s="557"/>
      <c r="OQJ93" s="557"/>
      <c r="OQK93" s="557"/>
      <c r="OQL93" s="557"/>
      <c r="OQM93" s="557"/>
      <c r="OQN93" s="557"/>
      <c r="OQO93" s="557"/>
      <c r="OQP93" s="557"/>
      <c r="OQQ93" s="557"/>
      <c r="OQR93" s="557"/>
      <c r="OQS93" s="557"/>
      <c r="OQT93" s="557"/>
      <c r="OQU93" s="557"/>
      <c r="OQV93" s="557"/>
      <c r="OQW93" s="557"/>
      <c r="OQX93" s="557"/>
      <c r="OQY93" s="557"/>
      <c r="OQZ93" s="557"/>
      <c r="ORA93" s="557"/>
      <c r="ORB93" s="557"/>
      <c r="ORC93" s="557"/>
      <c r="ORD93" s="557"/>
      <c r="ORE93" s="557"/>
      <c r="ORF93" s="557"/>
      <c r="ORG93" s="557"/>
      <c r="ORH93" s="557"/>
      <c r="ORI93" s="557"/>
      <c r="ORJ93" s="557"/>
      <c r="ORK93" s="557"/>
      <c r="ORL93" s="557"/>
      <c r="ORM93" s="557"/>
      <c r="ORN93" s="557"/>
      <c r="ORO93" s="557"/>
      <c r="ORP93" s="557"/>
      <c r="ORQ93" s="557"/>
      <c r="ORR93" s="557"/>
      <c r="ORS93" s="557"/>
      <c r="ORT93" s="557"/>
      <c r="ORU93" s="557"/>
      <c r="ORV93" s="557"/>
      <c r="ORW93" s="557"/>
      <c r="ORX93" s="557"/>
      <c r="ORY93" s="557"/>
      <c r="ORZ93" s="557"/>
      <c r="OSA93" s="557"/>
      <c r="OSB93" s="557"/>
      <c r="OSC93" s="557"/>
      <c r="OSD93" s="557"/>
      <c r="OSE93" s="557"/>
      <c r="OSF93" s="557"/>
      <c r="OSG93" s="557"/>
      <c r="OSH93" s="557"/>
      <c r="OSI93" s="557"/>
      <c r="OSJ93" s="557"/>
      <c r="OSK93" s="557"/>
      <c r="OSL93" s="557"/>
      <c r="OSM93" s="557"/>
      <c r="OSN93" s="557"/>
      <c r="OSO93" s="557"/>
      <c r="OSP93" s="557"/>
      <c r="OSQ93" s="557"/>
      <c r="OSR93" s="557"/>
      <c r="OSS93" s="557"/>
      <c r="OST93" s="557"/>
      <c r="OSU93" s="557"/>
      <c r="OSV93" s="557"/>
      <c r="OSW93" s="557"/>
      <c r="OSX93" s="557"/>
      <c r="OSY93" s="557"/>
      <c r="OSZ93" s="557"/>
      <c r="OTA93" s="557"/>
      <c r="OTB93" s="557"/>
      <c r="OTC93" s="557"/>
      <c r="OTD93" s="557"/>
      <c r="OTE93" s="557"/>
      <c r="OTF93" s="557"/>
      <c r="OTG93" s="557"/>
      <c r="OTH93" s="557"/>
      <c r="OTI93" s="557"/>
      <c r="OTJ93" s="557"/>
      <c r="OTK93" s="557"/>
      <c r="OTL93" s="557"/>
      <c r="OTM93" s="557"/>
      <c r="OTN93" s="557"/>
      <c r="OTO93" s="557"/>
      <c r="OTP93" s="557"/>
      <c r="OTQ93" s="557"/>
      <c r="OTR93" s="557"/>
      <c r="OTS93" s="557"/>
      <c r="OTT93" s="557"/>
      <c r="OTU93" s="557"/>
      <c r="OTV93" s="557"/>
      <c r="OTW93" s="557"/>
      <c r="OTX93" s="557"/>
      <c r="OTY93" s="557"/>
      <c r="OTZ93" s="557"/>
      <c r="OUA93" s="557"/>
      <c r="OUB93" s="557"/>
      <c r="OUC93" s="557"/>
      <c r="OUD93" s="557"/>
      <c r="OUE93" s="557"/>
      <c r="OUF93" s="557"/>
      <c r="OUG93" s="557"/>
      <c r="OUH93" s="557"/>
      <c r="OUI93" s="557"/>
      <c r="OUJ93" s="557"/>
      <c r="OUK93" s="557"/>
      <c r="OUL93" s="557"/>
      <c r="OUM93" s="557"/>
      <c r="OUN93" s="557"/>
      <c r="OUO93" s="557"/>
      <c r="OUP93" s="557"/>
      <c r="OUQ93" s="557"/>
      <c r="OUR93" s="557"/>
      <c r="OUS93" s="557"/>
      <c r="OUT93" s="557"/>
      <c r="OUU93" s="557"/>
      <c r="OUV93" s="557"/>
      <c r="OUW93" s="557"/>
      <c r="OUX93" s="557"/>
      <c r="OUY93" s="557"/>
      <c r="OUZ93" s="557"/>
      <c r="OVA93" s="557"/>
      <c r="OVB93" s="557"/>
      <c r="OVC93" s="557"/>
      <c r="OVD93" s="557"/>
      <c r="OVE93" s="557"/>
      <c r="OVF93" s="557"/>
      <c r="OVG93" s="557"/>
      <c r="OVH93" s="557"/>
      <c r="OVI93" s="557"/>
      <c r="OVJ93" s="557"/>
      <c r="OVK93" s="557"/>
      <c r="OVL93" s="557"/>
      <c r="OVM93" s="557"/>
      <c r="OVN93" s="557"/>
      <c r="OVO93" s="557"/>
      <c r="OVP93" s="557"/>
      <c r="OVQ93" s="557"/>
      <c r="OVR93" s="557"/>
      <c r="OVS93" s="557"/>
      <c r="OVT93" s="557"/>
      <c r="OVU93" s="557"/>
      <c r="OVV93" s="557"/>
      <c r="OVW93" s="557"/>
      <c r="OVX93" s="557"/>
      <c r="OVY93" s="557"/>
      <c r="OVZ93" s="557"/>
      <c r="OWA93" s="557"/>
      <c r="OWB93" s="557"/>
      <c r="OWC93" s="557"/>
      <c r="OWD93" s="557"/>
      <c r="OWE93" s="557"/>
      <c r="OWF93" s="557"/>
      <c r="OWG93" s="557"/>
      <c r="OWH93" s="557"/>
      <c r="OWI93" s="557"/>
      <c r="OWJ93" s="557"/>
      <c r="OWK93" s="557"/>
      <c r="OWL93" s="557"/>
      <c r="OWM93" s="557"/>
      <c r="OWN93" s="557"/>
      <c r="OWO93" s="557"/>
      <c r="OWP93" s="557"/>
      <c r="OWQ93" s="557"/>
      <c r="OWR93" s="557"/>
      <c r="OWS93" s="557"/>
      <c r="OWT93" s="557"/>
      <c r="OWU93" s="557"/>
      <c r="OWV93" s="557"/>
      <c r="OWW93" s="557"/>
      <c r="OWX93" s="557"/>
      <c r="OWY93" s="557"/>
      <c r="OWZ93" s="557"/>
      <c r="OXA93" s="557"/>
      <c r="OXB93" s="557"/>
      <c r="OXC93" s="557"/>
      <c r="OXD93" s="557"/>
      <c r="OXE93" s="557"/>
      <c r="OXF93" s="557"/>
      <c r="OXG93" s="557"/>
      <c r="OXH93" s="557"/>
      <c r="OXI93" s="557"/>
      <c r="OXJ93" s="557"/>
      <c r="OXK93" s="557"/>
      <c r="OXL93" s="557"/>
      <c r="OXM93" s="557"/>
      <c r="OXN93" s="557"/>
      <c r="OXO93" s="557"/>
      <c r="OXP93" s="557"/>
      <c r="OXQ93" s="557"/>
      <c r="OXR93" s="557"/>
      <c r="OXS93" s="557"/>
      <c r="OXT93" s="557"/>
      <c r="OXU93" s="557"/>
      <c r="OXV93" s="557"/>
      <c r="OXW93" s="557"/>
      <c r="OXX93" s="557"/>
      <c r="OXY93" s="557"/>
      <c r="OXZ93" s="557"/>
      <c r="OYA93" s="557"/>
      <c r="OYB93" s="557"/>
      <c r="OYC93" s="557"/>
      <c r="OYD93" s="557"/>
      <c r="OYE93" s="557"/>
      <c r="OYF93" s="557"/>
      <c r="OYG93" s="557"/>
      <c r="OYH93" s="557"/>
      <c r="OYI93" s="557"/>
      <c r="OYJ93" s="557"/>
      <c r="OYK93" s="557"/>
      <c r="OYL93" s="557"/>
      <c r="OYM93" s="557"/>
      <c r="OYN93" s="557"/>
      <c r="OYO93" s="557"/>
      <c r="OYP93" s="557"/>
      <c r="OYQ93" s="557"/>
      <c r="OYR93" s="557"/>
      <c r="OYS93" s="557"/>
      <c r="OYT93" s="557"/>
      <c r="OYU93" s="557"/>
      <c r="OYV93" s="557"/>
      <c r="OYW93" s="557"/>
      <c r="OYX93" s="557"/>
      <c r="OYY93" s="557"/>
      <c r="OYZ93" s="557"/>
      <c r="OZA93" s="557"/>
      <c r="OZB93" s="557"/>
      <c r="OZC93" s="557"/>
      <c r="OZD93" s="557"/>
      <c r="OZE93" s="557"/>
      <c r="OZF93" s="557"/>
      <c r="OZG93" s="557"/>
      <c r="OZH93" s="557"/>
      <c r="OZI93" s="557"/>
      <c r="OZJ93" s="557"/>
      <c r="OZK93" s="557"/>
      <c r="OZL93" s="557"/>
      <c r="OZM93" s="557"/>
      <c r="OZN93" s="557"/>
      <c r="OZO93" s="557"/>
      <c r="OZP93" s="557"/>
      <c r="OZQ93" s="557"/>
      <c r="OZR93" s="557"/>
      <c r="OZS93" s="557"/>
      <c r="OZT93" s="557"/>
      <c r="OZU93" s="557"/>
      <c r="OZV93" s="557"/>
      <c r="OZW93" s="557"/>
      <c r="OZX93" s="557"/>
      <c r="OZY93" s="557"/>
      <c r="OZZ93" s="557"/>
      <c r="PAA93" s="557"/>
      <c r="PAB93" s="557"/>
      <c r="PAC93" s="557"/>
      <c r="PAD93" s="557"/>
      <c r="PAE93" s="557"/>
      <c r="PAF93" s="557"/>
      <c r="PAG93" s="557"/>
      <c r="PAH93" s="557"/>
      <c r="PAI93" s="557"/>
      <c r="PAJ93" s="557"/>
      <c r="PAK93" s="557"/>
      <c r="PAL93" s="557"/>
      <c r="PAM93" s="557"/>
      <c r="PAN93" s="557"/>
      <c r="PAO93" s="557"/>
      <c r="PAP93" s="557"/>
      <c r="PAQ93" s="557"/>
      <c r="PAR93" s="557"/>
      <c r="PAS93" s="557"/>
      <c r="PAT93" s="557"/>
      <c r="PAU93" s="557"/>
      <c r="PAV93" s="557"/>
      <c r="PAW93" s="557"/>
      <c r="PAX93" s="557"/>
      <c r="PAY93" s="557"/>
      <c r="PAZ93" s="557"/>
      <c r="PBA93" s="557"/>
      <c r="PBB93" s="557"/>
      <c r="PBC93" s="557"/>
      <c r="PBD93" s="557"/>
      <c r="PBE93" s="557"/>
      <c r="PBF93" s="557"/>
      <c r="PBG93" s="557"/>
      <c r="PBH93" s="557"/>
      <c r="PBI93" s="557"/>
      <c r="PBJ93" s="557"/>
      <c r="PBK93" s="557"/>
      <c r="PBL93" s="557"/>
      <c r="PBM93" s="557"/>
      <c r="PBN93" s="557"/>
      <c r="PBO93" s="557"/>
      <c r="PBP93" s="557"/>
      <c r="PBQ93" s="557"/>
      <c r="PBR93" s="557"/>
      <c r="PBS93" s="557"/>
      <c r="PBT93" s="557"/>
      <c r="PBU93" s="557"/>
      <c r="PBV93" s="557"/>
      <c r="PBW93" s="557"/>
      <c r="PBX93" s="557"/>
      <c r="PBY93" s="557"/>
      <c r="PBZ93" s="557"/>
      <c r="PCA93" s="557"/>
      <c r="PCB93" s="557"/>
      <c r="PCC93" s="557"/>
      <c r="PCD93" s="557"/>
      <c r="PCE93" s="557"/>
      <c r="PCF93" s="557"/>
      <c r="PCG93" s="557"/>
      <c r="PCH93" s="557"/>
      <c r="PCI93" s="557"/>
      <c r="PCJ93" s="557"/>
      <c r="PCK93" s="557"/>
      <c r="PCL93" s="557"/>
      <c r="PCM93" s="557"/>
      <c r="PCN93" s="557"/>
      <c r="PCO93" s="557"/>
      <c r="PCP93" s="557"/>
      <c r="PCQ93" s="557"/>
      <c r="PCR93" s="557"/>
      <c r="PCS93" s="557"/>
      <c r="PCT93" s="557"/>
      <c r="PCU93" s="557"/>
      <c r="PCV93" s="557"/>
      <c r="PCW93" s="557"/>
      <c r="PCX93" s="557"/>
      <c r="PCY93" s="557"/>
      <c r="PCZ93" s="557"/>
      <c r="PDA93" s="557"/>
      <c r="PDB93" s="557"/>
      <c r="PDC93" s="557"/>
      <c r="PDD93" s="557"/>
      <c r="PDE93" s="557"/>
      <c r="PDF93" s="557"/>
      <c r="PDG93" s="557"/>
      <c r="PDH93" s="557"/>
      <c r="PDI93" s="557"/>
      <c r="PDJ93" s="557"/>
      <c r="PDK93" s="557"/>
      <c r="PDL93" s="557"/>
      <c r="PDM93" s="557"/>
      <c r="PDN93" s="557"/>
      <c r="PDO93" s="557"/>
      <c r="PDP93" s="557"/>
      <c r="PDQ93" s="557"/>
      <c r="PDR93" s="557"/>
      <c r="PDS93" s="557"/>
      <c r="PDT93" s="557"/>
      <c r="PDU93" s="557"/>
      <c r="PDV93" s="557"/>
      <c r="PDW93" s="557"/>
      <c r="PDX93" s="557"/>
      <c r="PDY93" s="557"/>
      <c r="PDZ93" s="557"/>
      <c r="PEA93" s="557"/>
      <c r="PEB93" s="557"/>
      <c r="PEC93" s="557"/>
      <c r="PED93" s="557"/>
      <c r="PEE93" s="557"/>
      <c r="PEF93" s="557"/>
      <c r="PEG93" s="557"/>
      <c r="PEH93" s="557"/>
      <c r="PEI93" s="557"/>
      <c r="PEJ93" s="557"/>
      <c r="PEK93" s="557"/>
      <c r="PEL93" s="557"/>
      <c r="PEM93" s="557"/>
      <c r="PEN93" s="557"/>
      <c r="PEO93" s="557"/>
      <c r="PEP93" s="557"/>
      <c r="PEQ93" s="557"/>
      <c r="PER93" s="557"/>
      <c r="PES93" s="557"/>
      <c r="PET93" s="557"/>
      <c r="PEU93" s="557"/>
      <c r="PEV93" s="557"/>
      <c r="PEW93" s="557"/>
      <c r="PEX93" s="557"/>
      <c r="PEY93" s="557"/>
      <c r="PEZ93" s="557"/>
      <c r="PFA93" s="557"/>
      <c r="PFB93" s="557"/>
      <c r="PFC93" s="557"/>
      <c r="PFD93" s="557"/>
      <c r="PFE93" s="557"/>
      <c r="PFF93" s="557"/>
      <c r="PFG93" s="557"/>
      <c r="PFH93" s="557"/>
      <c r="PFI93" s="557"/>
      <c r="PFJ93" s="557"/>
      <c r="PFK93" s="557"/>
      <c r="PFL93" s="557"/>
      <c r="PFM93" s="557"/>
      <c r="PFN93" s="557"/>
      <c r="PFO93" s="557"/>
      <c r="PFP93" s="557"/>
      <c r="PFQ93" s="557"/>
      <c r="PFR93" s="557"/>
      <c r="PFS93" s="557"/>
      <c r="PFT93" s="557"/>
      <c r="PFU93" s="557"/>
      <c r="PFV93" s="557"/>
      <c r="PFW93" s="557"/>
      <c r="PFX93" s="557"/>
      <c r="PFY93" s="557"/>
      <c r="PFZ93" s="557"/>
      <c r="PGA93" s="557"/>
      <c r="PGB93" s="557"/>
      <c r="PGC93" s="557"/>
      <c r="PGD93" s="557"/>
      <c r="PGE93" s="557"/>
      <c r="PGF93" s="557"/>
      <c r="PGG93" s="557"/>
      <c r="PGH93" s="557"/>
      <c r="PGI93" s="557"/>
      <c r="PGJ93" s="557"/>
      <c r="PGK93" s="557"/>
      <c r="PGL93" s="557"/>
      <c r="PGM93" s="557"/>
      <c r="PGN93" s="557"/>
      <c r="PGO93" s="557"/>
      <c r="PGP93" s="557"/>
      <c r="PGQ93" s="557"/>
      <c r="PGR93" s="557"/>
      <c r="PGS93" s="557"/>
      <c r="PGT93" s="557"/>
      <c r="PGU93" s="557"/>
      <c r="PGV93" s="557"/>
      <c r="PGW93" s="557"/>
      <c r="PGX93" s="557"/>
      <c r="PGY93" s="557"/>
      <c r="PGZ93" s="557"/>
      <c r="PHA93" s="557"/>
      <c r="PHB93" s="557"/>
      <c r="PHC93" s="557"/>
      <c r="PHD93" s="557"/>
      <c r="PHE93" s="557"/>
      <c r="PHF93" s="557"/>
      <c r="PHG93" s="557"/>
      <c r="PHH93" s="557"/>
      <c r="PHI93" s="557"/>
      <c r="PHJ93" s="557"/>
      <c r="PHK93" s="557"/>
      <c r="PHL93" s="557"/>
      <c r="PHM93" s="557"/>
      <c r="PHN93" s="557"/>
      <c r="PHO93" s="557"/>
      <c r="PHP93" s="557"/>
      <c r="PHQ93" s="557"/>
      <c r="PHR93" s="557"/>
      <c r="PHS93" s="557"/>
      <c r="PHT93" s="557"/>
      <c r="PHU93" s="557"/>
      <c r="PHV93" s="557"/>
      <c r="PHW93" s="557"/>
      <c r="PHX93" s="557"/>
      <c r="PHY93" s="557"/>
      <c r="PHZ93" s="557"/>
      <c r="PIA93" s="557"/>
      <c r="PIB93" s="557"/>
      <c r="PIC93" s="557"/>
      <c r="PID93" s="557"/>
      <c r="PIE93" s="557"/>
      <c r="PIF93" s="557"/>
      <c r="PIG93" s="557"/>
      <c r="PIH93" s="557"/>
      <c r="PII93" s="557"/>
      <c r="PIJ93" s="557"/>
      <c r="PIK93" s="557"/>
      <c r="PIL93" s="557"/>
      <c r="PIM93" s="557"/>
      <c r="PIN93" s="557"/>
      <c r="PIO93" s="557"/>
      <c r="PIP93" s="557"/>
      <c r="PIQ93" s="557"/>
      <c r="PIR93" s="557"/>
      <c r="PIS93" s="557"/>
      <c r="PIT93" s="557"/>
      <c r="PIU93" s="557"/>
      <c r="PIV93" s="557"/>
      <c r="PIW93" s="557"/>
      <c r="PIX93" s="557"/>
      <c r="PIY93" s="557"/>
      <c r="PIZ93" s="557"/>
      <c r="PJA93" s="557"/>
      <c r="PJB93" s="557"/>
      <c r="PJC93" s="557"/>
      <c r="PJD93" s="557"/>
      <c r="PJE93" s="557"/>
      <c r="PJF93" s="557"/>
      <c r="PJG93" s="557"/>
      <c r="PJH93" s="557"/>
      <c r="PJI93" s="557"/>
      <c r="PJJ93" s="557"/>
      <c r="PJK93" s="557"/>
      <c r="PJL93" s="557"/>
      <c r="PJM93" s="557"/>
      <c r="PJN93" s="557"/>
      <c r="PJO93" s="557"/>
      <c r="PJP93" s="557"/>
      <c r="PJQ93" s="557"/>
      <c r="PJR93" s="557"/>
      <c r="PJS93" s="557"/>
      <c r="PJT93" s="557"/>
      <c r="PJU93" s="557"/>
      <c r="PJV93" s="557"/>
      <c r="PJW93" s="557"/>
      <c r="PJX93" s="557"/>
      <c r="PJY93" s="557"/>
      <c r="PJZ93" s="557"/>
      <c r="PKA93" s="557"/>
      <c r="PKB93" s="557"/>
      <c r="PKC93" s="557"/>
      <c r="PKD93" s="557"/>
      <c r="PKE93" s="557"/>
      <c r="PKF93" s="557"/>
      <c r="PKG93" s="557"/>
      <c r="PKH93" s="557"/>
      <c r="PKI93" s="557"/>
      <c r="PKJ93" s="557"/>
      <c r="PKK93" s="557"/>
      <c r="PKL93" s="557"/>
      <c r="PKM93" s="557"/>
      <c r="PKN93" s="557"/>
      <c r="PKO93" s="557"/>
      <c r="PKP93" s="557"/>
      <c r="PKQ93" s="557"/>
      <c r="PKR93" s="557"/>
      <c r="PKS93" s="557"/>
      <c r="PKT93" s="557"/>
      <c r="PKU93" s="557"/>
      <c r="PKV93" s="557"/>
      <c r="PKW93" s="557"/>
      <c r="PKX93" s="557"/>
      <c r="PKY93" s="557"/>
      <c r="PKZ93" s="557"/>
      <c r="PLA93" s="557"/>
      <c r="PLB93" s="557"/>
      <c r="PLC93" s="557"/>
      <c r="PLD93" s="557"/>
      <c r="PLE93" s="557"/>
      <c r="PLF93" s="557"/>
      <c r="PLG93" s="557"/>
      <c r="PLH93" s="557"/>
      <c r="PLI93" s="557"/>
      <c r="PLJ93" s="557"/>
      <c r="PLK93" s="557"/>
      <c r="PLL93" s="557"/>
      <c r="PLM93" s="557"/>
      <c r="PLN93" s="557"/>
      <c r="PLO93" s="557"/>
      <c r="PLP93" s="557"/>
      <c r="PLQ93" s="557"/>
      <c r="PLR93" s="557"/>
      <c r="PLS93" s="557"/>
      <c r="PLT93" s="557"/>
      <c r="PLU93" s="557"/>
      <c r="PLV93" s="557"/>
      <c r="PLW93" s="557"/>
      <c r="PLX93" s="557"/>
      <c r="PLY93" s="557"/>
      <c r="PLZ93" s="557"/>
      <c r="PMA93" s="557"/>
      <c r="PMB93" s="557"/>
      <c r="PMC93" s="557"/>
      <c r="PMD93" s="557"/>
      <c r="PME93" s="557"/>
      <c r="PMF93" s="557"/>
      <c r="PMG93" s="557"/>
      <c r="PMH93" s="557"/>
      <c r="PMI93" s="557"/>
      <c r="PMJ93" s="557"/>
      <c r="PMK93" s="557"/>
      <c r="PML93" s="557"/>
      <c r="PMM93" s="557"/>
      <c r="PMN93" s="557"/>
      <c r="PMO93" s="557"/>
      <c r="PMP93" s="557"/>
      <c r="PMQ93" s="557"/>
      <c r="PMR93" s="557"/>
      <c r="PMS93" s="557"/>
      <c r="PMT93" s="557"/>
      <c r="PMU93" s="557"/>
      <c r="PMV93" s="557"/>
      <c r="PMW93" s="557"/>
      <c r="PMX93" s="557"/>
      <c r="PMY93" s="557"/>
      <c r="PMZ93" s="557"/>
      <c r="PNA93" s="557"/>
      <c r="PNB93" s="557"/>
      <c r="PNC93" s="557"/>
      <c r="PND93" s="557"/>
      <c r="PNE93" s="557"/>
      <c r="PNF93" s="557"/>
      <c r="PNG93" s="557"/>
      <c r="PNH93" s="557"/>
      <c r="PNI93" s="557"/>
      <c r="PNJ93" s="557"/>
      <c r="PNK93" s="557"/>
      <c r="PNL93" s="557"/>
      <c r="PNM93" s="557"/>
      <c r="PNN93" s="557"/>
      <c r="PNO93" s="557"/>
      <c r="PNP93" s="557"/>
      <c r="PNQ93" s="557"/>
      <c r="PNR93" s="557"/>
      <c r="PNS93" s="557"/>
      <c r="PNT93" s="557"/>
      <c r="PNU93" s="557"/>
      <c r="PNV93" s="557"/>
      <c r="PNW93" s="557"/>
      <c r="PNX93" s="557"/>
      <c r="PNY93" s="557"/>
      <c r="PNZ93" s="557"/>
      <c r="POA93" s="557"/>
      <c r="POB93" s="557"/>
      <c r="POC93" s="557"/>
      <c r="POD93" s="557"/>
      <c r="POE93" s="557"/>
      <c r="POF93" s="557"/>
      <c r="POG93" s="557"/>
      <c r="POH93" s="557"/>
      <c r="POI93" s="557"/>
      <c r="POJ93" s="557"/>
      <c r="POK93" s="557"/>
      <c r="POL93" s="557"/>
      <c r="POM93" s="557"/>
      <c r="PON93" s="557"/>
      <c r="POO93" s="557"/>
      <c r="POP93" s="557"/>
      <c r="POQ93" s="557"/>
      <c r="POR93" s="557"/>
      <c r="POS93" s="557"/>
      <c r="POT93" s="557"/>
      <c r="POU93" s="557"/>
      <c r="POV93" s="557"/>
      <c r="POW93" s="557"/>
      <c r="POX93" s="557"/>
      <c r="POY93" s="557"/>
      <c r="POZ93" s="557"/>
      <c r="PPA93" s="557"/>
      <c r="PPB93" s="557"/>
      <c r="PPC93" s="557"/>
      <c r="PPD93" s="557"/>
      <c r="PPE93" s="557"/>
      <c r="PPF93" s="557"/>
      <c r="PPG93" s="557"/>
      <c r="PPH93" s="557"/>
      <c r="PPI93" s="557"/>
      <c r="PPJ93" s="557"/>
      <c r="PPK93" s="557"/>
      <c r="PPL93" s="557"/>
      <c r="PPM93" s="557"/>
      <c r="PPN93" s="557"/>
      <c r="PPO93" s="557"/>
      <c r="PPP93" s="557"/>
      <c r="PPQ93" s="557"/>
      <c r="PPR93" s="557"/>
      <c r="PPS93" s="557"/>
      <c r="PPT93" s="557"/>
      <c r="PPU93" s="557"/>
      <c r="PPV93" s="557"/>
      <c r="PPW93" s="557"/>
      <c r="PPX93" s="557"/>
      <c r="PPY93" s="557"/>
      <c r="PPZ93" s="557"/>
      <c r="PQA93" s="557"/>
      <c r="PQB93" s="557"/>
      <c r="PQC93" s="557"/>
      <c r="PQD93" s="557"/>
      <c r="PQE93" s="557"/>
      <c r="PQF93" s="557"/>
      <c r="PQG93" s="557"/>
      <c r="PQH93" s="557"/>
      <c r="PQI93" s="557"/>
      <c r="PQJ93" s="557"/>
      <c r="PQK93" s="557"/>
      <c r="PQL93" s="557"/>
      <c r="PQM93" s="557"/>
      <c r="PQN93" s="557"/>
      <c r="PQO93" s="557"/>
      <c r="PQP93" s="557"/>
      <c r="PQQ93" s="557"/>
      <c r="PQR93" s="557"/>
      <c r="PQS93" s="557"/>
      <c r="PQT93" s="557"/>
      <c r="PQU93" s="557"/>
      <c r="PQV93" s="557"/>
      <c r="PQW93" s="557"/>
      <c r="PQX93" s="557"/>
      <c r="PQY93" s="557"/>
      <c r="PQZ93" s="557"/>
      <c r="PRA93" s="557"/>
      <c r="PRB93" s="557"/>
      <c r="PRC93" s="557"/>
      <c r="PRD93" s="557"/>
      <c r="PRE93" s="557"/>
      <c r="PRF93" s="557"/>
      <c r="PRG93" s="557"/>
      <c r="PRH93" s="557"/>
      <c r="PRI93" s="557"/>
      <c r="PRJ93" s="557"/>
      <c r="PRK93" s="557"/>
      <c r="PRL93" s="557"/>
      <c r="PRM93" s="557"/>
      <c r="PRN93" s="557"/>
      <c r="PRO93" s="557"/>
      <c r="PRP93" s="557"/>
      <c r="PRQ93" s="557"/>
      <c r="PRR93" s="557"/>
      <c r="PRS93" s="557"/>
      <c r="PRT93" s="557"/>
      <c r="PRU93" s="557"/>
      <c r="PRV93" s="557"/>
      <c r="PRW93" s="557"/>
      <c r="PRX93" s="557"/>
      <c r="PRY93" s="557"/>
      <c r="PRZ93" s="557"/>
      <c r="PSA93" s="557"/>
      <c r="PSB93" s="557"/>
      <c r="PSC93" s="557"/>
      <c r="PSD93" s="557"/>
      <c r="PSE93" s="557"/>
      <c r="PSF93" s="557"/>
      <c r="PSG93" s="557"/>
      <c r="PSH93" s="557"/>
      <c r="PSI93" s="557"/>
      <c r="PSJ93" s="557"/>
      <c r="PSK93" s="557"/>
      <c r="PSL93" s="557"/>
      <c r="PSM93" s="557"/>
      <c r="PSN93" s="557"/>
      <c r="PSO93" s="557"/>
      <c r="PSP93" s="557"/>
      <c r="PSQ93" s="557"/>
      <c r="PSR93" s="557"/>
      <c r="PSS93" s="557"/>
      <c r="PST93" s="557"/>
      <c r="PSU93" s="557"/>
      <c r="PSV93" s="557"/>
      <c r="PSW93" s="557"/>
      <c r="PSX93" s="557"/>
      <c r="PSY93" s="557"/>
      <c r="PSZ93" s="557"/>
      <c r="PTA93" s="557"/>
      <c r="PTB93" s="557"/>
      <c r="PTC93" s="557"/>
      <c r="PTD93" s="557"/>
      <c r="PTE93" s="557"/>
      <c r="PTF93" s="557"/>
      <c r="PTG93" s="557"/>
      <c r="PTH93" s="557"/>
      <c r="PTI93" s="557"/>
      <c r="PTJ93" s="557"/>
      <c r="PTK93" s="557"/>
      <c r="PTL93" s="557"/>
      <c r="PTM93" s="557"/>
      <c r="PTN93" s="557"/>
      <c r="PTO93" s="557"/>
      <c r="PTP93" s="557"/>
      <c r="PTQ93" s="557"/>
      <c r="PTR93" s="557"/>
      <c r="PTS93" s="557"/>
      <c r="PTT93" s="557"/>
      <c r="PTU93" s="557"/>
      <c r="PTV93" s="557"/>
      <c r="PTW93" s="557"/>
      <c r="PTX93" s="557"/>
      <c r="PTY93" s="557"/>
      <c r="PTZ93" s="557"/>
      <c r="PUA93" s="557"/>
      <c r="PUB93" s="557"/>
      <c r="PUC93" s="557"/>
      <c r="PUD93" s="557"/>
      <c r="PUE93" s="557"/>
      <c r="PUF93" s="557"/>
      <c r="PUG93" s="557"/>
      <c r="PUH93" s="557"/>
      <c r="PUI93" s="557"/>
      <c r="PUJ93" s="557"/>
      <c r="PUK93" s="557"/>
      <c r="PUL93" s="557"/>
      <c r="PUM93" s="557"/>
      <c r="PUN93" s="557"/>
      <c r="PUO93" s="557"/>
      <c r="PUP93" s="557"/>
      <c r="PUQ93" s="557"/>
      <c r="PUR93" s="557"/>
      <c r="PUS93" s="557"/>
      <c r="PUT93" s="557"/>
      <c r="PUU93" s="557"/>
      <c r="PUV93" s="557"/>
      <c r="PUW93" s="557"/>
      <c r="PUX93" s="557"/>
      <c r="PUY93" s="557"/>
      <c r="PUZ93" s="557"/>
      <c r="PVA93" s="557"/>
      <c r="PVB93" s="557"/>
      <c r="PVC93" s="557"/>
      <c r="PVD93" s="557"/>
      <c r="PVE93" s="557"/>
      <c r="PVF93" s="557"/>
      <c r="PVG93" s="557"/>
      <c r="PVH93" s="557"/>
      <c r="PVI93" s="557"/>
      <c r="PVJ93" s="557"/>
      <c r="PVK93" s="557"/>
      <c r="PVL93" s="557"/>
      <c r="PVM93" s="557"/>
      <c r="PVN93" s="557"/>
      <c r="PVO93" s="557"/>
      <c r="PVP93" s="557"/>
      <c r="PVQ93" s="557"/>
      <c r="PVR93" s="557"/>
      <c r="PVS93" s="557"/>
      <c r="PVT93" s="557"/>
      <c r="PVU93" s="557"/>
      <c r="PVV93" s="557"/>
      <c r="PVW93" s="557"/>
      <c r="PVX93" s="557"/>
      <c r="PVY93" s="557"/>
      <c r="PVZ93" s="557"/>
      <c r="PWA93" s="557"/>
      <c r="PWB93" s="557"/>
      <c r="PWC93" s="557"/>
      <c r="PWD93" s="557"/>
      <c r="PWE93" s="557"/>
      <c r="PWF93" s="557"/>
      <c r="PWG93" s="557"/>
      <c r="PWH93" s="557"/>
      <c r="PWI93" s="557"/>
      <c r="PWJ93" s="557"/>
      <c r="PWK93" s="557"/>
      <c r="PWL93" s="557"/>
      <c r="PWM93" s="557"/>
      <c r="PWN93" s="557"/>
      <c r="PWO93" s="557"/>
      <c r="PWP93" s="557"/>
      <c r="PWQ93" s="557"/>
      <c r="PWR93" s="557"/>
      <c r="PWS93" s="557"/>
      <c r="PWT93" s="557"/>
      <c r="PWU93" s="557"/>
      <c r="PWV93" s="557"/>
      <c r="PWW93" s="557"/>
      <c r="PWX93" s="557"/>
      <c r="PWY93" s="557"/>
      <c r="PWZ93" s="557"/>
      <c r="PXA93" s="557"/>
      <c r="PXB93" s="557"/>
      <c r="PXC93" s="557"/>
      <c r="PXD93" s="557"/>
      <c r="PXE93" s="557"/>
      <c r="PXF93" s="557"/>
      <c r="PXG93" s="557"/>
      <c r="PXH93" s="557"/>
      <c r="PXI93" s="557"/>
      <c r="PXJ93" s="557"/>
      <c r="PXK93" s="557"/>
      <c r="PXL93" s="557"/>
      <c r="PXM93" s="557"/>
      <c r="PXN93" s="557"/>
      <c r="PXO93" s="557"/>
      <c r="PXP93" s="557"/>
      <c r="PXQ93" s="557"/>
      <c r="PXR93" s="557"/>
      <c r="PXS93" s="557"/>
      <c r="PXT93" s="557"/>
      <c r="PXU93" s="557"/>
      <c r="PXV93" s="557"/>
      <c r="PXW93" s="557"/>
      <c r="PXX93" s="557"/>
      <c r="PXY93" s="557"/>
      <c r="PXZ93" s="557"/>
      <c r="PYA93" s="557"/>
      <c r="PYB93" s="557"/>
      <c r="PYC93" s="557"/>
      <c r="PYD93" s="557"/>
      <c r="PYE93" s="557"/>
      <c r="PYF93" s="557"/>
      <c r="PYG93" s="557"/>
      <c r="PYH93" s="557"/>
      <c r="PYI93" s="557"/>
      <c r="PYJ93" s="557"/>
      <c r="PYK93" s="557"/>
      <c r="PYL93" s="557"/>
      <c r="PYM93" s="557"/>
      <c r="PYN93" s="557"/>
      <c r="PYO93" s="557"/>
      <c r="PYP93" s="557"/>
      <c r="PYQ93" s="557"/>
      <c r="PYR93" s="557"/>
      <c r="PYS93" s="557"/>
      <c r="PYT93" s="557"/>
      <c r="PYU93" s="557"/>
      <c r="PYV93" s="557"/>
      <c r="PYW93" s="557"/>
      <c r="PYX93" s="557"/>
      <c r="PYY93" s="557"/>
      <c r="PYZ93" s="557"/>
      <c r="PZA93" s="557"/>
      <c r="PZB93" s="557"/>
      <c r="PZC93" s="557"/>
      <c r="PZD93" s="557"/>
      <c r="PZE93" s="557"/>
      <c r="PZF93" s="557"/>
      <c r="PZG93" s="557"/>
      <c r="PZH93" s="557"/>
      <c r="PZI93" s="557"/>
      <c r="PZJ93" s="557"/>
      <c r="PZK93" s="557"/>
      <c r="PZL93" s="557"/>
      <c r="PZM93" s="557"/>
      <c r="PZN93" s="557"/>
      <c r="PZO93" s="557"/>
      <c r="PZP93" s="557"/>
      <c r="PZQ93" s="557"/>
      <c r="PZR93" s="557"/>
      <c r="PZS93" s="557"/>
      <c r="PZT93" s="557"/>
      <c r="PZU93" s="557"/>
      <c r="PZV93" s="557"/>
      <c r="PZW93" s="557"/>
      <c r="PZX93" s="557"/>
      <c r="PZY93" s="557"/>
      <c r="PZZ93" s="557"/>
      <c r="QAA93" s="557"/>
      <c r="QAB93" s="557"/>
      <c r="QAC93" s="557"/>
      <c r="QAD93" s="557"/>
      <c r="QAE93" s="557"/>
      <c r="QAF93" s="557"/>
      <c r="QAG93" s="557"/>
      <c r="QAH93" s="557"/>
      <c r="QAI93" s="557"/>
      <c r="QAJ93" s="557"/>
      <c r="QAK93" s="557"/>
      <c r="QAL93" s="557"/>
      <c r="QAM93" s="557"/>
      <c r="QAN93" s="557"/>
      <c r="QAO93" s="557"/>
      <c r="QAP93" s="557"/>
      <c r="QAQ93" s="557"/>
      <c r="QAR93" s="557"/>
      <c r="QAS93" s="557"/>
      <c r="QAT93" s="557"/>
      <c r="QAU93" s="557"/>
      <c r="QAV93" s="557"/>
      <c r="QAW93" s="557"/>
      <c r="QAX93" s="557"/>
      <c r="QAY93" s="557"/>
      <c r="QAZ93" s="557"/>
      <c r="QBA93" s="557"/>
      <c r="QBB93" s="557"/>
      <c r="QBC93" s="557"/>
      <c r="QBD93" s="557"/>
      <c r="QBE93" s="557"/>
      <c r="QBF93" s="557"/>
      <c r="QBG93" s="557"/>
      <c r="QBH93" s="557"/>
      <c r="QBI93" s="557"/>
      <c r="QBJ93" s="557"/>
      <c r="QBK93" s="557"/>
      <c r="QBL93" s="557"/>
      <c r="QBM93" s="557"/>
      <c r="QBN93" s="557"/>
      <c r="QBO93" s="557"/>
      <c r="QBP93" s="557"/>
      <c r="QBQ93" s="557"/>
      <c r="QBR93" s="557"/>
      <c r="QBS93" s="557"/>
      <c r="QBT93" s="557"/>
      <c r="QBU93" s="557"/>
      <c r="QBV93" s="557"/>
      <c r="QBW93" s="557"/>
      <c r="QBX93" s="557"/>
      <c r="QBY93" s="557"/>
      <c r="QBZ93" s="557"/>
      <c r="QCA93" s="557"/>
      <c r="QCB93" s="557"/>
      <c r="QCC93" s="557"/>
      <c r="QCD93" s="557"/>
      <c r="QCE93" s="557"/>
      <c r="QCF93" s="557"/>
      <c r="QCG93" s="557"/>
      <c r="QCH93" s="557"/>
      <c r="QCI93" s="557"/>
      <c r="QCJ93" s="557"/>
      <c r="QCK93" s="557"/>
      <c r="QCL93" s="557"/>
      <c r="QCM93" s="557"/>
      <c r="QCN93" s="557"/>
      <c r="QCO93" s="557"/>
      <c r="QCP93" s="557"/>
      <c r="QCQ93" s="557"/>
      <c r="QCR93" s="557"/>
      <c r="QCS93" s="557"/>
      <c r="QCT93" s="557"/>
      <c r="QCU93" s="557"/>
      <c r="QCV93" s="557"/>
      <c r="QCW93" s="557"/>
      <c r="QCX93" s="557"/>
      <c r="QCY93" s="557"/>
      <c r="QCZ93" s="557"/>
      <c r="QDA93" s="557"/>
      <c r="QDB93" s="557"/>
      <c r="QDC93" s="557"/>
      <c r="QDD93" s="557"/>
      <c r="QDE93" s="557"/>
      <c r="QDF93" s="557"/>
      <c r="QDG93" s="557"/>
      <c r="QDH93" s="557"/>
      <c r="QDI93" s="557"/>
      <c r="QDJ93" s="557"/>
      <c r="QDK93" s="557"/>
      <c r="QDL93" s="557"/>
      <c r="QDM93" s="557"/>
      <c r="QDN93" s="557"/>
      <c r="QDO93" s="557"/>
      <c r="QDP93" s="557"/>
      <c r="QDQ93" s="557"/>
      <c r="QDR93" s="557"/>
      <c r="QDS93" s="557"/>
      <c r="QDT93" s="557"/>
      <c r="QDU93" s="557"/>
      <c r="QDV93" s="557"/>
      <c r="QDW93" s="557"/>
      <c r="QDX93" s="557"/>
      <c r="QDY93" s="557"/>
      <c r="QDZ93" s="557"/>
      <c r="QEA93" s="557"/>
      <c r="QEB93" s="557"/>
      <c r="QEC93" s="557"/>
      <c r="QED93" s="557"/>
      <c r="QEE93" s="557"/>
      <c r="QEF93" s="557"/>
      <c r="QEG93" s="557"/>
      <c r="QEH93" s="557"/>
      <c r="QEI93" s="557"/>
      <c r="QEJ93" s="557"/>
      <c r="QEK93" s="557"/>
      <c r="QEL93" s="557"/>
      <c r="QEM93" s="557"/>
      <c r="QEN93" s="557"/>
      <c r="QEO93" s="557"/>
      <c r="QEP93" s="557"/>
      <c r="QEQ93" s="557"/>
      <c r="QER93" s="557"/>
      <c r="QES93" s="557"/>
      <c r="QET93" s="557"/>
      <c r="QEU93" s="557"/>
      <c r="QEV93" s="557"/>
      <c r="QEW93" s="557"/>
      <c r="QEX93" s="557"/>
      <c r="QEY93" s="557"/>
      <c r="QEZ93" s="557"/>
      <c r="QFA93" s="557"/>
      <c r="QFB93" s="557"/>
      <c r="QFC93" s="557"/>
      <c r="QFD93" s="557"/>
      <c r="QFE93" s="557"/>
      <c r="QFF93" s="557"/>
      <c r="QFG93" s="557"/>
      <c r="QFH93" s="557"/>
      <c r="QFI93" s="557"/>
      <c r="QFJ93" s="557"/>
      <c r="QFK93" s="557"/>
      <c r="QFL93" s="557"/>
      <c r="QFM93" s="557"/>
      <c r="QFN93" s="557"/>
      <c r="QFO93" s="557"/>
      <c r="QFP93" s="557"/>
      <c r="QFQ93" s="557"/>
      <c r="QFR93" s="557"/>
      <c r="QFS93" s="557"/>
      <c r="QFT93" s="557"/>
      <c r="QFU93" s="557"/>
      <c r="QFV93" s="557"/>
      <c r="QFW93" s="557"/>
      <c r="QFX93" s="557"/>
      <c r="QFY93" s="557"/>
      <c r="QFZ93" s="557"/>
      <c r="QGA93" s="557"/>
      <c r="QGB93" s="557"/>
      <c r="QGC93" s="557"/>
      <c r="QGD93" s="557"/>
      <c r="QGE93" s="557"/>
      <c r="QGF93" s="557"/>
      <c r="QGG93" s="557"/>
      <c r="QGH93" s="557"/>
      <c r="QGI93" s="557"/>
      <c r="QGJ93" s="557"/>
      <c r="QGK93" s="557"/>
      <c r="QGL93" s="557"/>
      <c r="QGM93" s="557"/>
      <c r="QGN93" s="557"/>
      <c r="QGO93" s="557"/>
      <c r="QGP93" s="557"/>
      <c r="QGQ93" s="557"/>
      <c r="QGR93" s="557"/>
      <c r="QGS93" s="557"/>
      <c r="QGT93" s="557"/>
      <c r="QGU93" s="557"/>
      <c r="QGV93" s="557"/>
      <c r="QGW93" s="557"/>
      <c r="QGX93" s="557"/>
      <c r="QGY93" s="557"/>
      <c r="QGZ93" s="557"/>
      <c r="QHA93" s="557"/>
      <c r="QHB93" s="557"/>
      <c r="QHC93" s="557"/>
      <c r="QHD93" s="557"/>
      <c r="QHE93" s="557"/>
      <c r="QHF93" s="557"/>
      <c r="QHG93" s="557"/>
      <c r="QHH93" s="557"/>
      <c r="QHI93" s="557"/>
      <c r="QHJ93" s="557"/>
      <c r="QHK93" s="557"/>
      <c r="QHL93" s="557"/>
      <c r="QHM93" s="557"/>
      <c r="QHN93" s="557"/>
      <c r="QHO93" s="557"/>
      <c r="QHP93" s="557"/>
      <c r="QHQ93" s="557"/>
      <c r="QHR93" s="557"/>
      <c r="QHS93" s="557"/>
      <c r="QHT93" s="557"/>
      <c r="QHU93" s="557"/>
      <c r="QHV93" s="557"/>
      <c r="QHW93" s="557"/>
      <c r="QHX93" s="557"/>
      <c r="QHY93" s="557"/>
      <c r="QHZ93" s="557"/>
      <c r="QIA93" s="557"/>
      <c r="QIB93" s="557"/>
      <c r="QIC93" s="557"/>
      <c r="QID93" s="557"/>
      <c r="QIE93" s="557"/>
      <c r="QIF93" s="557"/>
      <c r="QIG93" s="557"/>
      <c r="QIH93" s="557"/>
      <c r="QII93" s="557"/>
      <c r="QIJ93" s="557"/>
      <c r="QIK93" s="557"/>
      <c r="QIL93" s="557"/>
      <c r="QIM93" s="557"/>
      <c r="QIN93" s="557"/>
      <c r="QIO93" s="557"/>
      <c r="QIP93" s="557"/>
      <c r="QIQ93" s="557"/>
      <c r="QIR93" s="557"/>
      <c r="QIS93" s="557"/>
      <c r="QIT93" s="557"/>
      <c r="QIU93" s="557"/>
      <c r="QIV93" s="557"/>
      <c r="QIW93" s="557"/>
      <c r="QIX93" s="557"/>
      <c r="QIY93" s="557"/>
      <c r="QIZ93" s="557"/>
      <c r="QJA93" s="557"/>
      <c r="QJB93" s="557"/>
      <c r="QJC93" s="557"/>
      <c r="QJD93" s="557"/>
      <c r="QJE93" s="557"/>
      <c r="QJF93" s="557"/>
      <c r="QJG93" s="557"/>
      <c r="QJH93" s="557"/>
      <c r="QJI93" s="557"/>
      <c r="QJJ93" s="557"/>
      <c r="QJK93" s="557"/>
      <c r="QJL93" s="557"/>
      <c r="QJM93" s="557"/>
      <c r="QJN93" s="557"/>
      <c r="QJO93" s="557"/>
      <c r="QJP93" s="557"/>
      <c r="QJQ93" s="557"/>
      <c r="QJR93" s="557"/>
      <c r="QJS93" s="557"/>
      <c r="QJT93" s="557"/>
      <c r="QJU93" s="557"/>
      <c r="QJV93" s="557"/>
      <c r="QJW93" s="557"/>
      <c r="QJX93" s="557"/>
      <c r="QJY93" s="557"/>
      <c r="QJZ93" s="557"/>
      <c r="QKA93" s="557"/>
      <c r="QKB93" s="557"/>
      <c r="QKC93" s="557"/>
      <c r="QKD93" s="557"/>
      <c r="QKE93" s="557"/>
      <c r="QKF93" s="557"/>
      <c r="QKG93" s="557"/>
      <c r="QKH93" s="557"/>
      <c r="QKI93" s="557"/>
      <c r="QKJ93" s="557"/>
      <c r="QKK93" s="557"/>
      <c r="QKL93" s="557"/>
      <c r="QKM93" s="557"/>
      <c r="QKN93" s="557"/>
      <c r="QKO93" s="557"/>
      <c r="QKP93" s="557"/>
      <c r="QKQ93" s="557"/>
      <c r="QKR93" s="557"/>
      <c r="QKS93" s="557"/>
      <c r="QKT93" s="557"/>
      <c r="QKU93" s="557"/>
      <c r="QKV93" s="557"/>
      <c r="QKW93" s="557"/>
      <c r="QKX93" s="557"/>
      <c r="QKY93" s="557"/>
      <c r="QKZ93" s="557"/>
      <c r="QLA93" s="557"/>
      <c r="QLB93" s="557"/>
      <c r="QLC93" s="557"/>
      <c r="QLD93" s="557"/>
      <c r="QLE93" s="557"/>
      <c r="QLF93" s="557"/>
      <c r="QLG93" s="557"/>
      <c r="QLH93" s="557"/>
      <c r="QLI93" s="557"/>
      <c r="QLJ93" s="557"/>
      <c r="QLK93" s="557"/>
      <c r="QLL93" s="557"/>
      <c r="QLM93" s="557"/>
      <c r="QLN93" s="557"/>
      <c r="QLO93" s="557"/>
      <c r="QLP93" s="557"/>
      <c r="QLQ93" s="557"/>
      <c r="QLR93" s="557"/>
      <c r="QLS93" s="557"/>
      <c r="QLT93" s="557"/>
      <c r="QLU93" s="557"/>
      <c r="QLV93" s="557"/>
      <c r="QLW93" s="557"/>
      <c r="QLX93" s="557"/>
      <c r="QLY93" s="557"/>
      <c r="QLZ93" s="557"/>
      <c r="QMA93" s="557"/>
      <c r="QMB93" s="557"/>
      <c r="QMC93" s="557"/>
      <c r="QMD93" s="557"/>
      <c r="QME93" s="557"/>
      <c r="QMF93" s="557"/>
      <c r="QMG93" s="557"/>
      <c r="QMH93" s="557"/>
      <c r="QMI93" s="557"/>
      <c r="QMJ93" s="557"/>
      <c r="QMK93" s="557"/>
      <c r="QML93" s="557"/>
      <c r="QMM93" s="557"/>
      <c r="QMN93" s="557"/>
      <c r="QMO93" s="557"/>
      <c r="QMP93" s="557"/>
      <c r="QMQ93" s="557"/>
      <c r="QMR93" s="557"/>
      <c r="QMS93" s="557"/>
      <c r="QMT93" s="557"/>
      <c r="QMU93" s="557"/>
      <c r="QMV93" s="557"/>
      <c r="QMW93" s="557"/>
      <c r="QMX93" s="557"/>
      <c r="QMY93" s="557"/>
      <c r="QMZ93" s="557"/>
      <c r="QNA93" s="557"/>
      <c r="QNB93" s="557"/>
      <c r="QNC93" s="557"/>
      <c r="QND93" s="557"/>
      <c r="QNE93" s="557"/>
      <c r="QNF93" s="557"/>
      <c r="QNG93" s="557"/>
      <c r="QNH93" s="557"/>
      <c r="QNI93" s="557"/>
      <c r="QNJ93" s="557"/>
      <c r="QNK93" s="557"/>
      <c r="QNL93" s="557"/>
      <c r="QNM93" s="557"/>
      <c r="QNN93" s="557"/>
      <c r="QNO93" s="557"/>
      <c r="QNP93" s="557"/>
      <c r="QNQ93" s="557"/>
      <c r="QNR93" s="557"/>
      <c r="QNS93" s="557"/>
      <c r="QNT93" s="557"/>
      <c r="QNU93" s="557"/>
      <c r="QNV93" s="557"/>
      <c r="QNW93" s="557"/>
      <c r="QNX93" s="557"/>
      <c r="QNY93" s="557"/>
      <c r="QNZ93" s="557"/>
      <c r="QOA93" s="557"/>
      <c r="QOB93" s="557"/>
      <c r="QOC93" s="557"/>
      <c r="QOD93" s="557"/>
      <c r="QOE93" s="557"/>
      <c r="QOF93" s="557"/>
      <c r="QOG93" s="557"/>
      <c r="QOH93" s="557"/>
      <c r="QOI93" s="557"/>
      <c r="QOJ93" s="557"/>
      <c r="QOK93" s="557"/>
      <c r="QOL93" s="557"/>
      <c r="QOM93" s="557"/>
      <c r="QON93" s="557"/>
      <c r="QOO93" s="557"/>
      <c r="QOP93" s="557"/>
      <c r="QOQ93" s="557"/>
      <c r="QOR93" s="557"/>
      <c r="QOS93" s="557"/>
      <c r="QOT93" s="557"/>
      <c r="QOU93" s="557"/>
      <c r="QOV93" s="557"/>
      <c r="QOW93" s="557"/>
      <c r="QOX93" s="557"/>
      <c r="QOY93" s="557"/>
      <c r="QOZ93" s="557"/>
      <c r="QPA93" s="557"/>
      <c r="QPB93" s="557"/>
      <c r="QPC93" s="557"/>
      <c r="QPD93" s="557"/>
      <c r="QPE93" s="557"/>
      <c r="QPF93" s="557"/>
      <c r="QPG93" s="557"/>
      <c r="QPH93" s="557"/>
      <c r="QPI93" s="557"/>
      <c r="QPJ93" s="557"/>
      <c r="QPK93" s="557"/>
      <c r="QPL93" s="557"/>
      <c r="QPM93" s="557"/>
      <c r="QPN93" s="557"/>
      <c r="QPO93" s="557"/>
      <c r="QPP93" s="557"/>
      <c r="QPQ93" s="557"/>
      <c r="QPR93" s="557"/>
      <c r="QPS93" s="557"/>
      <c r="QPT93" s="557"/>
      <c r="QPU93" s="557"/>
      <c r="QPV93" s="557"/>
      <c r="QPW93" s="557"/>
      <c r="QPX93" s="557"/>
      <c r="QPY93" s="557"/>
      <c r="QPZ93" s="557"/>
      <c r="QQA93" s="557"/>
      <c r="QQB93" s="557"/>
      <c r="QQC93" s="557"/>
      <c r="QQD93" s="557"/>
      <c r="QQE93" s="557"/>
      <c r="QQF93" s="557"/>
      <c r="QQG93" s="557"/>
      <c r="QQH93" s="557"/>
      <c r="QQI93" s="557"/>
      <c r="QQJ93" s="557"/>
      <c r="QQK93" s="557"/>
      <c r="QQL93" s="557"/>
      <c r="QQM93" s="557"/>
      <c r="QQN93" s="557"/>
      <c r="QQO93" s="557"/>
      <c r="QQP93" s="557"/>
      <c r="QQQ93" s="557"/>
      <c r="QQR93" s="557"/>
      <c r="QQS93" s="557"/>
      <c r="QQT93" s="557"/>
      <c r="QQU93" s="557"/>
      <c r="QQV93" s="557"/>
      <c r="QQW93" s="557"/>
      <c r="QQX93" s="557"/>
      <c r="QQY93" s="557"/>
      <c r="QQZ93" s="557"/>
      <c r="QRA93" s="557"/>
      <c r="QRB93" s="557"/>
      <c r="QRC93" s="557"/>
      <c r="QRD93" s="557"/>
      <c r="QRE93" s="557"/>
      <c r="QRF93" s="557"/>
      <c r="QRG93" s="557"/>
      <c r="QRH93" s="557"/>
      <c r="QRI93" s="557"/>
      <c r="QRJ93" s="557"/>
      <c r="QRK93" s="557"/>
      <c r="QRL93" s="557"/>
      <c r="QRM93" s="557"/>
      <c r="QRN93" s="557"/>
      <c r="QRO93" s="557"/>
      <c r="QRP93" s="557"/>
      <c r="QRQ93" s="557"/>
      <c r="QRR93" s="557"/>
      <c r="QRS93" s="557"/>
      <c r="QRT93" s="557"/>
      <c r="QRU93" s="557"/>
      <c r="QRV93" s="557"/>
      <c r="QRW93" s="557"/>
      <c r="QRX93" s="557"/>
      <c r="QRY93" s="557"/>
      <c r="QRZ93" s="557"/>
      <c r="QSA93" s="557"/>
      <c r="QSB93" s="557"/>
      <c r="QSC93" s="557"/>
      <c r="QSD93" s="557"/>
      <c r="QSE93" s="557"/>
      <c r="QSF93" s="557"/>
      <c r="QSG93" s="557"/>
      <c r="QSH93" s="557"/>
      <c r="QSI93" s="557"/>
      <c r="QSJ93" s="557"/>
      <c r="QSK93" s="557"/>
      <c r="QSL93" s="557"/>
      <c r="QSM93" s="557"/>
      <c r="QSN93" s="557"/>
      <c r="QSO93" s="557"/>
      <c r="QSP93" s="557"/>
      <c r="QSQ93" s="557"/>
      <c r="QSR93" s="557"/>
      <c r="QSS93" s="557"/>
      <c r="QST93" s="557"/>
      <c r="QSU93" s="557"/>
      <c r="QSV93" s="557"/>
      <c r="QSW93" s="557"/>
      <c r="QSX93" s="557"/>
      <c r="QSY93" s="557"/>
      <c r="QSZ93" s="557"/>
      <c r="QTA93" s="557"/>
      <c r="QTB93" s="557"/>
      <c r="QTC93" s="557"/>
      <c r="QTD93" s="557"/>
      <c r="QTE93" s="557"/>
      <c r="QTF93" s="557"/>
      <c r="QTG93" s="557"/>
      <c r="QTH93" s="557"/>
      <c r="QTI93" s="557"/>
      <c r="QTJ93" s="557"/>
      <c r="QTK93" s="557"/>
      <c r="QTL93" s="557"/>
      <c r="QTM93" s="557"/>
      <c r="QTN93" s="557"/>
      <c r="QTO93" s="557"/>
      <c r="QTP93" s="557"/>
      <c r="QTQ93" s="557"/>
      <c r="QTR93" s="557"/>
      <c r="QTS93" s="557"/>
      <c r="QTT93" s="557"/>
      <c r="QTU93" s="557"/>
      <c r="QTV93" s="557"/>
      <c r="QTW93" s="557"/>
      <c r="QTX93" s="557"/>
      <c r="QTY93" s="557"/>
      <c r="QTZ93" s="557"/>
      <c r="QUA93" s="557"/>
      <c r="QUB93" s="557"/>
      <c r="QUC93" s="557"/>
      <c r="QUD93" s="557"/>
      <c r="QUE93" s="557"/>
      <c r="QUF93" s="557"/>
      <c r="QUG93" s="557"/>
      <c r="QUH93" s="557"/>
      <c r="QUI93" s="557"/>
      <c r="QUJ93" s="557"/>
      <c r="QUK93" s="557"/>
      <c r="QUL93" s="557"/>
      <c r="QUM93" s="557"/>
      <c r="QUN93" s="557"/>
      <c r="QUO93" s="557"/>
      <c r="QUP93" s="557"/>
      <c r="QUQ93" s="557"/>
      <c r="QUR93" s="557"/>
      <c r="QUS93" s="557"/>
      <c r="QUT93" s="557"/>
      <c r="QUU93" s="557"/>
      <c r="QUV93" s="557"/>
      <c r="QUW93" s="557"/>
      <c r="QUX93" s="557"/>
      <c r="QUY93" s="557"/>
      <c r="QUZ93" s="557"/>
      <c r="QVA93" s="557"/>
      <c r="QVB93" s="557"/>
      <c r="QVC93" s="557"/>
      <c r="QVD93" s="557"/>
      <c r="QVE93" s="557"/>
      <c r="QVF93" s="557"/>
      <c r="QVG93" s="557"/>
      <c r="QVH93" s="557"/>
      <c r="QVI93" s="557"/>
      <c r="QVJ93" s="557"/>
      <c r="QVK93" s="557"/>
      <c r="QVL93" s="557"/>
      <c r="QVM93" s="557"/>
      <c r="QVN93" s="557"/>
      <c r="QVO93" s="557"/>
      <c r="QVP93" s="557"/>
      <c r="QVQ93" s="557"/>
      <c r="QVR93" s="557"/>
      <c r="QVS93" s="557"/>
      <c r="QVT93" s="557"/>
      <c r="QVU93" s="557"/>
      <c r="QVV93" s="557"/>
      <c r="QVW93" s="557"/>
      <c r="QVX93" s="557"/>
      <c r="QVY93" s="557"/>
      <c r="QVZ93" s="557"/>
      <c r="QWA93" s="557"/>
      <c r="QWB93" s="557"/>
      <c r="QWC93" s="557"/>
      <c r="QWD93" s="557"/>
      <c r="QWE93" s="557"/>
      <c r="QWF93" s="557"/>
      <c r="QWG93" s="557"/>
      <c r="QWH93" s="557"/>
      <c r="QWI93" s="557"/>
      <c r="QWJ93" s="557"/>
      <c r="QWK93" s="557"/>
      <c r="QWL93" s="557"/>
      <c r="QWM93" s="557"/>
      <c r="QWN93" s="557"/>
      <c r="QWO93" s="557"/>
      <c r="QWP93" s="557"/>
      <c r="QWQ93" s="557"/>
      <c r="QWR93" s="557"/>
      <c r="QWS93" s="557"/>
      <c r="QWT93" s="557"/>
      <c r="QWU93" s="557"/>
      <c r="QWV93" s="557"/>
      <c r="QWW93" s="557"/>
      <c r="QWX93" s="557"/>
      <c r="QWY93" s="557"/>
      <c r="QWZ93" s="557"/>
      <c r="QXA93" s="557"/>
      <c r="QXB93" s="557"/>
      <c r="QXC93" s="557"/>
      <c r="QXD93" s="557"/>
      <c r="QXE93" s="557"/>
      <c r="QXF93" s="557"/>
      <c r="QXG93" s="557"/>
      <c r="QXH93" s="557"/>
      <c r="QXI93" s="557"/>
      <c r="QXJ93" s="557"/>
      <c r="QXK93" s="557"/>
      <c r="QXL93" s="557"/>
      <c r="QXM93" s="557"/>
      <c r="QXN93" s="557"/>
      <c r="QXO93" s="557"/>
      <c r="QXP93" s="557"/>
      <c r="QXQ93" s="557"/>
      <c r="QXR93" s="557"/>
      <c r="QXS93" s="557"/>
      <c r="QXT93" s="557"/>
      <c r="QXU93" s="557"/>
      <c r="QXV93" s="557"/>
      <c r="QXW93" s="557"/>
      <c r="QXX93" s="557"/>
      <c r="QXY93" s="557"/>
      <c r="QXZ93" s="557"/>
      <c r="QYA93" s="557"/>
      <c r="QYB93" s="557"/>
      <c r="QYC93" s="557"/>
      <c r="QYD93" s="557"/>
      <c r="QYE93" s="557"/>
      <c r="QYF93" s="557"/>
      <c r="QYG93" s="557"/>
      <c r="QYH93" s="557"/>
      <c r="QYI93" s="557"/>
      <c r="QYJ93" s="557"/>
      <c r="QYK93" s="557"/>
      <c r="QYL93" s="557"/>
      <c r="QYM93" s="557"/>
      <c r="QYN93" s="557"/>
      <c r="QYO93" s="557"/>
      <c r="QYP93" s="557"/>
      <c r="QYQ93" s="557"/>
      <c r="QYR93" s="557"/>
      <c r="QYS93" s="557"/>
      <c r="QYT93" s="557"/>
      <c r="QYU93" s="557"/>
      <c r="QYV93" s="557"/>
      <c r="QYW93" s="557"/>
      <c r="QYX93" s="557"/>
      <c r="QYY93" s="557"/>
      <c r="QYZ93" s="557"/>
      <c r="QZA93" s="557"/>
      <c r="QZB93" s="557"/>
      <c r="QZC93" s="557"/>
      <c r="QZD93" s="557"/>
      <c r="QZE93" s="557"/>
      <c r="QZF93" s="557"/>
      <c r="QZG93" s="557"/>
      <c r="QZH93" s="557"/>
      <c r="QZI93" s="557"/>
      <c r="QZJ93" s="557"/>
      <c r="QZK93" s="557"/>
      <c r="QZL93" s="557"/>
      <c r="QZM93" s="557"/>
      <c r="QZN93" s="557"/>
      <c r="QZO93" s="557"/>
      <c r="QZP93" s="557"/>
      <c r="QZQ93" s="557"/>
      <c r="QZR93" s="557"/>
      <c r="QZS93" s="557"/>
      <c r="QZT93" s="557"/>
      <c r="QZU93" s="557"/>
      <c r="QZV93" s="557"/>
      <c r="QZW93" s="557"/>
      <c r="QZX93" s="557"/>
      <c r="QZY93" s="557"/>
      <c r="QZZ93" s="557"/>
      <c r="RAA93" s="557"/>
      <c r="RAB93" s="557"/>
      <c r="RAC93" s="557"/>
      <c r="RAD93" s="557"/>
      <c r="RAE93" s="557"/>
      <c r="RAF93" s="557"/>
      <c r="RAG93" s="557"/>
      <c r="RAH93" s="557"/>
      <c r="RAI93" s="557"/>
      <c r="RAJ93" s="557"/>
      <c r="RAK93" s="557"/>
      <c r="RAL93" s="557"/>
      <c r="RAM93" s="557"/>
      <c r="RAN93" s="557"/>
      <c r="RAO93" s="557"/>
      <c r="RAP93" s="557"/>
      <c r="RAQ93" s="557"/>
      <c r="RAR93" s="557"/>
      <c r="RAS93" s="557"/>
      <c r="RAT93" s="557"/>
      <c r="RAU93" s="557"/>
      <c r="RAV93" s="557"/>
      <c r="RAW93" s="557"/>
      <c r="RAX93" s="557"/>
      <c r="RAY93" s="557"/>
      <c r="RAZ93" s="557"/>
      <c r="RBA93" s="557"/>
      <c r="RBB93" s="557"/>
      <c r="RBC93" s="557"/>
      <c r="RBD93" s="557"/>
      <c r="RBE93" s="557"/>
      <c r="RBF93" s="557"/>
      <c r="RBG93" s="557"/>
      <c r="RBH93" s="557"/>
      <c r="RBI93" s="557"/>
      <c r="RBJ93" s="557"/>
      <c r="RBK93" s="557"/>
      <c r="RBL93" s="557"/>
      <c r="RBM93" s="557"/>
      <c r="RBN93" s="557"/>
      <c r="RBO93" s="557"/>
      <c r="RBP93" s="557"/>
      <c r="RBQ93" s="557"/>
      <c r="RBR93" s="557"/>
      <c r="RBS93" s="557"/>
      <c r="RBT93" s="557"/>
      <c r="RBU93" s="557"/>
      <c r="RBV93" s="557"/>
      <c r="RBW93" s="557"/>
      <c r="RBX93" s="557"/>
      <c r="RBY93" s="557"/>
      <c r="RBZ93" s="557"/>
      <c r="RCA93" s="557"/>
      <c r="RCB93" s="557"/>
      <c r="RCC93" s="557"/>
      <c r="RCD93" s="557"/>
      <c r="RCE93" s="557"/>
      <c r="RCF93" s="557"/>
      <c r="RCG93" s="557"/>
      <c r="RCH93" s="557"/>
      <c r="RCI93" s="557"/>
      <c r="RCJ93" s="557"/>
      <c r="RCK93" s="557"/>
      <c r="RCL93" s="557"/>
      <c r="RCM93" s="557"/>
      <c r="RCN93" s="557"/>
      <c r="RCO93" s="557"/>
      <c r="RCP93" s="557"/>
      <c r="RCQ93" s="557"/>
      <c r="RCR93" s="557"/>
      <c r="RCS93" s="557"/>
      <c r="RCT93" s="557"/>
      <c r="RCU93" s="557"/>
      <c r="RCV93" s="557"/>
      <c r="RCW93" s="557"/>
      <c r="RCX93" s="557"/>
      <c r="RCY93" s="557"/>
      <c r="RCZ93" s="557"/>
      <c r="RDA93" s="557"/>
      <c r="RDB93" s="557"/>
      <c r="RDC93" s="557"/>
      <c r="RDD93" s="557"/>
      <c r="RDE93" s="557"/>
      <c r="RDF93" s="557"/>
      <c r="RDG93" s="557"/>
      <c r="RDH93" s="557"/>
      <c r="RDI93" s="557"/>
      <c r="RDJ93" s="557"/>
      <c r="RDK93" s="557"/>
      <c r="RDL93" s="557"/>
      <c r="RDM93" s="557"/>
      <c r="RDN93" s="557"/>
      <c r="RDO93" s="557"/>
      <c r="RDP93" s="557"/>
      <c r="RDQ93" s="557"/>
      <c r="RDR93" s="557"/>
      <c r="RDS93" s="557"/>
      <c r="RDT93" s="557"/>
      <c r="RDU93" s="557"/>
      <c r="RDV93" s="557"/>
      <c r="RDW93" s="557"/>
      <c r="RDX93" s="557"/>
      <c r="RDY93" s="557"/>
      <c r="RDZ93" s="557"/>
      <c r="REA93" s="557"/>
      <c r="REB93" s="557"/>
      <c r="REC93" s="557"/>
      <c r="RED93" s="557"/>
      <c r="REE93" s="557"/>
      <c r="REF93" s="557"/>
      <c r="REG93" s="557"/>
      <c r="REH93" s="557"/>
      <c r="REI93" s="557"/>
      <c r="REJ93" s="557"/>
      <c r="REK93" s="557"/>
      <c r="REL93" s="557"/>
      <c r="REM93" s="557"/>
      <c r="REN93" s="557"/>
      <c r="REO93" s="557"/>
      <c r="REP93" s="557"/>
      <c r="REQ93" s="557"/>
      <c r="RER93" s="557"/>
      <c r="RES93" s="557"/>
      <c r="RET93" s="557"/>
      <c r="REU93" s="557"/>
      <c r="REV93" s="557"/>
      <c r="REW93" s="557"/>
      <c r="REX93" s="557"/>
      <c r="REY93" s="557"/>
      <c r="REZ93" s="557"/>
      <c r="RFA93" s="557"/>
      <c r="RFB93" s="557"/>
      <c r="RFC93" s="557"/>
      <c r="RFD93" s="557"/>
      <c r="RFE93" s="557"/>
      <c r="RFF93" s="557"/>
      <c r="RFG93" s="557"/>
      <c r="RFH93" s="557"/>
      <c r="RFI93" s="557"/>
      <c r="RFJ93" s="557"/>
      <c r="RFK93" s="557"/>
      <c r="RFL93" s="557"/>
      <c r="RFM93" s="557"/>
      <c r="RFN93" s="557"/>
      <c r="RFO93" s="557"/>
      <c r="RFP93" s="557"/>
      <c r="RFQ93" s="557"/>
      <c r="RFR93" s="557"/>
      <c r="RFS93" s="557"/>
      <c r="RFT93" s="557"/>
      <c r="RFU93" s="557"/>
      <c r="RFV93" s="557"/>
      <c r="RFW93" s="557"/>
      <c r="RFX93" s="557"/>
      <c r="RFY93" s="557"/>
      <c r="RFZ93" s="557"/>
      <c r="RGA93" s="557"/>
      <c r="RGB93" s="557"/>
      <c r="RGC93" s="557"/>
      <c r="RGD93" s="557"/>
      <c r="RGE93" s="557"/>
      <c r="RGF93" s="557"/>
      <c r="RGG93" s="557"/>
      <c r="RGH93" s="557"/>
      <c r="RGI93" s="557"/>
      <c r="RGJ93" s="557"/>
      <c r="RGK93" s="557"/>
      <c r="RGL93" s="557"/>
      <c r="RGM93" s="557"/>
      <c r="RGN93" s="557"/>
      <c r="RGO93" s="557"/>
      <c r="RGP93" s="557"/>
      <c r="RGQ93" s="557"/>
      <c r="RGR93" s="557"/>
      <c r="RGS93" s="557"/>
      <c r="RGT93" s="557"/>
      <c r="RGU93" s="557"/>
      <c r="RGV93" s="557"/>
      <c r="RGW93" s="557"/>
      <c r="RGX93" s="557"/>
      <c r="RGY93" s="557"/>
      <c r="RGZ93" s="557"/>
      <c r="RHA93" s="557"/>
      <c r="RHB93" s="557"/>
      <c r="RHC93" s="557"/>
      <c r="RHD93" s="557"/>
      <c r="RHE93" s="557"/>
      <c r="RHF93" s="557"/>
      <c r="RHG93" s="557"/>
      <c r="RHH93" s="557"/>
      <c r="RHI93" s="557"/>
      <c r="RHJ93" s="557"/>
      <c r="RHK93" s="557"/>
      <c r="RHL93" s="557"/>
      <c r="RHM93" s="557"/>
      <c r="RHN93" s="557"/>
      <c r="RHO93" s="557"/>
      <c r="RHP93" s="557"/>
      <c r="RHQ93" s="557"/>
      <c r="RHR93" s="557"/>
      <c r="RHS93" s="557"/>
      <c r="RHT93" s="557"/>
      <c r="RHU93" s="557"/>
      <c r="RHV93" s="557"/>
      <c r="RHW93" s="557"/>
      <c r="RHX93" s="557"/>
      <c r="RHY93" s="557"/>
      <c r="RHZ93" s="557"/>
      <c r="RIA93" s="557"/>
      <c r="RIB93" s="557"/>
      <c r="RIC93" s="557"/>
      <c r="RID93" s="557"/>
      <c r="RIE93" s="557"/>
      <c r="RIF93" s="557"/>
      <c r="RIG93" s="557"/>
      <c r="RIH93" s="557"/>
      <c r="RII93" s="557"/>
      <c r="RIJ93" s="557"/>
      <c r="RIK93" s="557"/>
      <c r="RIL93" s="557"/>
      <c r="RIM93" s="557"/>
      <c r="RIN93" s="557"/>
      <c r="RIO93" s="557"/>
      <c r="RIP93" s="557"/>
      <c r="RIQ93" s="557"/>
      <c r="RIR93" s="557"/>
      <c r="RIS93" s="557"/>
      <c r="RIT93" s="557"/>
      <c r="RIU93" s="557"/>
      <c r="RIV93" s="557"/>
      <c r="RIW93" s="557"/>
      <c r="RIX93" s="557"/>
      <c r="RIY93" s="557"/>
      <c r="RIZ93" s="557"/>
      <c r="RJA93" s="557"/>
      <c r="RJB93" s="557"/>
      <c r="RJC93" s="557"/>
      <c r="RJD93" s="557"/>
      <c r="RJE93" s="557"/>
      <c r="RJF93" s="557"/>
      <c r="RJG93" s="557"/>
      <c r="RJH93" s="557"/>
      <c r="RJI93" s="557"/>
      <c r="RJJ93" s="557"/>
      <c r="RJK93" s="557"/>
      <c r="RJL93" s="557"/>
      <c r="RJM93" s="557"/>
      <c r="RJN93" s="557"/>
      <c r="RJO93" s="557"/>
      <c r="RJP93" s="557"/>
      <c r="RJQ93" s="557"/>
      <c r="RJR93" s="557"/>
      <c r="RJS93" s="557"/>
      <c r="RJT93" s="557"/>
      <c r="RJU93" s="557"/>
      <c r="RJV93" s="557"/>
      <c r="RJW93" s="557"/>
      <c r="RJX93" s="557"/>
      <c r="RJY93" s="557"/>
      <c r="RJZ93" s="557"/>
      <c r="RKA93" s="557"/>
      <c r="RKB93" s="557"/>
      <c r="RKC93" s="557"/>
      <c r="RKD93" s="557"/>
      <c r="RKE93" s="557"/>
      <c r="RKF93" s="557"/>
      <c r="RKG93" s="557"/>
      <c r="RKH93" s="557"/>
      <c r="RKI93" s="557"/>
      <c r="RKJ93" s="557"/>
      <c r="RKK93" s="557"/>
      <c r="RKL93" s="557"/>
      <c r="RKM93" s="557"/>
      <c r="RKN93" s="557"/>
      <c r="RKO93" s="557"/>
      <c r="RKP93" s="557"/>
      <c r="RKQ93" s="557"/>
      <c r="RKR93" s="557"/>
      <c r="RKS93" s="557"/>
      <c r="RKT93" s="557"/>
      <c r="RKU93" s="557"/>
      <c r="RKV93" s="557"/>
      <c r="RKW93" s="557"/>
      <c r="RKX93" s="557"/>
      <c r="RKY93" s="557"/>
      <c r="RKZ93" s="557"/>
      <c r="RLA93" s="557"/>
      <c r="RLB93" s="557"/>
      <c r="RLC93" s="557"/>
      <c r="RLD93" s="557"/>
      <c r="RLE93" s="557"/>
      <c r="RLF93" s="557"/>
      <c r="RLG93" s="557"/>
      <c r="RLH93" s="557"/>
      <c r="RLI93" s="557"/>
      <c r="RLJ93" s="557"/>
      <c r="RLK93" s="557"/>
      <c r="RLL93" s="557"/>
      <c r="RLM93" s="557"/>
      <c r="RLN93" s="557"/>
      <c r="RLO93" s="557"/>
      <c r="RLP93" s="557"/>
      <c r="RLQ93" s="557"/>
      <c r="RLR93" s="557"/>
      <c r="RLS93" s="557"/>
      <c r="RLT93" s="557"/>
      <c r="RLU93" s="557"/>
      <c r="RLV93" s="557"/>
      <c r="RLW93" s="557"/>
      <c r="RLX93" s="557"/>
      <c r="RLY93" s="557"/>
      <c r="RLZ93" s="557"/>
      <c r="RMA93" s="557"/>
      <c r="RMB93" s="557"/>
      <c r="RMC93" s="557"/>
      <c r="RMD93" s="557"/>
      <c r="RME93" s="557"/>
      <c r="RMF93" s="557"/>
      <c r="RMG93" s="557"/>
      <c r="RMH93" s="557"/>
      <c r="RMI93" s="557"/>
      <c r="RMJ93" s="557"/>
      <c r="RMK93" s="557"/>
      <c r="RML93" s="557"/>
      <c r="RMM93" s="557"/>
      <c r="RMN93" s="557"/>
      <c r="RMO93" s="557"/>
      <c r="RMP93" s="557"/>
      <c r="RMQ93" s="557"/>
      <c r="RMR93" s="557"/>
      <c r="RMS93" s="557"/>
      <c r="RMT93" s="557"/>
      <c r="RMU93" s="557"/>
      <c r="RMV93" s="557"/>
      <c r="RMW93" s="557"/>
      <c r="RMX93" s="557"/>
      <c r="RMY93" s="557"/>
      <c r="RMZ93" s="557"/>
      <c r="RNA93" s="557"/>
      <c r="RNB93" s="557"/>
      <c r="RNC93" s="557"/>
      <c r="RND93" s="557"/>
      <c r="RNE93" s="557"/>
      <c r="RNF93" s="557"/>
      <c r="RNG93" s="557"/>
      <c r="RNH93" s="557"/>
      <c r="RNI93" s="557"/>
      <c r="RNJ93" s="557"/>
      <c r="RNK93" s="557"/>
      <c r="RNL93" s="557"/>
      <c r="RNM93" s="557"/>
      <c r="RNN93" s="557"/>
      <c r="RNO93" s="557"/>
      <c r="RNP93" s="557"/>
      <c r="RNQ93" s="557"/>
      <c r="RNR93" s="557"/>
      <c r="RNS93" s="557"/>
      <c r="RNT93" s="557"/>
      <c r="RNU93" s="557"/>
      <c r="RNV93" s="557"/>
      <c r="RNW93" s="557"/>
      <c r="RNX93" s="557"/>
      <c r="RNY93" s="557"/>
      <c r="RNZ93" s="557"/>
      <c r="ROA93" s="557"/>
      <c r="ROB93" s="557"/>
      <c r="ROC93" s="557"/>
      <c r="ROD93" s="557"/>
      <c r="ROE93" s="557"/>
      <c r="ROF93" s="557"/>
      <c r="ROG93" s="557"/>
      <c r="ROH93" s="557"/>
      <c r="ROI93" s="557"/>
      <c r="ROJ93" s="557"/>
      <c r="ROK93" s="557"/>
      <c r="ROL93" s="557"/>
      <c r="ROM93" s="557"/>
      <c r="RON93" s="557"/>
      <c r="ROO93" s="557"/>
      <c r="ROP93" s="557"/>
      <c r="ROQ93" s="557"/>
      <c r="ROR93" s="557"/>
      <c r="ROS93" s="557"/>
      <c r="ROT93" s="557"/>
      <c r="ROU93" s="557"/>
      <c r="ROV93" s="557"/>
      <c r="ROW93" s="557"/>
      <c r="ROX93" s="557"/>
      <c r="ROY93" s="557"/>
      <c r="ROZ93" s="557"/>
      <c r="RPA93" s="557"/>
      <c r="RPB93" s="557"/>
      <c r="RPC93" s="557"/>
      <c r="RPD93" s="557"/>
      <c r="RPE93" s="557"/>
      <c r="RPF93" s="557"/>
      <c r="RPG93" s="557"/>
      <c r="RPH93" s="557"/>
      <c r="RPI93" s="557"/>
      <c r="RPJ93" s="557"/>
      <c r="RPK93" s="557"/>
      <c r="RPL93" s="557"/>
      <c r="RPM93" s="557"/>
      <c r="RPN93" s="557"/>
      <c r="RPO93" s="557"/>
      <c r="RPP93" s="557"/>
      <c r="RPQ93" s="557"/>
      <c r="RPR93" s="557"/>
      <c r="RPS93" s="557"/>
      <c r="RPT93" s="557"/>
      <c r="RPU93" s="557"/>
      <c r="RPV93" s="557"/>
      <c r="RPW93" s="557"/>
      <c r="RPX93" s="557"/>
      <c r="RPY93" s="557"/>
      <c r="RPZ93" s="557"/>
      <c r="RQA93" s="557"/>
      <c r="RQB93" s="557"/>
      <c r="RQC93" s="557"/>
      <c r="RQD93" s="557"/>
      <c r="RQE93" s="557"/>
      <c r="RQF93" s="557"/>
      <c r="RQG93" s="557"/>
      <c r="RQH93" s="557"/>
      <c r="RQI93" s="557"/>
      <c r="RQJ93" s="557"/>
      <c r="RQK93" s="557"/>
      <c r="RQL93" s="557"/>
      <c r="RQM93" s="557"/>
      <c r="RQN93" s="557"/>
      <c r="RQO93" s="557"/>
      <c r="RQP93" s="557"/>
      <c r="RQQ93" s="557"/>
      <c r="RQR93" s="557"/>
      <c r="RQS93" s="557"/>
      <c r="RQT93" s="557"/>
      <c r="RQU93" s="557"/>
      <c r="RQV93" s="557"/>
      <c r="RQW93" s="557"/>
      <c r="RQX93" s="557"/>
      <c r="RQY93" s="557"/>
      <c r="RQZ93" s="557"/>
      <c r="RRA93" s="557"/>
      <c r="RRB93" s="557"/>
      <c r="RRC93" s="557"/>
      <c r="RRD93" s="557"/>
      <c r="RRE93" s="557"/>
      <c r="RRF93" s="557"/>
      <c r="RRG93" s="557"/>
      <c r="RRH93" s="557"/>
      <c r="RRI93" s="557"/>
      <c r="RRJ93" s="557"/>
      <c r="RRK93" s="557"/>
      <c r="RRL93" s="557"/>
      <c r="RRM93" s="557"/>
      <c r="RRN93" s="557"/>
      <c r="RRO93" s="557"/>
      <c r="RRP93" s="557"/>
      <c r="RRQ93" s="557"/>
      <c r="RRR93" s="557"/>
      <c r="RRS93" s="557"/>
      <c r="RRT93" s="557"/>
      <c r="RRU93" s="557"/>
      <c r="RRV93" s="557"/>
      <c r="RRW93" s="557"/>
      <c r="RRX93" s="557"/>
      <c r="RRY93" s="557"/>
      <c r="RRZ93" s="557"/>
      <c r="RSA93" s="557"/>
      <c r="RSB93" s="557"/>
      <c r="RSC93" s="557"/>
      <c r="RSD93" s="557"/>
      <c r="RSE93" s="557"/>
      <c r="RSF93" s="557"/>
      <c r="RSG93" s="557"/>
      <c r="RSH93" s="557"/>
      <c r="RSI93" s="557"/>
      <c r="RSJ93" s="557"/>
      <c r="RSK93" s="557"/>
      <c r="RSL93" s="557"/>
      <c r="RSM93" s="557"/>
      <c r="RSN93" s="557"/>
      <c r="RSO93" s="557"/>
      <c r="RSP93" s="557"/>
      <c r="RSQ93" s="557"/>
      <c r="RSR93" s="557"/>
      <c r="RSS93" s="557"/>
      <c r="RST93" s="557"/>
      <c r="RSU93" s="557"/>
      <c r="RSV93" s="557"/>
      <c r="RSW93" s="557"/>
      <c r="RSX93" s="557"/>
      <c r="RSY93" s="557"/>
      <c r="RSZ93" s="557"/>
      <c r="RTA93" s="557"/>
      <c r="RTB93" s="557"/>
      <c r="RTC93" s="557"/>
      <c r="RTD93" s="557"/>
      <c r="RTE93" s="557"/>
      <c r="RTF93" s="557"/>
      <c r="RTG93" s="557"/>
      <c r="RTH93" s="557"/>
      <c r="RTI93" s="557"/>
      <c r="RTJ93" s="557"/>
      <c r="RTK93" s="557"/>
      <c r="RTL93" s="557"/>
      <c r="RTM93" s="557"/>
      <c r="RTN93" s="557"/>
      <c r="RTO93" s="557"/>
      <c r="RTP93" s="557"/>
      <c r="RTQ93" s="557"/>
      <c r="RTR93" s="557"/>
      <c r="RTS93" s="557"/>
      <c r="RTT93" s="557"/>
      <c r="RTU93" s="557"/>
      <c r="RTV93" s="557"/>
      <c r="RTW93" s="557"/>
      <c r="RTX93" s="557"/>
      <c r="RTY93" s="557"/>
      <c r="RTZ93" s="557"/>
      <c r="RUA93" s="557"/>
      <c r="RUB93" s="557"/>
      <c r="RUC93" s="557"/>
      <c r="RUD93" s="557"/>
      <c r="RUE93" s="557"/>
      <c r="RUF93" s="557"/>
      <c r="RUG93" s="557"/>
      <c r="RUH93" s="557"/>
      <c r="RUI93" s="557"/>
      <c r="RUJ93" s="557"/>
      <c r="RUK93" s="557"/>
      <c r="RUL93" s="557"/>
      <c r="RUM93" s="557"/>
      <c r="RUN93" s="557"/>
      <c r="RUO93" s="557"/>
      <c r="RUP93" s="557"/>
      <c r="RUQ93" s="557"/>
      <c r="RUR93" s="557"/>
      <c r="RUS93" s="557"/>
      <c r="RUT93" s="557"/>
      <c r="RUU93" s="557"/>
      <c r="RUV93" s="557"/>
      <c r="RUW93" s="557"/>
      <c r="RUX93" s="557"/>
      <c r="RUY93" s="557"/>
      <c r="RUZ93" s="557"/>
      <c r="RVA93" s="557"/>
      <c r="RVB93" s="557"/>
      <c r="RVC93" s="557"/>
      <c r="RVD93" s="557"/>
      <c r="RVE93" s="557"/>
      <c r="RVF93" s="557"/>
      <c r="RVG93" s="557"/>
      <c r="RVH93" s="557"/>
      <c r="RVI93" s="557"/>
      <c r="RVJ93" s="557"/>
      <c r="RVK93" s="557"/>
      <c r="RVL93" s="557"/>
      <c r="RVM93" s="557"/>
      <c r="RVN93" s="557"/>
      <c r="RVO93" s="557"/>
      <c r="RVP93" s="557"/>
      <c r="RVQ93" s="557"/>
      <c r="RVR93" s="557"/>
      <c r="RVS93" s="557"/>
      <c r="RVT93" s="557"/>
      <c r="RVU93" s="557"/>
      <c r="RVV93" s="557"/>
      <c r="RVW93" s="557"/>
      <c r="RVX93" s="557"/>
      <c r="RVY93" s="557"/>
      <c r="RVZ93" s="557"/>
      <c r="RWA93" s="557"/>
      <c r="RWB93" s="557"/>
      <c r="RWC93" s="557"/>
      <c r="RWD93" s="557"/>
      <c r="RWE93" s="557"/>
      <c r="RWF93" s="557"/>
      <c r="RWG93" s="557"/>
      <c r="RWH93" s="557"/>
      <c r="RWI93" s="557"/>
      <c r="RWJ93" s="557"/>
      <c r="RWK93" s="557"/>
      <c r="RWL93" s="557"/>
      <c r="RWM93" s="557"/>
      <c r="RWN93" s="557"/>
      <c r="RWO93" s="557"/>
      <c r="RWP93" s="557"/>
      <c r="RWQ93" s="557"/>
      <c r="RWR93" s="557"/>
      <c r="RWS93" s="557"/>
      <c r="RWT93" s="557"/>
      <c r="RWU93" s="557"/>
      <c r="RWV93" s="557"/>
      <c r="RWW93" s="557"/>
      <c r="RWX93" s="557"/>
      <c r="RWY93" s="557"/>
      <c r="RWZ93" s="557"/>
      <c r="RXA93" s="557"/>
      <c r="RXB93" s="557"/>
      <c r="RXC93" s="557"/>
      <c r="RXD93" s="557"/>
      <c r="RXE93" s="557"/>
      <c r="RXF93" s="557"/>
      <c r="RXG93" s="557"/>
      <c r="RXH93" s="557"/>
      <c r="RXI93" s="557"/>
      <c r="RXJ93" s="557"/>
      <c r="RXK93" s="557"/>
      <c r="RXL93" s="557"/>
      <c r="RXM93" s="557"/>
      <c r="RXN93" s="557"/>
      <c r="RXO93" s="557"/>
      <c r="RXP93" s="557"/>
      <c r="RXQ93" s="557"/>
      <c r="RXR93" s="557"/>
      <c r="RXS93" s="557"/>
      <c r="RXT93" s="557"/>
      <c r="RXU93" s="557"/>
      <c r="RXV93" s="557"/>
      <c r="RXW93" s="557"/>
      <c r="RXX93" s="557"/>
      <c r="RXY93" s="557"/>
      <c r="RXZ93" s="557"/>
      <c r="RYA93" s="557"/>
      <c r="RYB93" s="557"/>
      <c r="RYC93" s="557"/>
      <c r="RYD93" s="557"/>
      <c r="RYE93" s="557"/>
      <c r="RYF93" s="557"/>
      <c r="RYG93" s="557"/>
      <c r="RYH93" s="557"/>
      <c r="RYI93" s="557"/>
      <c r="RYJ93" s="557"/>
      <c r="RYK93" s="557"/>
      <c r="RYL93" s="557"/>
      <c r="RYM93" s="557"/>
      <c r="RYN93" s="557"/>
      <c r="RYO93" s="557"/>
      <c r="RYP93" s="557"/>
      <c r="RYQ93" s="557"/>
      <c r="RYR93" s="557"/>
      <c r="RYS93" s="557"/>
      <c r="RYT93" s="557"/>
      <c r="RYU93" s="557"/>
      <c r="RYV93" s="557"/>
      <c r="RYW93" s="557"/>
      <c r="RYX93" s="557"/>
      <c r="RYY93" s="557"/>
      <c r="RYZ93" s="557"/>
      <c r="RZA93" s="557"/>
      <c r="RZB93" s="557"/>
      <c r="RZC93" s="557"/>
      <c r="RZD93" s="557"/>
      <c r="RZE93" s="557"/>
      <c r="RZF93" s="557"/>
      <c r="RZG93" s="557"/>
      <c r="RZH93" s="557"/>
      <c r="RZI93" s="557"/>
      <c r="RZJ93" s="557"/>
      <c r="RZK93" s="557"/>
      <c r="RZL93" s="557"/>
      <c r="RZM93" s="557"/>
      <c r="RZN93" s="557"/>
      <c r="RZO93" s="557"/>
      <c r="RZP93" s="557"/>
      <c r="RZQ93" s="557"/>
      <c r="RZR93" s="557"/>
      <c r="RZS93" s="557"/>
      <c r="RZT93" s="557"/>
      <c r="RZU93" s="557"/>
      <c r="RZV93" s="557"/>
      <c r="RZW93" s="557"/>
      <c r="RZX93" s="557"/>
      <c r="RZY93" s="557"/>
      <c r="RZZ93" s="557"/>
      <c r="SAA93" s="557"/>
      <c r="SAB93" s="557"/>
      <c r="SAC93" s="557"/>
      <c r="SAD93" s="557"/>
      <c r="SAE93" s="557"/>
      <c r="SAF93" s="557"/>
      <c r="SAG93" s="557"/>
      <c r="SAH93" s="557"/>
      <c r="SAI93" s="557"/>
      <c r="SAJ93" s="557"/>
      <c r="SAK93" s="557"/>
      <c r="SAL93" s="557"/>
      <c r="SAM93" s="557"/>
      <c r="SAN93" s="557"/>
      <c r="SAO93" s="557"/>
      <c r="SAP93" s="557"/>
      <c r="SAQ93" s="557"/>
      <c r="SAR93" s="557"/>
      <c r="SAS93" s="557"/>
      <c r="SAT93" s="557"/>
      <c r="SAU93" s="557"/>
      <c r="SAV93" s="557"/>
      <c r="SAW93" s="557"/>
      <c r="SAX93" s="557"/>
      <c r="SAY93" s="557"/>
      <c r="SAZ93" s="557"/>
      <c r="SBA93" s="557"/>
      <c r="SBB93" s="557"/>
      <c r="SBC93" s="557"/>
      <c r="SBD93" s="557"/>
      <c r="SBE93" s="557"/>
      <c r="SBF93" s="557"/>
      <c r="SBG93" s="557"/>
      <c r="SBH93" s="557"/>
      <c r="SBI93" s="557"/>
      <c r="SBJ93" s="557"/>
      <c r="SBK93" s="557"/>
      <c r="SBL93" s="557"/>
      <c r="SBM93" s="557"/>
      <c r="SBN93" s="557"/>
      <c r="SBO93" s="557"/>
      <c r="SBP93" s="557"/>
      <c r="SBQ93" s="557"/>
      <c r="SBR93" s="557"/>
      <c r="SBS93" s="557"/>
      <c r="SBT93" s="557"/>
      <c r="SBU93" s="557"/>
      <c r="SBV93" s="557"/>
      <c r="SBW93" s="557"/>
      <c r="SBX93" s="557"/>
      <c r="SBY93" s="557"/>
      <c r="SBZ93" s="557"/>
      <c r="SCA93" s="557"/>
      <c r="SCB93" s="557"/>
      <c r="SCC93" s="557"/>
      <c r="SCD93" s="557"/>
      <c r="SCE93" s="557"/>
      <c r="SCF93" s="557"/>
      <c r="SCG93" s="557"/>
      <c r="SCH93" s="557"/>
      <c r="SCI93" s="557"/>
      <c r="SCJ93" s="557"/>
      <c r="SCK93" s="557"/>
      <c r="SCL93" s="557"/>
      <c r="SCM93" s="557"/>
      <c r="SCN93" s="557"/>
      <c r="SCO93" s="557"/>
      <c r="SCP93" s="557"/>
      <c r="SCQ93" s="557"/>
      <c r="SCR93" s="557"/>
      <c r="SCS93" s="557"/>
      <c r="SCT93" s="557"/>
      <c r="SCU93" s="557"/>
      <c r="SCV93" s="557"/>
      <c r="SCW93" s="557"/>
      <c r="SCX93" s="557"/>
      <c r="SCY93" s="557"/>
      <c r="SCZ93" s="557"/>
      <c r="SDA93" s="557"/>
      <c r="SDB93" s="557"/>
      <c r="SDC93" s="557"/>
      <c r="SDD93" s="557"/>
      <c r="SDE93" s="557"/>
      <c r="SDF93" s="557"/>
      <c r="SDG93" s="557"/>
      <c r="SDH93" s="557"/>
      <c r="SDI93" s="557"/>
      <c r="SDJ93" s="557"/>
      <c r="SDK93" s="557"/>
      <c r="SDL93" s="557"/>
      <c r="SDM93" s="557"/>
      <c r="SDN93" s="557"/>
      <c r="SDO93" s="557"/>
      <c r="SDP93" s="557"/>
      <c r="SDQ93" s="557"/>
      <c r="SDR93" s="557"/>
      <c r="SDS93" s="557"/>
      <c r="SDT93" s="557"/>
      <c r="SDU93" s="557"/>
      <c r="SDV93" s="557"/>
      <c r="SDW93" s="557"/>
      <c r="SDX93" s="557"/>
      <c r="SDY93" s="557"/>
      <c r="SDZ93" s="557"/>
      <c r="SEA93" s="557"/>
      <c r="SEB93" s="557"/>
      <c r="SEC93" s="557"/>
      <c r="SED93" s="557"/>
      <c r="SEE93" s="557"/>
      <c r="SEF93" s="557"/>
      <c r="SEG93" s="557"/>
      <c r="SEH93" s="557"/>
      <c r="SEI93" s="557"/>
      <c r="SEJ93" s="557"/>
      <c r="SEK93" s="557"/>
      <c r="SEL93" s="557"/>
      <c r="SEM93" s="557"/>
      <c r="SEN93" s="557"/>
      <c r="SEO93" s="557"/>
      <c r="SEP93" s="557"/>
      <c r="SEQ93" s="557"/>
      <c r="SER93" s="557"/>
      <c r="SES93" s="557"/>
      <c r="SET93" s="557"/>
      <c r="SEU93" s="557"/>
      <c r="SEV93" s="557"/>
      <c r="SEW93" s="557"/>
      <c r="SEX93" s="557"/>
      <c r="SEY93" s="557"/>
      <c r="SEZ93" s="557"/>
      <c r="SFA93" s="557"/>
      <c r="SFB93" s="557"/>
      <c r="SFC93" s="557"/>
      <c r="SFD93" s="557"/>
      <c r="SFE93" s="557"/>
      <c r="SFF93" s="557"/>
      <c r="SFG93" s="557"/>
      <c r="SFH93" s="557"/>
      <c r="SFI93" s="557"/>
      <c r="SFJ93" s="557"/>
      <c r="SFK93" s="557"/>
      <c r="SFL93" s="557"/>
      <c r="SFM93" s="557"/>
      <c r="SFN93" s="557"/>
      <c r="SFO93" s="557"/>
      <c r="SFP93" s="557"/>
      <c r="SFQ93" s="557"/>
      <c r="SFR93" s="557"/>
      <c r="SFS93" s="557"/>
      <c r="SFT93" s="557"/>
      <c r="SFU93" s="557"/>
      <c r="SFV93" s="557"/>
      <c r="SFW93" s="557"/>
      <c r="SFX93" s="557"/>
      <c r="SFY93" s="557"/>
      <c r="SFZ93" s="557"/>
      <c r="SGA93" s="557"/>
      <c r="SGB93" s="557"/>
      <c r="SGC93" s="557"/>
      <c r="SGD93" s="557"/>
      <c r="SGE93" s="557"/>
      <c r="SGF93" s="557"/>
      <c r="SGG93" s="557"/>
      <c r="SGH93" s="557"/>
      <c r="SGI93" s="557"/>
      <c r="SGJ93" s="557"/>
      <c r="SGK93" s="557"/>
      <c r="SGL93" s="557"/>
      <c r="SGM93" s="557"/>
      <c r="SGN93" s="557"/>
      <c r="SGO93" s="557"/>
      <c r="SGP93" s="557"/>
      <c r="SGQ93" s="557"/>
      <c r="SGR93" s="557"/>
      <c r="SGS93" s="557"/>
      <c r="SGT93" s="557"/>
      <c r="SGU93" s="557"/>
      <c r="SGV93" s="557"/>
      <c r="SGW93" s="557"/>
      <c r="SGX93" s="557"/>
      <c r="SGY93" s="557"/>
      <c r="SGZ93" s="557"/>
      <c r="SHA93" s="557"/>
      <c r="SHB93" s="557"/>
      <c r="SHC93" s="557"/>
      <c r="SHD93" s="557"/>
      <c r="SHE93" s="557"/>
      <c r="SHF93" s="557"/>
      <c r="SHG93" s="557"/>
      <c r="SHH93" s="557"/>
      <c r="SHI93" s="557"/>
      <c r="SHJ93" s="557"/>
      <c r="SHK93" s="557"/>
      <c r="SHL93" s="557"/>
      <c r="SHM93" s="557"/>
      <c r="SHN93" s="557"/>
      <c r="SHO93" s="557"/>
      <c r="SHP93" s="557"/>
      <c r="SHQ93" s="557"/>
      <c r="SHR93" s="557"/>
      <c r="SHS93" s="557"/>
      <c r="SHT93" s="557"/>
      <c r="SHU93" s="557"/>
      <c r="SHV93" s="557"/>
      <c r="SHW93" s="557"/>
      <c r="SHX93" s="557"/>
      <c r="SHY93" s="557"/>
      <c r="SHZ93" s="557"/>
      <c r="SIA93" s="557"/>
      <c r="SIB93" s="557"/>
      <c r="SIC93" s="557"/>
      <c r="SID93" s="557"/>
      <c r="SIE93" s="557"/>
      <c r="SIF93" s="557"/>
      <c r="SIG93" s="557"/>
      <c r="SIH93" s="557"/>
      <c r="SII93" s="557"/>
      <c r="SIJ93" s="557"/>
      <c r="SIK93" s="557"/>
      <c r="SIL93" s="557"/>
      <c r="SIM93" s="557"/>
      <c r="SIN93" s="557"/>
      <c r="SIO93" s="557"/>
      <c r="SIP93" s="557"/>
      <c r="SIQ93" s="557"/>
      <c r="SIR93" s="557"/>
      <c r="SIS93" s="557"/>
      <c r="SIT93" s="557"/>
      <c r="SIU93" s="557"/>
      <c r="SIV93" s="557"/>
      <c r="SIW93" s="557"/>
      <c r="SIX93" s="557"/>
      <c r="SIY93" s="557"/>
      <c r="SIZ93" s="557"/>
      <c r="SJA93" s="557"/>
      <c r="SJB93" s="557"/>
      <c r="SJC93" s="557"/>
      <c r="SJD93" s="557"/>
      <c r="SJE93" s="557"/>
      <c r="SJF93" s="557"/>
      <c r="SJG93" s="557"/>
      <c r="SJH93" s="557"/>
      <c r="SJI93" s="557"/>
      <c r="SJJ93" s="557"/>
      <c r="SJK93" s="557"/>
      <c r="SJL93" s="557"/>
      <c r="SJM93" s="557"/>
      <c r="SJN93" s="557"/>
      <c r="SJO93" s="557"/>
      <c r="SJP93" s="557"/>
      <c r="SJQ93" s="557"/>
      <c r="SJR93" s="557"/>
      <c r="SJS93" s="557"/>
      <c r="SJT93" s="557"/>
      <c r="SJU93" s="557"/>
      <c r="SJV93" s="557"/>
      <c r="SJW93" s="557"/>
      <c r="SJX93" s="557"/>
      <c r="SJY93" s="557"/>
      <c r="SJZ93" s="557"/>
      <c r="SKA93" s="557"/>
      <c r="SKB93" s="557"/>
      <c r="SKC93" s="557"/>
      <c r="SKD93" s="557"/>
      <c r="SKE93" s="557"/>
      <c r="SKF93" s="557"/>
      <c r="SKG93" s="557"/>
      <c r="SKH93" s="557"/>
      <c r="SKI93" s="557"/>
      <c r="SKJ93" s="557"/>
      <c r="SKK93" s="557"/>
      <c r="SKL93" s="557"/>
      <c r="SKM93" s="557"/>
      <c r="SKN93" s="557"/>
      <c r="SKO93" s="557"/>
      <c r="SKP93" s="557"/>
      <c r="SKQ93" s="557"/>
      <c r="SKR93" s="557"/>
      <c r="SKS93" s="557"/>
      <c r="SKT93" s="557"/>
      <c r="SKU93" s="557"/>
      <c r="SKV93" s="557"/>
      <c r="SKW93" s="557"/>
      <c r="SKX93" s="557"/>
      <c r="SKY93" s="557"/>
      <c r="SKZ93" s="557"/>
      <c r="SLA93" s="557"/>
      <c r="SLB93" s="557"/>
      <c r="SLC93" s="557"/>
      <c r="SLD93" s="557"/>
      <c r="SLE93" s="557"/>
      <c r="SLF93" s="557"/>
      <c r="SLG93" s="557"/>
      <c r="SLH93" s="557"/>
      <c r="SLI93" s="557"/>
      <c r="SLJ93" s="557"/>
      <c r="SLK93" s="557"/>
      <c r="SLL93" s="557"/>
      <c r="SLM93" s="557"/>
      <c r="SLN93" s="557"/>
      <c r="SLO93" s="557"/>
      <c r="SLP93" s="557"/>
      <c r="SLQ93" s="557"/>
      <c r="SLR93" s="557"/>
      <c r="SLS93" s="557"/>
      <c r="SLT93" s="557"/>
      <c r="SLU93" s="557"/>
      <c r="SLV93" s="557"/>
      <c r="SLW93" s="557"/>
      <c r="SLX93" s="557"/>
      <c r="SLY93" s="557"/>
      <c r="SLZ93" s="557"/>
      <c r="SMA93" s="557"/>
      <c r="SMB93" s="557"/>
      <c r="SMC93" s="557"/>
      <c r="SMD93" s="557"/>
      <c r="SME93" s="557"/>
      <c r="SMF93" s="557"/>
      <c r="SMG93" s="557"/>
      <c r="SMH93" s="557"/>
      <c r="SMI93" s="557"/>
      <c r="SMJ93" s="557"/>
      <c r="SMK93" s="557"/>
      <c r="SML93" s="557"/>
      <c r="SMM93" s="557"/>
      <c r="SMN93" s="557"/>
      <c r="SMO93" s="557"/>
      <c r="SMP93" s="557"/>
      <c r="SMQ93" s="557"/>
      <c r="SMR93" s="557"/>
      <c r="SMS93" s="557"/>
      <c r="SMT93" s="557"/>
      <c r="SMU93" s="557"/>
      <c r="SMV93" s="557"/>
      <c r="SMW93" s="557"/>
      <c r="SMX93" s="557"/>
      <c r="SMY93" s="557"/>
      <c r="SMZ93" s="557"/>
      <c r="SNA93" s="557"/>
      <c r="SNB93" s="557"/>
      <c r="SNC93" s="557"/>
      <c r="SND93" s="557"/>
      <c r="SNE93" s="557"/>
      <c r="SNF93" s="557"/>
      <c r="SNG93" s="557"/>
      <c r="SNH93" s="557"/>
      <c r="SNI93" s="557"/>
      <c r="SNJ93" s="557"/>
      <c r="SNK93" s="557"/>
      <c r="SNL93" s="557"/>
      <c r="SNM93" s="557"/>
      <c r="SNN93" s="557"/>
      <c r="SNO93" s="557"/>
      <c r="SNP93" s="557"/>
      <c r="SNQ93" s="557"/>
      <c r="SNR93" s="557"/>
      <c r="SNS93" s="557"/>
      <c r="SNT93" s="557"/>
      <c r="SNU93" s="557"/>
      <c r="SNV93" s="557"/>
      <c r="SNW93" s="557"/>
      <c r="SNX93" s="557"/>
      <c r="SNY93" s="557"/>
      <c r="SNZ93" s="557"/>
      <c r="SOA93" s="557"/>
      <c r="SOB93" s="557"/>
      <c r="SOC93" s="557"/>
      <c r="SOD93" s="557"/>
      <c r="SOE93" s="557"/>
      <c r="SOF93" s="557"/>
      <c r="SOG93" s="557"/>
      <c r="SOH93" s="557"/>
      <c r="SOI93" s="557"/>
      <c r="SOJ93" s="557"/>
      <c r="SOK93" s="557"/>
      <c r="SOL93" s="557"/>
      <c r="SOM93" s="557"/>
      <c r="SON93" s="557"/>
      <c r="SOO93" s="557"/>
      <c r="SOP93" s="557"/>
      <c r="SOQ93" s="557"/>
      <c r="SOR93" s="557"/>
      <c r="SOS93" s="557"/>
      <c r="SOT93" s="557"/>
      <c r="SOU93" s="557"/>
      <c r="SOV93" s="557"/>
      <c r="SOW93" s="557"/>
      <c r="SOX93" s="557"/>
      <c r="SOY93" s="557"/>
      <c r="SOZ93" s="557"/>
      <c r="SPA93" s="557"/>
      <c r="SPB93" s="557"/>
      <c r="SPC93" s="557"/>
      <c r="SPD93" s="557"/>
      <c r="SPE93" s="557"/>
      <c r="SPF93" s="557"/>
      <c r="SPG93" s="557"/>
      <c r="SPH93" s="557"/>
      <c r="SPI93" s="557"/>
      <c r="SPJ93" s="557"/>
      <c r="SPK93" s="557"/>
      <c r="SPL93" s="557"/>
      <c r="SPM93" s="557"/>
      <c r="SPN93" s="557"/>
      <c r="SPO93" s="557"/>
      <c r="SPP93" s="557"/>
      <c r="SPQ93" s="557"/>
      <c r="SPR93" s="557"/>
      <c r="SPS93" s="557"/>
      <c r="SPT93" s="557"/>
      <c r="SPU93" s="557"/>
      <c r="SPV93" s="557"/>
      <c r="SPW93" s="557"/>
      <c r="SPX93" s="557"/>
      <c r="SPY93" s="557"/>
      <c r="SPZ93" s="557"/>
      <c r="SQA93" s="557"/>
      <c r="SQB93" s="557"/>
      <c r="SQC93" s="557"/>
      <c r="SQD93" s="557"/>
      <c r="SQE93" s="557"/>
      <c r="SQF93" s="557"/>
      <c r="SQG93" s="557"/>
      <c r="SQH93" s="557"/>
      <c r="SQI93" s="557"/>
      <c r="SQJ93" s="557"/>
      <c r="SQK93" s="557"/>
      <c r="SQL93" s="557"/>
      <c r="SQM93" s="557"/>
      <c r="SQN93" s="557"/>
      <c r="SQO93" s="557"/>
      <c r="SQP93" s="557"/>
      <c r="SQQ93" s="557"/>
      <c r="SQR93" s="557"/>
      <c r="SQS93" s="557"/>
      <c r="SQT93" s="557"/>
      <c r="SQU93" s="557"/>
      <c r="SQV93" s="557"/>
      <c r="SQW93" s="557"/>
      <c r="SQX93" s="557"/>
      <c r="SQY93" s="557"/>
      <c r="SQZ93" s="557"/>
      <c r="SRA93" s="557"/>
      <c r="SRB93" s="557"/>
      <c r="SRC93" s="557"/>
      <c r="SRD93" s="557"/>
      <c r="SRE93" s="557"/>
      <c r="SRF93" s="557"/>
      <c r="SRG93" s="557"/>
      <c r="SRH93" s="557"/>
      <c r="SRI93" s="557"/>
      <c r="SRJ93" s="557"/>
      <c r="SRK93" s="557"/>
      <c r="SRL93" s="557"/>
      <c r="SRM93" s="557"/>
      <c r="SRN93" s="557"/>
      <c r="SRO93" s="557"/>
      <c r="SRP93" s="557"/>
      <c r="SRQ93" s="557"/>
      <c r="SRR93" s="557"/>
      <c r="SRS93" s="557"/>
      <c r="SRT93" s="557"/>
      <c r="SRU93" s="557"/>
      <c r="SRV93" s="557"/>
      <c r="SRW93" s="557"/>
      <c r="SRX93" s="557"/>
      <c r="SRY93" s="557"/>
      <c r="SRZ93" s="557"/>
      <c r="SSA93" s="557"/>
      <c r="SSB93" s="557"/>
      <c r="SSC93" s="557"/>
      <c r="SSD93" s="557"/>
      <c r="SSE93" s="557"/>
      <c r="SSF93" s="557"/>
      <c r="SSG93" s="557"/>
      <c r="SSH93" s="557"/>
      <c r="SSI93" s="557"/>
      <c r="SSJ93" s="557"/>
      <c r="SSK93" s="557"/>
      <c r="SSL93" s="557"/>
      <c r="SSM93" s="557"/>
      <c r="SSN93" s="557"/>
      <c r="SSO93" s="557"/>
      <c r="SSP93" s="557"/>
      <c r="SSQ93" s="557"/>
      <c r="SSR93" s="557"/>
      <c r="SSS93" s="557"/>
      <c r="SST93" s="557"/>
      <c r="SSU93" s="557"/>
      <c r="SSV93" s="557"/>
      <c r="SSW93" s="557"/>
      <c r="SSX93" s="557"/>
      <c r="SSY93" s="557"/>
      <c r="SSZ93" s="557"/>
      <c r="STA93" s="557"/>
      <c r="STB93" s="557"/>
      <c r="STC93" s="557"/>
      <c r="STD93" s="557"/>
      <c r="STE93" s="557"/>
      <c r="STF93" s="557"/>
      <c r="STG93" s="557"/>
      <c r="STH93" s="557"/>
      <c r="STI93" s="557"/>
      <c r="STJ93" s="557"/>
      <c r="STK93" s="557"/>
      <c r="STL93" s="557"/>
      <c r="STM93" s="557"/>
      <c r="STN93" s="557"/>
      <c r="STO93" s="557"/>
      <c r="STP93" s="557"/>
      <c r="STQ93" s="557"/>
      <c r="STR93" s="557"/>
      <c r="STS93" s="557"/>
      <c r="STT93" s="557"/>
      <c r="STU93" s="557"/>
      <c r="STV93" s="557"/>
      <c r="STW93" s="557"/>
      <c r="STX93" s="557"/>
      <c r="STY93" s="557"/>
      <c r="STZ93" s="557"/>
      <c r="SUA93" s="557"/>
      <c r="SUB93" s="557"/>
      <c r="SUC93" s="557"/>
      <c r="SUD93" s="557"/>
      <c r="SUE93" s="557"/>
      <c r="SUF93" s="557"/>
      <c r="SUG93" s="557"/>
      <c r="SUH93" s="557"/>
      <c r="SUI93" s="557"/>
      <c r="SUJ93" s="557"/>
      <c r="SUK93" s="557"/>
      <c r="SUL93" s="557"/>
      <c r="SUM93" s="557"/>
      <c r="SUN93" s="557"/>
      <c r="SUO93" s="557"/>
      <c r="SUP93" s="557"/>
      <c r="SUQ93" s="557"/>
      <c r="SUR93" s="557"/>
      <c r="SUS93" s="557"/>
      <c r="SUT93" s="557"/>
      <c r="SUU93" s="557"/>
      <c r="SUV93" s="557"/>
      <c r="SUW93" s="557"/>
      <c r="SUX93" s="557"/>
      <c r="SUY93" s="557"/>
      <c r="SUZ93" s="557"/>
      <c r="SVA93" s="557"/>
      <c r="SVB93" s="557"/>
      <c r="SVC93" s="557"/>
      <c r="SVD93" s="557"/>
      <c r="SVE93" s="557"/>
      <c r="SVF93" s="557"/>
      <c r="SVG93" s="557"/>
      <c r="SVH93" s="557"/>
      <c r="SVI93" s="557"/>
      <c r="SVJ93" s="557"/>
      <c r="SVK93" s="557"/>
      <c r="SVL93" s="557"/>
      <c r="SVM93" s="557"/>
      <c r="SVN93" s="557"/>
      <c r="SVO93" s="557"/>
      <c r="SVP93" s="557"/>
      <c r="SVQ93" s="557"/>
      <c r="SVR93" s="557"/>
      <c r="SVS93" s="557"/>
      <c r="SVT93" s="557"/>
      <c r="SVU93" s="557"/>
      <c r="SVV93" s="557"/>
      <c r="SVW93" s="557"/>
      <c r="SVX93" s="557"/>
      <c r="SVY93" s="557"/>
      <c r="SVZ93" s="557"/>
      <c r="SWA93" s="557"/>
      <c r="SWB93" s="557"/>
      <c r="SWC93" s="557"/>
      <c r="SWD93" s="557"/>
      <c r="SWE93" s="557"/>
      <c r="SWF93" s="557"/>
      <c r="SWG93" s="557"/>
      <c r="SWH93" s="557"/>
      <c r="SWI93" s="557"/>
      <c r="SWJ93" s="557"/>
      <c r="SWK93" s="557"/>
      <c r="SWL93" s="557"/>
      <c r="SWM93" s="557"/>
      <c r="SWN93" s="557"/>
      <c r="SWO93" s="557"/>
      <c r="SWP93" s="557"/>
      <c r="SWQ93" s="557"/>
      <c r="SWR93" s="557"/>
      <c r="SWS93" s="557"/>
      <c r="SWT93" s="557"/>
      <c r="SWU93" s="557"/>
      <c r="SWV93" s="557"/>
      <c r="SWW93" s="557"/>
      <c r="SWX93" s="557"/>
      <c r="SWY93" s="557"/>
      <c r="SWZ93" s="557"/>
      <c r="SXA93" s="557"/>
      <c r="SXB93" s="557"/>
      <c r="SXC93" s="557"/>
      <c r="SXD93" s="557"/>
      <c r="SXE93" s="557"/>
      <c r="SXF93" s="557"/>
      <c r="SXG93" s="557"/>
      <c r="SXH93" s="557"/>
      <c r="SXI93" s="557"/>
      <c r="SXJ93" s="557"/>
      <c r="SXK93" s="557"/>
      <c r="SXL93" s="557"/>
      <c r="SXM93" s="557"/>
      <c r="SXN93" s="557"/>
      <c r="SXO93" s="557"/>
      <c r="SXP93" s="557"/>
      <c r="SXQ93" s="557"/>
      <c r="SXR93" s="557"/>
      <c r="SXS93" s="557"/>
      <c r="SXT93" s="557"/>
      <c r="SXU93" s="557"/>
      <c r="SXV93" s="557"/>
      <c r="SXW93" s="557"/>
      <c r="SXX93" s="557"/>
      <c r="SXY93" s="557"/>
      <c r="SXZ93" s="557"/>
      <c r="SYA93" s="557"/>
      <c r="SYB93" s="557"/>
      <c r="SYC93" s="557"/>
      <c r="SYD93" s="557"/>
      <c r="SYE93" s="557"/>
      <c r="SYF93" s="557"/>
      <c r="SYG93" s="557"/>
      <c r="SYH93" s="557"/>
      <c r="SYI93" s="557"/>
      <c r="SYJ93" s="557"/>
      <c r="SYK93" s="557"/>
      <c r="SYL93" s="557"/>
      <c r="SYM93" s="557"/>
      <c r="SYN93" s="557"/>
      <c r="SYO93" s="557"/>
      <c r="SYP93" s="557"/>
      <c r="SYQ93" s="557"/>
      <c r="SYR93" s="557"/>
      <c r="SYS93" s="557"/>
      <c r="SYT93" s="557"/>
      <c r="SYU93" s="557"/>
      <c r="SYV93" s="557"/>
      <c r="SYW93" s="557"/>
      <c r="SYX93" s="557"/>
      <c r="SYY93" s="557"/>
      <c r="SYZ93" s="557"/>
      <c r="SZA93" s="557"/>
      <c r="SZB93" s="557"/>
      <c r="SZC93" s="557"/>
      <c r="SZD93" s="557"/>
      <c r="SZE93" s="557"/>
      <c r="SZF93" s="557"/>
      <c r="SZG93" s="557"/>
      <c r="SZH93" s="557"/>
      <c r="SZI93" s="557"/>
      <c r="SZJ93" s="557"/>
      <c r="SZK93" s="557"/>
      <c r="SZL93" s="557"/>
      <c r="SZM93" s="557"/>
      <c r="SZN93" s="557"/>
      <c r="SZO93" s="557"/>
      <c r="SZP93" s="557"/>
      <c r="SZQ93" s="557"/>
      <c r="SZR93" s="557"/>
      <c r="SZS93" s="557"/>
      <c r="SZT93" s="557"/>
      <c r="SZU93" s="557"/>
      <c r="SZV93" s="557"/>
      <c r="SZW93" s="557"/>
      <c r="SZX93" s="557"/>
      <c r="SZY93" s="557"/>
      <c r="SZZ93" s="557"/>
      <c r="TAA93" s="557"/>
      <c r="TAB93" s="557"/>
      <c r="TAC93" s="557"/>
      <c r="TAD93" s="557"/>
      <c r="TAE93" s="557"/>
      <c r="TAF93" s="557"/>
      <c r="TAG93" s="557"/>
      <c r="TAH93" s="557"/>
      <c r="TAI93" s="557"/>
      <c r="TAJ93" s="557"/>
      <c r="TAK93" s="557"/>
      <c r="TAL93" s="557"/>
      <c r="TAM93" s="557"/>
      <c r="TAN93" s="557"/>
      <c r="TAO93" s="557"/>
      <c r="TAP93" s="557"/>
      <c r="TAQ93" s="557"/>
      <c r="TAR93" s="557"/>
      <c r="TAS93" s="557"/>
      <c r="TAT93" s="557"/>
      <c r="TAU93" s="557"/>
      <c r="TAV93" s="557"/>
      <c r="TAW93" s="557"/>
      <c r="TAX93" s="557"/>
      <c r="TAY93" s="557"/>
      <c r="TAZ93" s="557"/>
      <c r="TBA93" s="557"/>
      <c r="TBB93" s="557"/>
      <c r="TBC93" s="557"/>
      <c r="TBD93" s="557"/>
      <c r="TBE93" s="557"/>
      <c r="TBF93" s="557"/>
      <c r="TBG93" s="557"/>
      <c r="TBH93" s="557"/>
      <c r="TBI93" s="557"/>
      <c r="TBJ93" s="557"/>
      <c r="TBK93" s="557"/>
      <c r="TBL93" s="557"/>
      <c r="TBM93" s="557"/>
      <c r="TBN93" s="557"/>
      <c r="TBO93" s="557"/>
      <c r="TBP93" s="557"/>
      <c r="TBQ93" s="557"/>
      <c r="TBR93" s="557"/>
      <c r="TBS93" s="557"/>
      <c r="TBT93" s="557"/>
      <c r="TBU93" s="557"/>
      <c r="TBV93" s="557"/>
      <c r="TBW93" s="557"/>
      <c r="TBX93" s="557"/>
      <c r="TBY93" s="557"/>
      <c r="TBZ93" s="557"/>
      <c r="TCA93" s="557"/>
      <c r="TCB93" s="557"/>
      <c r="TCC93" s="557"/>
      <c r="TCD93" s="557"/>
      <c r="TCE93" s="557"/>
      <c r="TCF93" s="557"/>
      <c r="TCG93" s="557"/>
      <c r="TCH93" s="557"/>
      <c r="TCI93" s="557"/>
      <c r="TCJ93" s="557"/>
      <c r="TCK93" s="557"/>
      <c r="TCL93" s="557"/>
      <c r="TCM93" s="557"/>
      <c r="TCN93" s="557"/>
      <c r="TCO93" s="557"/>
      <c r="TCP93" s="557"/>
      <c r="TCQ93" s="557"/>
      <c r="TCR93" s="557"/>
      <c r="TCS93" s="557"/>
      <c r="TCT93" s="557"/>
      <c r="TCU93" s="557"/>
      <c r="TCV93" s="557"/>
      <c r="TCW93" s="557"/>
      <c r="TCX93" s="557"/>
      <c r="TCY93" s="557"/>
      <c r="TCZ93" s="557"/>
      <c r="TDA93" s="557"/>
      <c r="TDB93" s="557"/>
      <c r="TDC93" s="557"/>
      <c r="TDD93" s="557"/>
      <c r="TDE93" s="557"/>
      <c r="TDF93" s="557"/>
      <c r="TDG93" s="557"/>
      <c r="TDH93" s="557"/>
      <c r="TDI93" s="557"/>
      <c r="TDJ93" s="557"/>
      <c r="TDK93" s="557"/>
      <c r="TDL93" s="557"/>
      <c r="TDM93" s="557"/>
      <c r="TDN93" s="557"/>
      <c r="TDO93" s="557"/>
      <c r="TDP93" s="557"/>
      <c r="TDQ93" s="557"/>
      <c r="TDR93" s="557"/>
      <c r="TDS93" s="557"/>
      <c r="TDT93" s="557"/>
      <c r="TDU93" s="557"/>
      <c r="TDV93" s="557"/>
      <c r="TDW93" s="557"/>
      <c r="TDX93" s="557"/>
      <c r="TDY93" s="557"/>
      <c r="TDZ93" s="557"/>
      <c r="TEA93" s="557"/>
      <c r="TEB93" s="557"/>
      <c r="TEC93" s="557"/>
      <c r="TED93" s="557"/>
      <c r="TEE93" s="557"/>
      <c r="TEF93" s="557"/>
      <c r="TEG93" s="557"/>
      <c r="TEH93" s="557"/>
      <c r="TEI93" s="557"/>
      <c r="TEJ93" s="557"/>
      <c r="TEK93" s="557"/>
      <c r="TEL93" s="557"/>
      <c r="TEM93" s="557"/>
      <c r="TEN93" s="557"/>
      <c r="TEO93" s="557"/>
      <c r="TEP93" s="557"/>
      <c r="TEQ93" s="557"/>
      <c r="TER93" s="557"/>
      <c r="TES93" s="557"/>
      <c r="TET93" s="557"/>
      <c r="TEU93" s="557"/>
      <c r="TEV93" s="557"/>
      <c r="TEW93" s="557"/>
      <c r="TEX93" s="557"/>
      <c r="TEY93" s="557"/>
      <c r="TEZ93" s="557"/>
      <c r="TFA93" s="557"/>
      <c r="TFB93" s="557"/>
      <c r="TFC93" s="557"/>
      <c r="TFD93" s="557"/>
      <c r="TFE93" s="557"/>
      <c r="TFF93" s="557"/>
      <c r="TFG93" s="557"/>
      <c r="TFH93" s="557"/>
      <c r="TFI93" s="557"/>
      <c r="TFJ93" s="557"/>
      <c r="TFK93" s="557"/>
      <c r="TFL93" s="557"/>
      <c r="TFM93" s="557"/>
      <c r="TFN93" s="557"/>
      <c r="TFO93" s="557"/>
      <c r="TFP93" s="557"/>
      <c r="TFQ93" s="557"/>
      <c r="TFR93" s="557"/>
      <c r="TFS93" s="557"/>
      <c r="TFT93" s="557"/>
      <c r="TFU93" s="557"/>
      <c r="TFV93" s="557"/>
      <c r="TFW93" s="557"/>
      <c r="TFX93" s="557"/>
      <c r="TFY93" s="557"/>
      <c r="TFZ93" s="557"/>
      <c r="TGA93" s="557"/>
      <c r="TGB93" s="557"/>
      <c r="TGC93" s="557"/>
      <c r="TGD93" s="557"/>
      <c r="TGE93" s="557"/>
      <c r="TGF93" s="557"/>
      <c r="TGG93" s="557"/>
      <c r="TGH93" s="557"/>
      <c r="TGI93" s="557"/>
      <c r="TGJ93" s="557"/>
      <c r="TGK93" s="557"/>
      <c r="TGL93" s="557"/>
      <c r="TGM93" s="557"/>
      <c r="TGN93" s="557"/>
      <c r="TGO93" s="557"/>
      <c r="TGP93" s="557"/>
      <c r="TGQ93" s="557"/>
      <c r="TGR93" s="557"/>
      <c r="TGS93" s="557"/>
      <c r="TGT93" s="557"/>
      <c r="TGU93" s="557"/>
      <c r="TGV93" s="557"/>
      <c r="TGW93" s="557"/>
      <c r="TGX93" s="557"/>
      <c r="TGY93" s="557"/>
      <c r="TGZ93" s="557"/>
      <c r="THA93" s="557"/>
      <c r="THB93" s="557"/>
      <c r="THC93" s="557"/>
      <c r="THD93" s="557"/>
      <c r="THE93" s="557"/>
      <c r="THF93" s="557"/>
      <c r="THG93" s="557"/>
      <c r="THH93" s="557"/>
      <c r="THI93" s="557"/>
      <c r="THJ93" s="557"/>
      <c r="THK93" s="557"/>
      <c r="THL93" s="557"/>
      <c r="THM93" s="557"/>
      <c r="THN93" s="557"/>
      <c r="THO93" s="557"/>
      <c r="THP93" s="557"/>
      <c r="THQ93" s="557"/>
      <c r="THR93" s="557"/>
      <c r="THS93" s="557"/>
      <c r="THT93" s="557"/>
      <c r="THU93" s="557"/>
      <c r="THV93" s="557"/>
      <c r="THW93" s="557"/>
      <c r="THX93" s="557"/>
      <c r="THY93" s="557"/>
      <c r="THZ93" s="557"/>
      <c r="TIA93" s="557"/>
      <c r="TIB93" s="557"/>
      <c r="TIC93" s="557"/>
      <c r="TID93" s="557"/>
      <c r="TIE93" s="557"/>
      <c r="TIF93" s="557"/>
      <c r="TIG93" s="557"/>
      <c r="TIH93" s="557"/>
      <c r="TII93" s="557"/>
      <c r="TIJ93" s="557"/>
      <c r="TIK93" s="557"/>
      <c r="TIL93" s="557"/>
      <c r="TIM93" s="557"/>
      <c r="TIN93" s="557"/>
      <c r="TIO93" s="557"/>
      <c r="TIP93" s="557"/>
      <c r="TIQ93" s="557"/>
      <c r="TIR93" s="557"/>
      <c r="TIS93" s="557"/>
      <c r="TIT93" s="557"/>
      <c r="TIU93" s="557"/>
      <c r="TIV93" s="557"/>
      <c r="TIW93" s="557"/>
      <c r="TIX93" s="557"/>
      <c r="TIY93" s="557"/>
      <c r="TIZ93" s="557"/>
      <c r="TJA93" s="557"/>
      <c r="TJB93" s="557"/>
      <c r="TJC93" s="557"/>
      <c r="TJD93" s="557"/>
      <c r="TJE93" s="557"/>
      <c r="TJF93" s="557"/>
      <c r="TJG93" s="557"/>
      <c r="TJH93" s="557"/>
      <c r="TJI93" s="557"/>
      <c r="TJJ93" s="557"/>
      <c r="TJK93" s="557"/>
      <c r="TJL93" s="557"/>
      <c r="TJM93" s="557"/>
      <c r="TJN93" s="557"/>
      <c r="TJO93" s="557"/>
      <c r="TJP93" s="557"/>
      <c r="TJQ93" s="557"/>
      <c r="TJR93" s="557"/>
      <c r="TJS93" s="557"/>
      <c r="TJT93" s="557"/>
      <c r="TJU93" s="557"/>
      <c r="TJV93" s="557"/>
      <c r="TJW93" s="557"/>
      <c r="TJX93" s="557"/>
      <c r="TJY93" s="557"/>
      <c r="TJZ93" s="557"/>
      <c r="TKA93" s="557"/>
      <c r="TKB93" s="557"/>
      <c r="TKC93" s="557"/>
      <c r="TKD93" s="557"/>
      <c r="TKE93" s="557"/>
      <c r="TKF93" s="557"/>
      <c r="TKG93" s="557"/>
      <c r="TKH93" s="557"/>
      <c r="TKI93" s="557"/>
      <c r="TKJ93" s="557"/>
      <c r="TKK93" s="557"/>
      <c r="TKL93" s="557"/>
      <c r="TKM93" s="557"/>
      <c r="TKN93" s="557"/>
      <c r="TKO93" s="557"/>
      <c r="TKP93" s="557"/>
      <c r="TKQ93" s="557"/>
      <c r="TKR93" s="557"/>
      <c r="TKS93" s="557"/>
      <c r="TKT93" s="557"/>
      <c r="TKU93" s="557"/>
      <c r="TKV93" s="557"/>
      <c r="TKW93" s="557"/>
      <c r="TKX93" s="557"/>
      <c r="TKY93" s="557"/>
      <c r="TKZ93" s="557"/>
      <c r="TLA93" s="557"/>
      <c r="TLB93" s="557"/>
      <c r="TLC93" s="557"/>
      <c r="TLD93" s="557"/>
      <c r="TLE93" s="557"/>
      <c r="TLF93" s="557"/>
      <c r="TLG93" s="557"/>
      <c r="TLH93" s="557"/>
      <c r="TLI93" s="557"/>
      <c r="TLJ93" s="557"/>
      <c r="TLK93" s="557"/>
      <c r="TLL93" s="557"/>
      <c r="TLM93" s="557"/>
      <c r="TLN93" s="557"/>
      <c r="TLO93" s="557"/>
      <c r="TLP93" s="557"/>
      <c r="TLQ93" s="557"/>
      <c r="TLR93" s="557"/>
      <c r="TLS93" s="557"/>
      <c r="TLT93" s="557"/>
      <c r="TLU93" s="557"/>
      <c r="TLV93" s="557"/>
      <c r="TLW93" s="557"/>
      <c r="TLX93" s="557"/>
      <c r="TLY93" s="557"/>
      <c r="TLZ93" s="557"/>
      <c r="TMA93" s="557"/>
      <c r="TMB93" s="557"/>
      <c r="TMC93" s="557"/>
      <c r="TMD93" s="557"/>
      <c r="TME93" s="557"/>
      <c r="TMF93" s="557"/>
      <c r="TMG93" s="557"/>
      <c r="TMH93" s="557"/>
      <c r="TMI93" s="557"/>
      <c r="TMJ93" s="557"/>
      <c r="TMK93" s="557"/>
      <c r="TML93" s="557"/>
      <c r="TMM93" s="557"/>
      <c r="TMN93" s="557"/>
      <c r="TMO93" s="557"/>
      <c r="TMP93" s="557"/>
      <c r="TMQ93" s="557"/>
      <c r="TMR93" s="557"/>
      <c r="TMS93" s="557"/>
      <c r="TMT93" s="557"/>
      <c r="TMU93" s="557"/>
      <c r="TMV93" s="557"/>
      <c r="TMW93" s="557"/>
      <c r="TMX93" s="557"/>
      <c r="TMY93" s="557"/>
      <c r="TMZ93" s="557"/>
      <c r="TNA93" s="557"/>
      <c r="TNB93" s="557"/>
      <c r="TNC93" s="557"/>
      <c r="TND93" s="557"/>
      <c r="TNE93" s="557"/>
      <c r="TNF93" s="557"/>
      <c r="TNG93" s="557"/>
      <c r="TNH93" s="557"/>
      <c r="TNI93" s="557"/>
      <c r="TNJ93" s="557"/>
      <c r="TNK93" s="557"/>
      <c r="TNL93" s="557"/>
      <c r="TNM93" s="557"/>
      <c r="TNN93" s="557"/>
      <c r="TNO93" s="557"/>
      <c r="TNP93" s="557"/>
      <c r="TNQ93" s="557"/>
      <c r="TNR93" s="557"/>
      <c r="TNS93" s="557"/>
      <c r="TNT93" s="557"/>
      <c r="TNU93" s="557"/>
      <c r="TNV93" s="557"/>
      <c r="TNW93" s="557"/>
      <c r="TNX93" s="557"/>
      <c r="TNY93" s="557"/>
      <c r="TNZ93" s="557"/>
      <c r="TOA93" s="557"/>
      <c r="TOB93" s="557"/>
      <c r="TOC93" s="557"/>
      <c r="TOD93" s="557"/>
      <c r="TOE93" s="557"/>
      <c r="TOF93" s="557"/>
      <c r="TOG93" s="557"/>
      <c r="TOH93" s="557"/>
      <c r="TOI93" s="557"/>
      <c r="TOJ93" s="557"/>
      <c r="TOK93" s="557"/>
      <c r="TOL93" s="557"/>
      <c r="TOM93" s="557"/>
      <c r="TON93" s="557"/>
      <c r="TOO93" s="557"/>
      <c r="TOP93" s="557"/>
      <c r="TOQ93" s="557"/>
      <c r="TOR93" s="557"/>
      <c r="TOS93" s="557"/>
      <c r="TOT93" s="557"/>
      <c r="TOU93" s="557"/>
      <c r="TOV93" s="557"/>
      <c r="TOW93" s="557"/>
      <c r="TOX93" s="557"/>
      <c r="TOY93" s="557"/>
      <c r="TOZ93" s="557"/>
      <c r="TPA93" s="557"/>
      <c r="TPB93" s="557"/>
      <c r="TPC93" s="557"/>
      <c r="TPD93" s="557"/>
      <c r="TPE93" s="557"/>
      <c r="TPF93" s="557"/>
      <c r="TPG93" s="557"/>
      <c r="TPH93" s="557"/>
      <c r="TPI93" s="557"/>
      <c r="TPJ93" s="557"/>
      <c r="TPK93" s="557"/>
      <c r="TPL93" s="557"/>
      <c r="TPM93" s="557"/>
      <c r="TPN93" s="557"/>
      <c r="TPO93" s="557"/>
      <c r="TPP93" s="557"/>
      <c r="TPQ93" s="557"/>
      <c r="TPR93" s="557"/>
      <c r="TPS93" s="557"/>
      <c r="TPT93" s="557"/>
      <c r="TPU93" s="557"/>
      <c r="TPV93" s="557"/>
      <c r="TPW93" s="557"/>
      <c r="TPX93" s="557"/>
      <c r="TPY93" s="557"/>
      <c r="TPZ93" s="557"/>
      <c r="TQA93" s="557"/>
      <c r="TQB93" s="557"/>
      <c r="TQC93" s="557"/>
      <c r="TQD93" s="557"/>
      <c r="TQE93" s="557"/>
      <c r="TQF93" s="557"/>
      <c r="TQG93" s="557"/>
      <c r="TQH93" s="557"/>
      <c r="TQI93" s="557"/>
      <c r="TQJ93" s="557"/>
      <c r="TQK93" s="557"/>
      <c r="TQL93" s="557"/>
      <c r="TQM93" s="557"/>
      <c r="TQN93" s="557"/>
      <c r="TQO93" s="557"/>
      <c r="TQP93" s="557"/>
      <c r="TQQ93" s="557"/>
      <c r="TQR93" s="557"/>
      <c r="TQS93" s="557"/>
      <c r="TQT93" s="557"/>
      <c r="TQU93" s="557"/>
      <c r="TQV93" s="557"/>
      <c r="TQW93" s="557"/>
      <c r="TQX93" s="557"/>
      <c r="TQY93" s="557"/>
      <c r="TQZ93" s="557"/>
      <c r="TRA93" s="557"/>
      <c r="TRB93" s="557"/>
      <c r="TRC93" s="557"/>
      <c r="TRD93" s="557"/>
      <c r="TRE93" s="557"/>
      <c r="TRF93" s="557"/>
      <c r="TRG93" s="557"/>
      <c r="TRH93" s="557"/>
      <c r="TRI93" s="557"/>
      <c r="TRJ93" s="557"/>
      <c r="TRK93" s="557"/>
      <c r="TRL93" s="557"/>
      <c r="TRM93" s="557"/>
      <c r="TRN93" s="557"/>
      <c r="TRO93" s="557"/>
      <c r="TRP93" s="557"/>
      <c r="TRQ93" s="557"/>
      <c r="TRR93" s="557"/>
      <c r="TRS93" s="557"/>
      <c r="TRT93" s="557"/>
      <c r="TRU93" s="557"/>
      <c r="TRV93" s="557"/>
      <c r="TRW93" s="557"/>
      <c r="TRX93" s="557"/>
      <c r="TRY93" s="557"/>
      <c r="TRZ93" s="557"/>
      <c r="TSA93" s="557"/>
      <c r="TSB93" s="557"/>
      <c r="TSC93" s="557"/>
      <c r="TSD93" s="557"/>
      <c r="TSE93" s="557"/>
      <c r="TSF93" s="557"/>
      <c r="TSG93" s="557"/>
      <c r="TSH93" s="557"/>
      <c r="TSI93" s="557"/>
      <c r="TSJ93" s="557"/>
      <c r="TSK93" s="557"/>
      <c r="TSL93" s="557"/>
      <c r="TSM93" s="557"/>
      <c r="TSN93" s="557"/>
      <c r="TSO93" s="557"/>
      <c r="TSP93" s="557"/>
      <c r="TSQ93" s="557"/>
      <c r="TSR93" s="557"/>
      <c r="TSS93" s="557"/>
      <c r="TST93" s="557"/>
      <c r="TSU93" s="557"/>
      <c r="TSV93" s="557"/>
      <c r="TSW93" s="557"/>
      <c r="TSX93" s="557"/>
      <c r="TSY93" s="557"/>
      <c r="TSZ93" s="557"/>
      <c r="TTA93" s="557"/>
      <c r="TTB93" s="557"/>
      <c r="TTC93" s="557"/>
      <c r="TTD93" s="557"/>
      <c r="TTE93" s="557"/>
      <c r="TTF93" s="557"/>
      <c r="TTG93" s="557"/>
      <c r="TTH93" s="557"/>
      <c r="TTI93" s="557"/>
      <c r="TTJ93" s="557"/>
      <c r="TTK93" s="557"/>
      <c r="TTL93" s="557"/>
      <c r="TTM93" s="557"/>
      <c r="TTN93" s="557"/>
      <c r="TTO93" s="557"/>
      <c r="TTP93" s="557"/>
      <c r="TTQ93" s="557"/>
      <c r="TTR93" s="557"/>
      <c r="TTS93" s="557"/>
      <c r="TTT93" s="557"/>
      <c r="TTU93" s="557"/>
      <c r="TTV93" s="557"/>
      <c r="TTW93" s="557"/>
      <c r="TTX93" s="557"/>
      <c r="TTY93" s="557"/>
      <c r="TTZ93" s="557"/>
      <c r="TUA93" s="557"/>
      <c r="TUB93" s="557"/>
      <c r="TUC93" s="557"/>
      <c r="TUD93" s="557"/>
      <c r="TUE93" s="557"/>
      <c r="TUF93" s="557"/>
      <c r="TUG93" s="557"/>
      <c r="TUH93" s="557"/>
      <c r="TUI93" s="557"/>
      <c r="TUJ93" s="557"/>
      <c r="TUK93" s="557"/>
      <c r="TUL93" s="557"/>
      <c r="TUM93" s="557"/>
      <c r="TUN93" s="557"/>
      <c r="TUO93" s="557"/>
      <c r="TUP93" s="557"/>
      <c r="TUQ93" s="557"/>
      <c r="TUR93" s="557"/>
      <c r="TUS93" s="557"/>
      <c r="TUT93" s="557"/>
      <c r="TUU93" s="557"/>
      <c r="TUV93" s="557"/>
      <c r="TUW93" s="557"/>
      <c r="TUX93" s="557"/>
      <c r="TUY93" s="557"/>
      <c r="TUZ93" s="557"/>
      <c r="TVA93" s="557"/>
      <c r="TVB93" s="557"/>
      <c r="TVC93" s="557"/>
      <c r="TVD93" s="557"/>
      <c r="TVE93" s="557"/>
      <c r="TVF93" s="557"/>
      <c r="TVG93" s="557"/>
      <c r="TVH93" s="557"/>
      <c r="TVI93" s="557"/>
      <c r="TVJ93" s="557"/>
      <c r="TVK93" s="557"/>
      <c r="TVL93" s="557"/>
      <c r="TVM93" s="557"/>
      <c r="TVN93" s="557"/>
      <c r="TVO93" s="557"/>
      <c r="TVP93" s="557"/>
      <c r="TVQ93" s="557"/>
      <c r="TVR93" s="557"/>
      <c r="TVS93" s="557"/>
      <c r="TVT93" s="557"/>
      <c r="TVU93" s="557"/>
      <c r="TVV93" s="557"/>
      <c r="TVW93" s="557"/>
      <c r="TVX93" s="557"/>
      <c r="TVY93" s="557"/>
      <c r="TVZ93" s="557"/>
      <c r="TWA93" s="557"/>
      <c r="TWB93" s="557"/>
      <c r="TWC93" s="557"/>
      <c r="TWD93" s="557"/>
      <c r="TWE93" s="557"/>
      <c r="TWF93" s="557"/>
      <c r="TWG93" s="557"/>
      <c r="TWH93" s="557"/>
      <c r="TWI93" s="557"/>
      <c r="TWJ93" s="557"/>
      <c r="TWK93" s="557"/>
      <c r="TWL93" s="557"/>
      <c r="TWM93" s="557"/>
      <c r="TWN93" s="557"/>
      <c r="TWO93" s="557"/>
      <c r="TWP93" s="557"/>
      <c r="TWQ93" s="557"/>
      <c r="TWR93" s="557"/>
      <c r="TWS93" s="557"/>
      <c r="TWT93" s="557"/>
      <c r="TWU93" s="557"/>
      <c r="TWV93" s="557"/>
      <c r="TWW93" s="557"/>
      <c r="TWX93" s="557"/>
      <c r="TWY93" s="557"/>
      <c r="TWZ93" s="557"/>
      <c r="TXA93" s="557"/>
      <c r="TXB93" s="557"/>
      <c r="TXC93" s="557"/>
      <c r="TXD93" s="557"/>
      <c r="TXE93" s="557"/>
      <c r="TXF93" s="557"/>
      <c r="TXG93" s="557"/>
      <c r="TXH93" s="557"/>
      <c r="TXI93" s="557"/>
      <c r="TXJ93" s="557"/>
      <c r="TXK93" s="557"/>
      <c r="TXL93" s="557"/>
      <c r="TXM93" s="557"/>
      <c r="TXN93" s="557"/>
      <c r="TXO93" s="557"/>
      <c r="TXP93" s="557"/>
      <c r="TXQ93" s="557"/>
      <c r="TXR93" s="557"/>
      <c r="TXS93" s="557"/>
      <c r="TXT93" s="557"/>
      <c r="TXU93" s="557"/>
      <c r="TXV93" s="557"/>
      <c r="TXW93" s="557"/>
      <c r="TXX93" s="557"/>
      <c r="TXY93" s="557"/>
      <c r="TXZ93" s="557"/>
      <c r="TYA93" s="557"/>
      <c r="TYB93" s="557"/>
      <c r="TYC93" s="557"/>
      <c r="TYD93" s="557"/>
      <c r="TYE93" s="557"/>
      <c r="TYF93" s="557"/>
      <c r="TYG93" s="557"/>
      <c r="TYH93" s="557"/>
      <c r="TYI93" s="557"/>
      <c r="TYJ93" s="557"/>
      <c r="TYK93" s="557"/>
      <c r="TYL93" s="557"/>
      <c r="TYM93" s="557"/>
      <c r="TYN93" s="557"/>
      <c r="TYO93" s="557"/>
      <c r="TYP93" s="557"/>
      <c r="TYQ93" s="557"/>
      <c r="TYR93" s="557"/>
      <c r="TYS93" s="557"/>
      <c r="TYT93" s="557"/>
      <c r="TYU93" s="557"/>
      <c r="TYV93" s="557"/>
      <c r="TYW93" s="557"/>
      <c r="TYX93" s="557"/>
      <c r="TYY93" s="557"/>
      <c r="TYZ93" s="557"/>
      <c r="TZA93" s="557"/>
      <c r="TZB93" s="557"/>
      <c r="TZC93" s="557"/>
      <c r="TZD93" s="557"/>
      <c r="TZE93" s="557"/>
      <c r="TZF93" s="557"/>
      <c r="TZG93" s="557"/>
      <c r="TZH93" s="557"/>
      <c r="TZI93" s="557"/>
      <c r="TZJ93" s="557"/>
      <c r="TZK93" s="557"/>
      <c r="TZL93" s="557"/>
      <c r="TZM93" s="557"/>
      <c r="TZN93" s="557"/>
      <c r="TZO93" s="557"/>
      <c r="TZP93" s="557"/>
      <c r="TZQ93" s="557"/>
      <c r="TZR93" s="557"/>
      <c r="TZS93" s="557"/>
      <c r="TZT93" s="557"/>
      <c r="TZU93" s="557"/>
      <c r="TZV93" s="557"/>
      <c r="TZW93" s="557"/>
      <c r="TZX93" s="557"/>
      <c r="TZY93" s="557"/>
      <c r="TZZ93" s="557"/>
      <c r="UAA93" s="557"/>
      <c r="UAB93" s="557"/>
      <c r="UAC93" s="557"/>
      <c r="UAD93" s="557"/>
      <c r="UAE93" s="557"/>
      <c r="UAF93" s="557"/>
      <c r="UAG93" s="557"/>
      <c r="UAH93" s="557"/>
      <c r="UAI93" s="557"/>
      <c r="UAJ93" s="557"/>
      <c r="UAK93" s="557"/>
      <c r="UAL93" s="557"/>
      <c r="UAM93" s="557"/>
      <c r="UAN93" s="557"/>
      <c r="UAO93" s="557"/>
      <c r="UAP93" s="557"/>
      <c r="UAQ93" s="557"/>
      <c r="UAR93" s="557"/>
      <c r="UAS93" s="557"/>
      <c r="UAT93" s="557"/>
      <c r="UAU93" s="557"/>
      <c r="UAV93" s="557"/>
      <c r="UAW93" s="557"/>
      <c r="UAX93" s="557"/>
      <c r="UAY93" s="557"/>
      <c r="UAZ93" s="557"/>
      <c r="UBA93" s="557"/>
      <c r="UBB93" s="557"/>
      <c r="UBC93" s="557"/>
      <c r="UBD93" s="557"/>
      <c r="UBE93" s="557"/>
      <c r="UBF93" s="557"/>
      <c r="UBG93" s="557"/>
      <c r="UBH93" s="557"/>
      <c r="UBI93" s="557"/>
      <c r="UBJ93" s="557"/>
      <c r="UBK93" s="557"/>
      <c r="UBL93" s="557"/>
      <c r="UBM93" s="557"/>
      <c r="UBN93" s="557"/>
      <c r="UBO93" s="557"/>
      <c r="UBP93" s="557"/>
      <c r="UBQ93" s="557"/>
      <c r="UBR93" s="557"/>
      <c r="UBS93" s="557"/>
      <c r="UBT93" s="557"/>
      <c r="UBU93" s="557"/>
      <c r="UBV93" s="557"/>
      <c r="UBW93" s="557"/>
      <c r="UBX93" s="557"/>
      <c r="UBY93" s="557"/>
      <c r="UBZ93" s="557"/>
      <c r="UCA93" s="557"/>
      <c r="UCB93" s="557"/>
      <c r="UCC93" s="557"/>
      <c r="UCD93" s="557"/>
      <c r="UCE93" s="557"/>
      <c r="UCF93" s="557"/>
      <c r="UCG93" s="557"/>
      <c r="UCH93" s="557"/>
      <c r="UCI93" s="557"/>
      <c r="UCJ93" s="557"/>
      <c r="UCK93" s="557"/>
      <c r="UCL93" s="557"/>
      <c r="UCM93" s="557"/>
      <c r="UCN93" s="557"/>
      <c r="UCO93" s="557"/>
      <c r="UCP93" s="557"/>
      <c r="UCQ93" s="557"/>
      <c r="UCR93" s="557"/>
      <c r="UCS93" s="557"/>
      <c r="UCT93" s="557"/>
      <c r="UCU93" s="557"/>
      <c r="UCV93" s="557"/>
      <c r="UCW93" s="557"/>
      <c r="UCX93" s="557"/>
      <c r="UCY93" s="557"/>
      <c r="UCZ93" s="557"/>
      <c r="UDA93" s="557"/>
      <c r="UDB93" s="557"/>
      <c r="UDC93" s="557"/>
      <c r="UDD93" s="557"/>
      <c r="UDE93" s="557"/>
      <c r="UDF93" s="557"/>
      <c r="UDG93" s="557"/>
      <c r="UDH93" s="557"/>
      <c r="UDI93" s="557"/>
      <c r="UDJ93" s="557"/>
      <c r="UDK93" s="557"/>
      <c r="UDL93" s="557"/>
      <c r="UDM93" s="557"/>
      <c r="UDN93" s="557"/>
      <c r="UDO93" s="557"/>
      <c r="UDP93" s="557"/>
      <c r="UDQ93" s="557"/>
      <c r="UDR93" s="557"/>
      <c r="UDS93" s="557"/>
      <c r="UDT93" s="557"/>
      <c r="UDU93" s="557"/>
      <c r="UDV93" s="557"/>
      <c r="UDW93" s="557"/>
      <c r="UDX93" s="557"/>
      <c r="UDY93" s="557"/>
      <c r="UDZ93" s="557"/>
      <c r="UEA93" s="557"/>
      <c r="UEB93" s="557"/>
      <c r="UEC93" s="557"/>
      <c r="UED93" s="557"/>
      <c r="UEE93" s="557"/>
      <c r="UEF93" s="557"/>
      <c r="UEG93" s="557"/>
      <c r="UEH93" s="557"/>
      <c r="UEI93" s="557"/>
      <c r="UEJ93" s="557"/>
      <c r="UEK93" s="557"/>
      <c r="UEL93" s="557"/>
      <c r="UEM93" s="557"/>
      <c r="UEN93" s="557"/>
      <c r="UEO93" s="557"/>
      <c r="UEP93" s="557"/>
      <c r="UEQ93" s="557"/>
      <c r="UER93" s="557"/>
      <c r="UES93" s="557"/>
      <c r="UET93" s="557"/>
      <c r="UEU93" s="557"/>
      <c r="UEV93" s="557"/>
      <c r="UEW93" s="557"/>
      <c r="UEX93" s="557"/>
      <c r="UEY93" s="557"/>
      <c r="UEZ93" s="557"/>
      <c r="UFA93" s="557"/>
      <c r="UFB93" s="557"/>
      <c r="UFC93" s="557"/>
      <c r="UFD93" s="557"/>
      <c r="UFE93" s="557"/>
      <c r="UFF93" s="557"/>
      <c r="UFG93" s="557"/>
      <c r="UFH93" s="557"/>
      <c r="UFI93" s="557"/>
      <c r="UFJ93" s="557"/>
      <c r="UFK93" s="557"/>
      <c r="UFL93" s="557"/>
      <c r="UFM93" s="557"/>
      <c r="UFN93" s="557"/>
      <c r="UFO93" s="557"/>
      <c r="UFP93" s="557"/>
      <c r="UFQ93" s="557"/>
      <c r="UFR93" s="557"/>
      <c r="UFS93" s="557"/>
      <c r="UFT93" s="557"/>
      <c r="UFU93" s="557"/>
      <c r="UFV93" s="557"/>
      <c r="UFW93" s="557"/>
      <c r="UFX93" s="557"/>
      <c r="UFY93" s="557"/>
      <c r="UFZ93" s="557"/>
      <c r="UGA93" s="557"/>
      <c r="UGB93" s="557"/>
      <c r="UGC93" s="557"/>
      <c r="UGD93" s="557"/>
      <c r="UGE93" s="557"/>
      <c r="UGF93" s="557"/>
      <c r="UGG93" s="557"/>
      <c r="UGH93" s="557"/>
      <c r="UGI93" s="557"/>
      <c r="UGJ93" s="557"/>
      <c r="UGK93" s="557"/>
      <c r="UGL93" s="557"/>
      <c r="UGM93" s="557"/>
      <c r="UGN93" s="557"/>
      <c r="UGO93" s="557"/>
      <c r="UGP93" s="557"/>
      <c r="UGQ93" s="557"/>
      <c r="UGR93" s="557"/>
      <c r="UGS93" s="557"/>
      <c r="UGT93" s="557"/>
      <c r="UGU93" s="557"/>
      <c r="UGV93" s="557"/>
      <c r="UGW93" s="557"/>
      <c r="UGX93" s="557"/>
      <c r="UGY93" s="557"/>
      <c r="UGZ93" s="557"/>
      <c r="UHA93" s="557"/>
      <c r="UHB93" s="557"/>
      <c r="UHC93" s="557"/>
      <c r="UHD93" s="557"/>
      <c r="UHE93" s="557"/>
      <c r="UHF93" s="557"/>
      <c r="UHG93" s="557"/>
      <c r="UHH93" s="557"/>
      <c r="UHI93" s="557"/>
      <c r="UHJ93" s="557"/>
      <c r="UHK93" s="557"/>
      <c r="UHL93" s="557"/>
      <c r="UHM93" s="557"/>
      <c r="UHN93" s="557"/>
      <c r="UHO93" s="557"/>
      <c r="UHP93" s="557"/>
      <c r="UHQ93" s="557"/>
      <c r="UHR93" s="557"/>
      <c r="UHS93" s="557"/>
      <c r="UHT93" s="557"/>
      <c r="UHU93" s="557"/>
      <c r="UHV93" s="557"/>
      <c r="UHW93" s="557"/>
      <c r="UHX93" s="557"/>
      <c r="UHY93" s="557"/>
      <c r="UHZ93" s="557"/>
      <c r="UIA93" s="557"/>
      <c r="UIB93" s="557"/>
      <c r="UIC93" s="557"/>
      <c r="UID93" s="557"/>
      <c r="UIE93" s="557"/>
      <c r="UIF93" s="557"/>
      <c r="UIG93" s="557"/>
      <c r="UIH93" s="557"/>
      <c r="UII93" s="557"/>
      <c r="UIJ93" s="557"/>
      <c r="UIK93" s="557"/>
      <c r="UIL93" s="557"/>
      <c r="UIM93" s="557"/>
      <c r="UIN93" s="557"/>
      <c r="UIO93" s="557"/>
      <c r="UIP93" s="557"/>
      <c r="UIQ93" s="557"/>
      <c r="UIR93" s="557"/>
      <c r="UIS93" s="557"/>
      <c r="UIT93" s="557"/>
      <c r="UIU93" s="557"/>
      <c r="UIV93" s="557"/>
      <c r="UIW93" s="557"/>
      <c r="UIX93" s="557"/>
      <c r="UIY93" s="557"/>
      <c r="UIZ93" s="557"/>
      <c r="UJA93" s="557"/>
      <c r="UJB93" s="557"/>
      <c r="UJC93" s="557"/>
      <c r="UJD93" s="557"/>
      <c r="UJE93" s="557"/>
      <c r="UJF93" s="557"/>
      <c r="UJG93" s="557"/>
      <c r="UJH93" s="557"/>
      <c r="UJI93" s="557"/>
      <c r="UJJ93" s="557"/>
      <c r="UJK93" s="557"/>
      <c r="UJL93" s="557"/>
      <c r="UJM93" s="557"/>
      <c r="UJN93" s="557"/>
      <c r="UJO93" s="557"/>
      <c r="UJP93" s="557"/>
      <c r="UJQ93" s="557"/>
      <c r="UJR93" s="557"/>
      <c r="UJS93" s="557"/>
      <c r="UJT93" s="557"/>
      <c r="UJU93" s="557"/>
      <c r="UJV93" s="557"/>
      <c r="UJW93" s="557"/>
      <c r="UJX93" s="557"/>
      <c r="UJY93" s="557"/>
      <c r="UJZ93" s="557"/>
      <c r="UKA93" s="557"/>
      <c r="UKB93" s="557"/>
      <c r="UKC93" s="557"/>
      <c r="UKD93" s="557"/>
      <c r="UKE93" s="557"/>
      <c r="UKF93" s="557"/>
      <c r="UKG93" s="557"/>
      <c r="UKH93" s="557"/>
      <c r="UKI93" s="557"/>
      <c r="UKJ93" s="557"/>
      <c r="UKK93" s="557"/>
      <c r="UKL93" s="557"/>
      <c r="UKM93" s="557"/>
      <c r="UKN93" s="557"/>
      <c r="UKO93" s="557"/>
      <c r="UKP93" s="557"/>
      <c r="UKQ93" s="557"/>
      <c r="UKR93" s="557"/>
      <c r="UKS93" s="557"/>
      <c r="UKT93" s="557"/>
      <c r="UKU93" s="557"/>
      <c r="UKV93" s="557"/>
      <c r="UKW93" s="557"/>
      <c r="UKX93" s="557"/>
      <c r="UKY93" s="557"/>
      <c r="UKZ93" s="557"/>
      <c r="ULA93" s="557"/>
      <c r="ULB93" s="557"/>
      <c r="ULC93" s="557"/>
      <c r="ULD93" s="557"/>
      <c r="ULE93" s="557"/>
      <c r="ULF93" s="557"/>
      <c r="ULG93" s="557"/>
      <c r="ULH93" s="557"/>
      <c r="ULI93" s="557"/>
      <c r="ULJ93" s="557"/>
      <c r="ULK93" s="557"/>
      <c r="ULL93" s="557"/>
      <c r="ULM93" s="557"/>
      <c r="ULN93" s="557"/>
      <c r="ULO93" s="557"/>
      <c r="ULP93" s="557"/>
      <c r="ULQ93" s="557"/>
      <c r="ULR93" s="557"/>
      <c r="ULS93" s="557"/>
      <c r="ULT93" s="557"/>
      <c r="ULU93" s="557"/>
      <c r="ULV93" s="557"/>
      <c r="ULW93" s="557"/>
      <c r="ULX93" s="557"/>
      <c r="ULY93" s="557"/>
      <c r="ULZ93" s="557"/>
      <c r="UMA93" s="557"/>
      <c r="UMB93" s="557"/>
      <c r="UMC93" s="557"/>
      <c r="UMD93" s="557"/>
      <c r="UME93" s="557"/>
      <c r="UMF93" s="557"/>
      <c r="UMG93" s="557"/>
      <c r="UMH93" s="557"/>
      <c r="UMI93" s="557"/>
      <c r="UMJ93" s="557"/>
      <c r="UMK93" s="557"/>
      <c r="UML93" s="557"/>
      <c r="UMM93" s="557"/>
      <c r="UMN93" s="557"/>
      <c r="UMO93" s="557"/>
      <c r="UMP93" s="557"/>
      <c r="UMQ93" s="557"/>
      <c r="UMR93" s="557"/>
      <c r="UMS93" s="557"/>
      <c r="UMT93" s="557"/>
      <c r="UMU93" s="557"/>
      <c r="UMV93" s="557"/>
      <c r="UMW93" s="557"/>
      <c r="UMX93" s="557"/>
      <c r="UMY93" s="557"/>
      <c r="UMZ93" s="557"/>
      <c r="UNA93" s="557"/>
      <c r="UNB93" s="557"/>
      <c r="UNC93" s="557"/>
      <c r="UND93" s="557"/>
      <c r="UNE93" s="557"/>
      <c r="UNF93" s="557"/>
      <c r="UNG93" s="557"/>
      <c r="UNH93" s="557"/>
      <c r="UNI93" s="557"/>
      <c r="UNJ93" s="557"/>
      <c r="UNK93" s="557"/>
      <c r="UNL93" s="557"/>
      <c r="UNM93" s="557"/>
      <c r="UNN93" s="557"/>
      <c r="UNO93" s="557"/>
      <c r="UNP93" s="557"/>
      <c r="UNQ93" s="557"/>
      <c r="UNR93" s="557"/>
      <c r="UNS93" s="557"/>
      <c r="UNT93" s="557"/>
      <c r="UNU93" s="557"/>
      <c r="UNV93" s="557"/>
      <c r="UNW93" s="557"/>
      <c r="UNX93" s="557"/>
      <c r="UNY93" s="557"/>
      <c r="UNZ93" s="557"/>
      <c r="UOA93" s="557"/>
      <c r="UOB93" s="557"/>
      <c r="UOC93" s="557"/>
      <c r="UOD93" s="557"/>
      <c r="UOE93" s="557"/>
      <c r="UOF93" s="557"/>
      <c r="UOG93" s="557"/>
      <c r="UOH93" s="557"/>
      <c r="UOI93" s="557"/>
      <c r="UOJ93" s="557"/>
      <c r="UOK93" s="557"/>
      <c r="UOL93" s="557"/>
      <c r="UOM93" s="557"/>
      <c r="UON93" s="557"/>
      <c r="UOO93" s="557"/>
      <c r="UOP93" s="557"/>
      <c r="UOQ93" s="557"/>
      <c r="UOR93" s="557"/>
      <c r="UOS93" s="557"/>
      <c r="UOT93" s="557"/>
      <c r="UOU93" s="557"/>
      <c r="UOV93" s="557"/>
      <c r="UOW93" s="557"/>
      <c r="UOX93" s="557"/>
      <c r="UOY93" s="557"/>
      <c r="UOZ93" s="557"/>
      <c r="UPA93" s="557"/>
      <c r="UPB93" s="557"/>
      <c r="UPC93" s="557"/>
      <c r="UPD93" s="557"/>
      <c r="UPE93" s="557"/>
      <c r="UPF93" s="557"/>
      <c r="UPG93" s="557"/>
      <c r="UPH93" s="557"/>
      <c r="UPI93" s="557"/>
      <c r="UPJ93" s="557"/>
      <c r="UPK93" s="557"/>
      <c r="UPL93" s="557"/>
      <c r="UPM93" s="557"/>
      <c r="UPN93" s="557"/>
      <c r="UPO93" s="557"/>
      <c r="UPP93" s="557"/>
      <c r="UPQ93" s="557"/>
      <c r="UPR93" s="557"/>
      <c r="UPS93" s="557"/>
      <c r="UPT93" s="557"/>
      <c r="UPU93" s="557"/>
      <c r="UPV93" s="557"/>
      <c r="UPW93" s="557"/>
      <c r="UPX93" s="557"/>
      <c r="UPY93" s="557"/>
      <c r="UPZ93" s="557"/>
      <c r="UQA93" s="557"/>
      <c r="UQB93" s="557"/>
      <c r="UQC93" s="557"/>
      <c r="UQD93" s="557"/>
      <c r="UQE93" s="557"/>
      <c r="UQF93" s="557"/>
      <c r="UQG93" s="557"/>
      <c r="UQH93" s="557"/>
      <c r="UQI93" s="557"/>
      <c r="UQJ93" s="557"/>
      <c r="UQK93" s="557"/>
      <c r="UQL93" s="557"/>
      <c r="UQM93" s="557"/>
      <c r="UQN93" s="557"/>
      <c r="UQO93" s="557"/>
      <c r="UQP93" s="557"/>
      <c r="UQQ93" s="557"/>
      <c r="UQR93" s="557"/>
      <c r="UQS93" s="557"/>
      <c r="UQT93" s="557"/>
      <c r="UQU93" s="557"/>
      <c r="UQV93" s="557"/>
      <c r="UQW93" s="557"/>
      <c r="UQX93" s="557"/>
      <c r="UQY93" s="557"/>
      <c r="UQZ93" s="557"/>
      <c r="URA93" s="557"/>
      <c r="URB93" s="557"/>
      <c r="URC93" s="557"/>
      <c r="URD93" s="557"/>
      <c r="URE93" s="557"/>
      <c r="URF93" s="557"/>
      <c r="URG93" s="557"/>
      <c r="URH93" s="557"/>
      <c r="URI93" s="557"/>
      <c r="URJ93" s="557"/>
      <c r="URK93" s="557"/>
      <c r="URL93" s="557"/>
      <c r="URM93" s="557"/>
      <c r="URN93" s="557"/>
      <c r="URO93" s="557"/>
      <c r="URP93" s="557"/>
      <c r="URQ93" s="557"/>
      <c r="URR93" s="557"/>
      <c r="URS93" s="557"/>
      <c r="URT93" s="557"/>
      <c r="URU93" s="557"/>
      <c r="URV93" s="557"/>
      <c r="URW93" s="557"/>
      <c r="URX93" s="557"/>
      <c r="URY93" s="557"/>
      <c r="URZ93" s="557"/>
      <c r="USA93" s="557"/>
      <c r="USB93" s="557"/>
      <c r="USC93" s="557"/>
      <c r="USD93" s="557"/>
      <c r="USE93" s="557"/>
      <c r="USF93" s="557"/>
      <c r="USG93" s="557"/>
      <c r="USH93" s="557"/>
      <c r="USI93" s="557"/>
      <c r="USJ93" s="557"/>
      <c r="USK93" s="557"/>
      <c r="USL93" s="557"/>
      <c r="USM93" s="557"/>
      <c r="USN93" s="557"/>
      <c r="USO93" s="557"/>
      <c r="USP93" s="557"/>
      <c r="USQ93" s="557"/>
      <c r="USR93" s="557"/>
      <c r="USS93" s="557"/>
      <c r="UST93" s="557"/>
      <c r="USU93" s="557"/>
      <c r="USV93" s="557"/>
      <c r="USW93" s="557"/>
      <c r="USX93" s="557"/>
      <c r="USY93" s="557"/>
      <c r="USZ93" s="557"/>
      <c r="UTA93" s="557"/>
      <c r="UTB93" s="557"/>
      <c r="UTC93" s="557"/>
      <c r="UTD93" s="557"/>
      <c r="UTE93" s="557"/>
      <c r="UTF93" s="557"/>
      <c r="UTG93" s="557"/>
      <c r="UTH93" s="557"/>
      <c r="UTI93" s="557"/>
      <c r="UTJ93" s="557"/>
      <c r="UTK93" s="557"/>
      <c r="UTL93" s="557"/>
      <c r="UTM93" s="557"/>
      <c r="UTN93" s="557"/>
      <c r="UTO93" s="557"/>
      <c r="UTP93" s="557"/>
      <c r="UTQ93" s="557"/>
      <c r="UTR93" s="557"/>
      <c r="UTS93" s="557"/>
      <c r="UTT93" s="557"/>
      <c r="UTU93" s="557"/>
      <c r="UTV93" s="557"/>
      <c r="UTW93" s="557"/>
      <c r="UTX93" s="557"/>
      <c r="UTY93" s="557"/>
      <c r="UTZ93" s="557"/>
      <c r="UUA93" s="557"/>
      <c r="UUB93" s="557"/>
      <c r="UUC93" s="557"/>
      <c r="UUD93" s="557"/>
      <c r="UUE93" s="557"/>
      <c r="UUF93" s="557"/>
      <c r="UUG93" s="557"/>
      <c r="UUH93" s="557"/>
      <c r="UUI93" s="557"/>
      <c r="UUJ93" s="557"/>
      <c r="UUK93" s="557"/>
      <c r="UUL93" s="557"/>
      <c r="UUM93" s="557"/>
      <c r="UUN93" s="557"/>
      <c r="UUO93" s="557"/>
      <c r="UUP93" s="557"/>
      <c r="UUQ93" s="557"/>
      <c r="UUR93" s="557"/>
      <c r="UUS93" s="557"/>
      <c r="UUT93" s="557"/>
      <c r="UUU93" s="557"/>
      <c r="UUV93" s="557"/>
      <c r="UUW93" s="557"/>
      <c r="UUX93" s="557"/>
      <c r="UUY93" s="557"/>
      <c r="UUZ93" s="557"/>
      <c r="UVA93" s="557"/>
      <c r="UVB93" s="557"/>
      <c r="UVC93" s="557"/>
      <c r="UVD93" s="557"/>
      <c r="UVE93" s="557"/>
      <c r="UVF93" s="557"/>
      <c r="UVG93" s="557"/>
      <c r="UVH93" s="557"/>
      <c r="UVI93" s="557"/>
      <c r="UVJ93" s="557"/>
      <c r="UVK93" s="557"/>
      <c r="UVL93" s="557"/>
      <c r="UVM93" s="557"/>
      <c r="UVN93" s="557"/>
      <c r="UVO93" s="557"/>
      <c r="UVP93" s="557"/>
      <c r="UVQ93" s="557"/>
      <c r="UVR93" s="557"/>
      <c r="UVS93" s="557"/>
      <c r="UVT93" s="557"/>
      <c r="UVU93" s="557"/>
      <c r="UVV93" s="557"/>
      <c r="UVW93" s="557"/>
      <c r="UVX93" s="557"/>
      <c r="UVY93" s="557"/>
      <c r="UVZ93" s="557"/>
      <c r="UWA93" s="557"/>
      <c r="UWB93" s="557"/>
      <c r="UWC93" s="557"/>
      <c r="UWD93" s="557"/>
      <c r="UWE93" s="557"/>
      <c r="UWF93" s="557"/>
      <c r="UWG93" s="557"/>
      <c r="UWH93" s="557"/>
      <c r="UWI93" s="557"/>
      <c r="UWJ93" s="557"/>
      <c r="UWK93" s="557"/>
      <c r="UWL93" s="557"/>
      <c r="UWM93" s="557"/>
      <c r="UWN93" s="557"/>
      <c r="UWO93" s="557"/>
      <c r="UWP93" s="557"/>
      <c r="UWQ93" s="557"/>
      <c r="UWR93" s="557"/>
      <c r="UWS93" s="557"/>
      <c r="UWT93" s="557"/>
      <c r="UWU93" s="557"/>
      <c r="UWV93" s="557"/>
      <c r="UWW93" s="557"/>
      <c r="UWX93" s="557"/>
      <c r="UWY93" s="557"/>
      <c r="UWZ93" s="557"/>
      <c r="UXA93" s="557"/>
      <c r="UXB93" s="557"/>
      <c r="UXC93" s="557"/>
      <c r="UXD93" s="557"/>
      <c r="UXE93" s="557"/>
      <c r="UXF93" s="557"/>
      <c r="UXG93" s="557"/>
      <c r="UXH93" s="557"/>
      <c r="UXI93" s="557"/>
      <c r="UXJ93" s="557"/>
      <c r="UXK93" s="557"/>
      <c r="UXL93" s="557"/>
      <c r="UXM93" s="557"/>
      <c r="UXN93" s="557"/>
      <c r="UXO93" s="557"/>
      <c r="UXP93" s="557"/>
      <c r="UXQ93" s="557"/>
      <c r="UXR93" s="557"/>
      <c r="UXS93" s="557"/>
      <c r="UXT93" s="557"/>
      <c r="UXU93" s="557"/>
      <c r="UXV93" s="557"/>
      <c r="UXW93" s="557"/>
      <c r="UXX93" s="557"/>
      <c r="UXY93" s="557"/>
      <c r="UXZ93" s="557"/>
      <c r="UYA93" s="557"/>
      <c r="UYB93" s="557"/>
      <c r="UYC93" s="557"/>
      <c r="UYD93" s="557"/>
      <c r="UYE93" s="557"/>
      <c r="UYF93" s="557"/>
      <c r="UYG93" s="557"/>
      <c r="UYH93" s="557"/>
      <c r="UYI93" s="557"/>
      <c r="UYJ93" s="557"/>
      <c r="UYK93" s="557"/>
      <c r="UYL93" s="557"/>
      <c r="UYM93" s="557"/>
      <c r="UYN93" s="557"/>
      <c r="UYO93" s="557"/>
      <c r="UYP93" s="557"/>
      <c r="UYQ93" s="557"/>
      <c r="UYR93" s="557"/>
      <c r="UYS93" s="557"/>
      <c r="UYT93" s="557"/>
      <c r="UYU93" s="557"/>
      <c r="UYV93" s="557"/>
      <c r="UYW93" s="557"/>
      <c r="UYX93" s="557"/>
      <c r="UYY93" s="557"/>
      <c r="UYZ93" s="557"/>
      <c r="UZA93" s="557"/>
      <c r="UZB93" s="557"/>
      <c r="UZC93" s="557"/>
      <c r="UZD93" s="557"/>
      <c r="UZE93" s="557"/>
      <c r="UZF93" s="557"/>
      <c r="UZG93" s="557"/>
      <c r="UZH93" s="557"/>
      <c r="UZI93" s="557"/>
      <c r="UZJ93" s="557"/>
      <c r="UZK93" s="557"/>
      <c r="UZL93" s="557"/>
      <c r="UZM93" s="557"/>
      <c r="UZN93" s="557"/>
      <c r="UZO93" s="557"/>
      <c r="UZP93" s="557"/>
      <c r="UZQ93" s="557"/>
      <c r="UZR93" s="557"/>
      <c r="UZS93" s="557"/>
      <c r="UZT93" s="557"/>
      <c r="UZU93" s="557"/>
      <c r="UZV93" s="557"/>
      <c r="UZW93" s="557"/>
      <c r="UZX93" s="557"/>
      <c r="UZY93" s="557"/>
      <c r="UZZ93" s="557"/>
      <c r="VAA93" s="557"/>
      <c r="VAB93" s="557"/>
      <c r="VAC93" s="557"/>
      <c r="VAD93" s="557"/>
      <c r="VAE93" s="557"/>
      <c r="VAF93" s="557"/>
      <c r="VAG93" s="557"/>
      <c r="VAH93" s="557"/>
      <c r="VAI93" s="557"/>
      <c r="VAJ93" s="557"/>
      <c r="VAK93" s="557"/>
      <c r="VAL93" s="557"/>
      <c r="VAM93" s="557"/>
      <c r="VAN93" s="557"/>
      <c r="VAO93" s="557"/>
      <c r="VAP93" s="557"/>
      <c r="VAQ93" s="557"/>
      <c r="VAR93" s="557"/>
      <c r="VAS93" s="557"/>
      <c r="VAT93" s="557"/>
      <c r="VAU93" s="557"/>
      <c r="VAV93" s="557"/>
      <c r="VAW93" s="557"/>
      <c r="VAX93" s="557"/>
      <c r="VAY93" s="557"/>
      <c r="VAZ93" s="557"/>
      <c r="VBA93" s="557"/>
      <c r="VBB93" s="557"/>
      <c r="VBC93" s="557"/>
      <c r="VBD93" s="557"/>
      <c r="VBE93" s="557"/>
      <c r="VBF93" s="557"/>
      <c r="VBG93" s="557"/>
      <c r="VBH93" s="557"/>
      <c r="VBI93" s="557"/>
      <c r="VBJ93" s="557"/>
      <c r="VBK93" s="557"/>
      <c r="VBL93" s="557"/>
      <c r="VBM93" s="557"/>
      <c r="VBN93" s="557"/>
      <c r="VBO93" s="557"/>
      <c r="VBP93" s="557"/>
      <c r="VBQ93" s="557"/>
      <c r="VBR93" s="557"/>
      <c r="VBS93" s="557"/>
      <c r="VBT93" s="557"/>
      <c r="VBU93" s="557"/>
      <c r="VBV93" s="557"/>
      <c r="VBW93" s="557"/>
      <c r="VBX93" s="557"/>
      <c r="VBY93" s="557"/>
      <c r="VBZ93" s="557"/>
      <c r="VCA93" s="557"/>
      <c r="VCB93" s="557"/>
      <c r="VCC93" s="557"/>
      <c r="VCD93" s="557"/>
      <c r="VCE93" s="557"/>
      <c r="VCF93" s="557"/>
      <c r="VCG93" s="557"/>
      <c r="VCH93" s="557"/>
      <c r="VCI93" s="557"/>
      <c r="VCJ93" s="557"/>
      <c r="VCK93" s="557"/>
      <c r="VCL93" s="557"/>
      <c r="VCM93" s="557"/>
      <c r="VCN93" s="557"/>
      <c r="VCO93" s="557"/>
      <c r="VCP93" s="557"/>
      <c r="VCQ93" s="557"/>
      <c r="VCR93" s="557"/>
      <c r="VCS93" s="557"/>
      <c r="VCT93" s="557"/>
      <c r="VCU93" s="557"/>
      <c r="VCV93" s="557"/>
      <c r="VCW93" s="557"/>
      <c r="VCX93" s="557"/>
      <c r="VCY93" s="557"/>
      <c r="VCZ93" s="557"/>
      <c r="VDA93" s="557"/>
      <c r="VDB93" s="557"/>
      <c r="VDC93" s="557"/>
      <c r="VDD93" s="557"/>
      <c r="VDE93" s="557"/>
      <c r="VDF93" s="557"/>
      <c r="VDG93" s="557"/>
      <c r="VDH93" s="557"/>
      <c r="VDI93" s="557"/>
      <c r="VDJ93" s="557"/>
      <c r="VDK93" s="557"/>
      <c r="VDL93" s="557"/>
      <c r="VDM93" s="557"/>
      <c r="VDN93" s="557"/>
      <c r="VDO93" s="557"/>
      <c r="VDP93" s="557"/>
      <c r="VDQ93" s="557"/>
      <c r="VDR93" s="557"/>
      <c r="VDS93" s="557"/>
      <c r="VDT93" s="557"/>
      <c r="VDU93" s="557"/>
      <c r="VDV93" s="557"/>
      <c r="VDW93" s="557"/>
      <c r="VDX93" s="557"/>
      <c r="VDY93" s="557"/>
      <c r="VDZ93" s="557"/>
      <c r="VEA93" s="557"/>
      <c r="VEB93" s="557"/>
      <c r="VEC93" s="557"/>
      <c r="VED93" s="557"/>
      <c r="VEE93" s="557"/>
      <c r="VEF93" s="557"/>
      <c r="VEG93" s="557"/>
      <c r="VEH93" s="557"/>
      <c r="VEI93" s="557"/>
      <c r="VEJ93" s="557"/>
      <c r="VEK93" s="557"/>
      <c r="VEL93" s="557"/>
      <c r="VEM93" s="557"/>
      <c r="VEN93" s="557"/>
      <c r="VEO93" s="557"/>
      <c r="VEP93" s="557"/>
      <c r="VEQ93" s="557"/>
      <c r="VER93" s="557"/>
      <c r="VES93" s="557"/>
      <c r="VET93" s="557"/>
      <c r="VEU93" s="557"/>
      <c r="VEV93" s="557"/>
      <c r="VEW93" s="557"/>
      <c r="VEX93" s="557"/>
      <c r="VEY93" s="557"/>
      <c r="VEZ93" s="557"/>
      <c r="VFA93" s="557"/>
      <c r="VFB93" s="557"/>
      <c r="VFC93" s="557"/>
      <c r="VFD93" s="557"/>
      <c r="VFE93" s="557"/>
      <c r="VFF93" s="557"/>
      <c r="VFG93" s="557"/>
      <c r="VFH93" s="557"/>
      <c r="VFI93" s="557"/>
      <c r="VFJ93" s="557"/>
      <c r="VFK93" s="557"/>
      <c r="VFL93" s="557"/>
      <c r="VFM93" s="557"/>
      <c r="VFN93" s="557"/>
      <c r="VFO93" s="557"/>
      <c r="VFP93" s="557"/>
      <c r="VFQ93" s="557"/>
      <c r="VFR93" s="557"/>
      <c r="VFS93" s="557"/>
      <c r="VFT93" s="557"/>
      <c r="VFU93" s="557"/>
      <c r="VFV93" s="557"/>
      <c r="VFW93" s="557"/>
      <c r="VFX93" s="557"/>
      <c r="VFY93" s="557"/>
      <c r="VFZ93" s="557"/>
      <c r="VGA93" s="557"/>
      <c r="VGB93" s="557"/>
      <c r="VGC93" s="557"/>
      <c r="VGD93" s="557"/>
      <c r="VGE93" s="557"/>
      <c r="VGF93" s="557"/>
      <c r="VGG93" s="557"/>
      <c r="VGH93" s="557"/>
      <c r="VGI93" s="557"/>
      <c r="VGJ93" s="557"/>
      <c r="VGK93" s="557"/>
      <c r="VGL93" s="557"/>
      <c r="VGM93" s="557"/>
      <c r="VGN93" s="557"/>
      <c r="VGO93" s="557"/>
      <c r="VGP93" s="557"/>
      <c r="VGQ93" s="557"/>
      <c r="VGR93" s="557"/>
      <c r="VGS93" s="557"/>
      <c r="VGT93" s="557"/>
      <c r="VGU93" s="557"/>
      <c r="VGV93" s="557"/>
      <c r="VGW93" s="557"/>
      <c r="VGX93" s="557"/>
      <c r="VGY93" s="557"/>
      <c r="VGZ93" s="557"/>
      <c r="VHA93" s="557"/>
      <c r="VHB93" s="557"/>
      <c r="VHC93" s="557"/>
      <c r="VHD93" s="557"/>
      <c r="VHE93" s="557"/>
      <c r="VHF93" s="557"/>
      <c r="VHG93" s="557"/>
      <c r="VHH93" s="557"/>
      <c r="VHI93" s="557"/>
      <c r="VHJ93" s="557"/>
      <c r="VHK93" s="557"/>
      <c r="VHL93" s="557"/>
      <c r="VHM93" s="557"/>
      <c r="VHN93" s="557"/>
      <c r="VHO93" s="557"/>
      <c r="VHP93" s="557"/>
      <c r="VHQ93" s="557"/>
      <c r="VHR93" s="557"/>
      <c r="VHS93" s="557"/>
      <c r="VHT93" s="557"/>
      <c r="VHU93" s="557"/>
      <c r="VHV93" s="557"/>
      <c r="VHW93" s="557"/>
      <c r="VHX93" s="557"/>
      <c r="VHY93" s="557"/>
      <c r="VHZ93" s="557"/>
      <c r="VIA93" s="557"/>
      <c r="VIB93" s="557"/>
      <c r="VIC93" s="557"/>
      <c r="VID93" s="557"/>
      <c r="VIE93" s="557"/>
      <c r="VIF93" s="557"/>
      <c r="VIG93" s="557"/>
      <c r="VIH93" s="557"/>
      <c r="VII93" s="557"/>
      <c r="VIJ93" s="557"/>
      <c r="VIK93" s="557"/>
      <c r="VIL93" s="557"/>
      <c r="VIM93" s="557"/>
      <c r="VIN93" s="557"/>
      <c r="VIO93" s="557"/>
      <c r="VIP93" s="557"/>
      <c r="VIQ93" s="557"/>
      <c r="VIR93" s="557"/>
      <c r="VIS93" s="557"/>
      <c r="VIT93" s="557"/>
      <c r="VIU93" s="557"/>
      <c r="VIV93" s="557"/>
      <c r="VIW93" s="557"/>
      <c r="VIX93" s="557"/>
      <c r="VIY93" s="557"/>
      <c r="VIZ93" s="557"/>
      <c r="VJA93" s="557"/>
      <c r="VJB93" s="557"/>
      <c r="VJC93" s="557"/>
      <c r="VJD93" s="557"/>
      <c r="VJE93" s="557"/>
      <c r="VJF93" s="557"/>
      <c r="VJG93" s="557"/>
      <c r="VJH93" s="557"/>
      <c r="VJI93" s="557"/>
      <c r="VJJ93" s="557"/>
      <c r="VJK93" s="557"/>
      <c r="VJL93" s="557"/>
      <c r="VJM93" s="557"/>
      <c r="VJN93" s="557"/>
      <c r="VJO93" s="557"/>
      <c r="VJP93" s="557"/>
      <c r="VJQ93" s="557"/>
      <c r="VJR93" s="557"/>
      <c r="VJS93" s="557"/>
      <c r="VJT93" s="557"/>
      <c r="VJU93" s="557"/>
      <c r="VJV93" s="557"/>
      <c r="VJW93" s="557"/>
      <c r="VJX93" s="557"/>
      <c r="VJY93" s="557"/>
      <c r="VJZ93" s="557"/>
      <c r="VKA93" s="557"/>
      <c r="VKB93" s="557"/>
      <c r="VKC93" s="557"/>
      <c r="VKD93" s="557"/>
      <c r="VKE93" s="557"/>
      <c r="VKF93" s="557"/>
      <c r="VKG93" s="557"/>
      <c r="VKH93" s="557"/>
      <c r="VKI93" s="557"/>
      <c r="VKJ93" s="557"/>
      <c r="VKK93" s="557"/>
      <c r="VKL93" s="557"/>
      <c r="VKM93" s="557"/>
      <c r="VKN93" s="557"/>
      <c r="VKO93" s="557"/>
      <c r="VKP93" s="557"/>
      <c r="VKQ93" s="557"/>
      <c r="VKR93" s="557"/>
      <c r="VKS93" s="557"/>
      <c r="VKT93" s="557"/>
      <c r="VKU93" s="557"/>
      <c r="VKV93" s="557"/>
      <c r="VKW93" s="557"/>
      <c r="VKX93" s="557"/>
      <c r="VKY93" s="557"/>
      <c r="VKZ93" s="557"/>
      <c r="VLA93" s="557"/>
      <c r="VLB93" s="557"/>
      <c r="VLC93" s="557"/>
      <c r="VLD93" s="557"/>
      <c r="VLE93" s="557"/>
      <c r="VLF93" s="557"/>
      <c r="VLG93" s="557"/>
      <c r="VLH93" s="557"/>
      <c r="VLI93" s="557"/>
      <c r="VLJ93" s="557"/>
      <c r="VLK93" s="557"/>
      <c r="VLL93" s="557"/>
      <c r="VLM93" s="557"/>
      <c r="VLN93" s="557"/>
      <c r="VLO93" s="557"/>
      <c r="VLP93" s="557"/>
      <c r="VLQ93" s="557"/>
      <c r="VLR93" s="557"/>
      <c r="VLS93" s="557"/>
      <c r="VLT93" s="557"/>
      <c r="VLU93" s="557"/>
      <c r="VLV93" s="557"/>
      <c r="VLW93" s="557"/>
      <c r="VLX93" s="557"/>
      <c r="VLY93" s="557"/>
      <c r="VLZ93" s="557"/>
      <c r="VMA93" s="557"/>
      <c r="VMB93" s="557"/>
      <c r="VMC93" s="557"/>
      <c r="VMD93" s="557"/>
      <c r="VME93" s="557"/>
      <c r="VMF93" s="557"/>
      <c r="VMG93" s="557"/>
      <c r="VMH93" s="557"/>
      <c r="VMI93" s="557"/>
      <c r="VMJ93" s="557"/>
      <c r="VMK93" s="557"/>
      <c r="VML93" s="557"/>
      <c r="VMM93" s="557"/>
      <c r="VMN93" s="557"/>
      <c r="VMO93" s="557"/>
      <c r="VMP93" s="557"/>
      <c r="VMQ93" s="557"/>
      <c r="VMR93" s="557"/>
      <c r="VMS93" s="557"/>
      <c r="VMT93" s="557"/>
      <c r="VMU93" s="557"/>
      <c r="VMV93" s="557"/>
      <c r="VMW93" s="557"/>
      <c r="VMX93" s="557"/>
      <c r="VMY93" s="557"/>
      <c r="VMZ93" s="557"/>
      <c r="VNA93" s="557"/>
      <c r="VNB93" s="557"/>
      <c r="VNC93" s="557"/>
      <c r="VND93" s="557"/>
      <c r="VNE93" s="557"/>
      <c r="VNF93" s="557"/>
      <c r="VNG93" s="557"/>
      <c r="VNH93" s="557"/>
      <c r="VNI93" s="557"/>
      <c r="VNJ93" s="557"/>
      <c r="VNK93" s="557"/>
      <c r="VNL93" s="557"/>
      <c r="VNM93" s="557"/>
      <c r="VNN93" s="557"/>
      <c r="VNO93" s="557"/>
      <c r="VNP93" s="557"/>
      <c r="VNQ93" s="557"/>
      <c r="VNR93" s="557"/>
      <c r="VNS93" s="557"/>
      <c r="VNT93" s="557"/>
      <c r="VNU93" s="557"/>
      <c r="VNV93" s="557"/>
      <c r="VNW93" s="557"/>
      <c r="VNX93" s="557"/>
      <c r="VNY93" s="557"/>
      <c r="VNZ93" s="557"/>
      <c r="VOA93" s="557"/>
      <c r="VOB93" s="557"/>
      <c r="VOC93" s="557"/>
      <c r="VOD93" s="557"/>
      <c r="VOE93" s="557"/>
      <c r="VOF93" s="557"/>
      <c r="VOG93" s="557"/>
      <c r="VOH93" s="557"/>
      <c r="VOI93" s="557"/>
      <c r="VOJ93" s="557"/>
      <c r="VOK93" s="557"/>
      <c r="VOL93" s="557"/>
      <c r="VOM93" s="557"/>
      <c r="VON93" s="557"/>
      <c r="VOO93" s="557"/>
      <c r="VOP93" s="557"/>
      <c r="VOQ93" s="557"/>
      <c r="VOR93" s="557"/>
      <c r="VOS93" s="557"/>
      <c r="VOT93" s="557"/>
      <c r="VOU93" s="557"/>
      <c r="VOV93" s="557"/>
      <c r="VOW93" s="557"/>
      <c r="VOX93" s="557"/>
      <c r="VOY93" s="557"/>
      <c r="VOZ93" s="557"/>
      <c r="VPA93" s="557"/>
      <c r="VPB93" s="557"/>
      <c r="VPC93" s="557"/>
      <c r="VPD93" s="557"/>
      <c r="VPE93" s="557"/>
      <c r="VPF93" s="557"/>
      <c r="VPG93" s="557"/>
      <c r="VPH93" s="557"/>
      <c r="VPI93" s="557"/>
      <c r="VPJ93" s="557"/>
      <c r="VPK93" s="557"/>
      <c r="VPL93" s="557"/>
      <c r="VPM93" s="557"/>
      <c r="VPN93" s="557"/>
      <c r="VPO93" s="557"/>
      <c r="VPP93" s="557"/>
      <c r="VPQ93" s="557"/>
      <c r="VPR93" s="557"/>
      <c r="VPS93" s="557"/>
      <c r="VPT93" s="557"/>
      <c r="VPU93" s="557"/>
      <c r="VPV93" s="557"/>
      <c r="VPW93" s="557"/>
      <c r="VPX93" s="557"/>
      <c r="VPY93" s="557"/>
      <c r="VPZ93" s="557"/>
      <c r="VQA93" s="557"/>
      <c r="VQB93" s="557"/>
      <c r="VQC93" s="557"/>
      <c r="VQD93" s="557"/>
      <c r="VQE93" s="557"/>
      <c r="VQF93" s="557"/>
      <c r="VQG93" s="557"/>
      <c r="VQH93" s="557"/>
      <c r="VQI93" s="557"/>
      <c r="VQJ93" s="557"/>
      <c r="VQK93" s="557"/>
      <c r="VQL93" s="557"/>
      <c r="VQM93" s="557"/>
      <c r="VQN93" s="557"/>
      <c r="VQO93" s="557"/>
      <c r="VQP93" s="557"/>
      <c r="VQQ93" s="557"/>
      <c r="VQR93" s="557"/>
      <c r="VQS93" s="557"/>
      <c r="VQT93" s="557"/>
      <c r="VQU93" s="557"/>
      <c r="VQV93" s="557"/>
      <c r="VQW93" s="557"/>
      <c r="VQX93" s="557"/>
      <c r="VQY93" s="557"/>
      <c r="VQZ93" s="557"/>
      <c r="VRA93" s="557"/>
      <c r="VRB93" s="557"/>
      <c r="VRC93" s="557"/>
      <c r="VRD93" s="557"/>
      <c r="VRE93" s="557"/>
      <c r="VRF93" s="557"/>
      <c r="VRG93" s="557"/>
      <c r="VRH93" s="557"/>
      <c r="VRI93" s="557"/>
      <c r="VRJ93" s="557"/>
      <c r="VRK93" s="557"/>
      <c r="VRL93" s="557"/>
      <c r="VRM93" s="557"/>
      <c r="VRN93" s="557"/>
      <c r="VRO93" s="557"/>
      <c r="VRP93" s="557"/>
      <c r="VRQ93" s="557"/>
      <c r="VRR93" s="557"/>
      <c r="VRS93" s="557"/>
      <c r="VRT93" s="557"/>
      <c r="VRU93" s="557"/>
      <c r="VRV93" s="557"/>
      <c r="VRW93" s="557"/>
      <c r="VRX93" s="557"/>
      <c r="VRY93" s="557"/>
      <c r="VRZ93" s="557"/>
      <c r="VSA93" s="557"/>
      <c r="VSB93" s="557"/>
      <c r="VSC93" s="557"/>
      <c r="VSD93" s="557"/>
      <c r="VSE93" s="557"/>
      <c r="VSF93" s="557"/>
      <c r="VSG93" s="557"/>
      <c r="VSH93" s="557"/>
      <c r="VSI93" s="557"/>
      <c r="VSJ93" s="557"/>
      <c r="VSK93" s="557"/>
      <c r="VSL93" s="557"/>
      <c r="VSM93" s="557"/>
      <c r="VSN93" s="557"/>
      <c r="VSO93" s="557"/>
      <c r="VSP93" s="557"/>
      <c r="VSQ93" s="557"/>
      <c r="VSR93" s="557"/>
      <c r="VSS93" s="557"/>
      <c r="VST93" s="557"/>
      <c r="VSU93" s="557"/>
      <c r="VSV93" s="557"/>
      <c r="VSW93" s="557"/>
      <c r="VSX93" s="557"/>
      <c r="VSY93" s="557"/>
      <c r="VSZ93" s="557"/>
      <c r="VTA93" s="557"/>
      <c r="VTB93" s="557"/>
      <c r="VTC93" s="557"/>
      <c r="VTD93" s="557"/>
      <c r="VTE93" s="557"/>
      <c r="VTF93" s="557"/>
      <c r="VTG93" s="557"/>
      <c r="VTH93" s="557"/>
      <c r="VTI93" s="557"/>
      <c r="VTJ93" s="557"/>
      <c r="VTK93" s="557"/>
      <c r="VTL93" s="557"/>
      <c r="VTM93" s="557"/>
      <c r="VTN93" s="557"/>
      <c r="VTO93" s="557"/>
      <c r="VTP93" s="557"/>
      <c r="VTQ93" s="557"/>
      <c r="VTR93" s="557"/>
      <c r="VTS93" s="557"/>
      <c r="VTT93" s="557"/>
      <c r="VTU93" s="557"/>
      <c r="VTV93" s="557"/>
      <c r="VTW93" s="557"/>
      <c r="VTX93" s="557"/>
      <c r="VTY93" s="557"/>
      <c r="VTZ93" s="557"/>
      <c r="VUA93" s="557"/>
      <c r="VUB93" s="557"/>
      <c r="VUC93" s="557"/>
      <c r="VUD93" s="557"/>
      <c r="VUE93" s="557"/>
      <c r="VUF93" s="557"/>
      <c r="VUG93" s="557"/>
      <c r="VUH93" s="557"/>
      <c r="VUI93" s="557"/>
      <c r="VUJ93" s="557"/>
      <c r="VUK93" s="557"/>
      <c r="VUL93" s="557"/>
      <c r="VUM93" s="557"/>
      <c r="VUN93" s="557"/>
      <c r="VUO93" s="557"/>
      <c r="VUP93" s="557"/>
      <c r="VUQ93" s="557"/>
      <c r="VUR93" s="557"/>
      <c r="VUS93" s="557"/>
      <c r="VUT93" s="557"/>
      <c r="VUU93" s="557"/>
      <c r="VUV93" s="557"/>
      <c r="VUW93" s="557"/>
      <c r="VUX93" s="557"/>
      <c r="VUY93" s="557"/>
      <c r="VUZ93" s="557"/>
      <c r="VVA93" s="557"/>
      <c r="VVB93" s="557"/>
      <c r="VVC93" s="557"/>
      <c r="VVD93" s="557"/>
      <c r="VVE93" s="557"/>
      <c r="VVF93" s="557"/>
      <c r="VVG93" s="557"/>
      <c r="VVH93" s="557"/>
      <c r="VVI93" s="557"/>
      <c r="VVJ93" s="557"/>
      <c r="VVK93" s="557"/>
      <c r="VVL93" s="557"/>
      <c r="VVM93" s="557"/>
      <c r="VVN93" s="557"/>
      <c r="VVO93" s="557"/>
      <c r="VVP93" s="557"/>
      <c r="VVQ93" s="557"/>
      <c r="VVR93" s="557"/>
      <c r="VVS93" s="557"/>
      <c r="VVT93" s="557"/>
      <c r="VVU93" s="557"/>
      <c r="VVV93" s="557"/>
      <c r="VVW93" s="557"/>
      <c r="VVX93" s="557"/>
      <c r="VVY93" s="557"/>
      <c r="VVZ93" s="557"/>
      <c r="VWA93" s="557"/>
      <c r="VWB93" s="557"/>
      <c r="VWC93" s="557"/>
      <c r="VWD93" s="557"/>
      <c r="VWE93" s="557"/>
      <c r="VWF93" s="557"/>
      <c r="VWG93" s="557"/>
      <c r="VWH93" s="557"/>
      <c r="VWI93" s="557"/>
      <c r="VWJ93" s="557"/>
      <c r="VWK93" s="557"/>
      <c r="VWL93" s="557"/>
      <c r="VWM93" s="557"/>
      <c r="VWN93" s="557"/>
      <c r="VWO93" s="557"/>
      <c r="VWP93" s="557"/>
      <c r="VWQ93" s="557"/>
      <c r="VWR93" s="557"/>
      <c r="VWS93" s="557"/>
      <c r="VWT93" s="557"/>
      <c r="VWU93" s="557"/>
      <c r="VWV93" s="557"/>
      <c r="VWW93" s="557"/>
      <c r="VWX93" s="557"/>
      <c r="VWY93" s="557"/>
      <c r="VWZ93" s="557"/>
      <c r="VXA93" s="557"/>
      <c r="VXB93" s="557"/>
      <c r="VXC93" s="557"/>
      <c r="VXD93" s="557"/>
      <c r="VXE93" s="557"/>
      <c r="VXF93" s="557"/>
      <c r="VXG93" s="557"/>
      <c r="VXH93" s="557"/>
      <c r="VXI93" s="557"/>
      <c r="VXJ93" s="557"/>
      <c r="VXK93" s="557"/>
      <c r="VXL93" s="557"/>
      <c r="VXM93" s="557"/>
      <c r="VXN93" s="557"/>
      <c r="VXO93" s="557"/>
      <c r="VXP93" s="557"/>
      <c r="VXQ93" s="557"/>
      <c r="VXR93" s="557"/>
      <c r="VXS93" s="557"/>
      <c r="VXT93" s="557"/>
      <c r="VXU93" s="557"/>
      <c r="VXV93" s="557"/>
      <c r="VXW93" s="557"/>
      <c r="VXX93" s="557"/>
      <c r="VXY93" s="557"/>
      <c r="VXZ93" s="557"/>
      <c r="VYA93" s="557"/>
      <c r="VYB93" s="557"/>
      <c r="VYC93" s="557"/>
      <c r="VYD93" s="557"/>
      <c r="VYE93" s="557"/>
      <c r="VYF93" s="557"/>
      <c r="VYG93" s="557"/>
      <c r="VYH93" s="557"/>
      <c r="VYI93" s="557"/>
      <c r="VYJ93" s="557"/>
      <c r="VYK93" s="557"/>
      <c r="VYL93" s="557"/>
      <c r="VYM93" s="557"/>
      <c r="VYN93" s="557"/>
      <c r="VYO93" s="557"/>
      <c r="VYP93" s="557"/>
      <c r="VYQ93" s="557"/>
      <c r="VYR93" s="557"/>
      <c r="VYS93" s="557"/>
      <c r="VYT93" s="557"/>
      <c r="VYU93" s="557"/>
      <c r="VYV93" s="557"/>
      <c r="VYW93" s="557"/>
      <c r="VYX93" s="557"/>
      <c r="VYY93" s="557"/>
      <c r="VYZ93" s="557"/>
      <c r="VZA93" s="557"/>
      <c r="VZB93" s="557"/>
      <c r="VZC93" s="557"/>
      <c r="VZD93" s="557"/>
      <c r="VZE93" s="557"/>
      <c r="VZF93" s="557"/>
      <c r="VZG93" s="557"/>
      <c r="VZH93" s="557"/>
      <c r="VZI93" s="557"/>
      <c r="VZJ93" s="557"/>
      <c r="VZK93" s="557"/>
      <c r="VZL93" s="557"/>
      <c r="VZM93" s="557"/>
      <c r="VZN93" s="557"/>
      <c r="VZO93" s="557"/>
      <c r="VZP93" s="557"/>
      <c r="VZQ93" s="557"/>
      <c r="VZR93" s="557"/>
      <c r="VZS93" s="557"/>
      <c r="VZT93" s="557"/>
      <c r="VZU93" s="557"/>
      <c r="VZV93" s="557"/>
      <c r="VZW93" s="557"/>
      <c r="VZX93" s="557"/>
      <c r="VZY93" s="557"/>
      <c r="VZZ93" s="557"/>
      <c r="WAA93" s="557"/>
      <c r="WAB93" s="557"/>
      <c r="WAC93" s="557"/>
      <c r="WAD93" s="557"/>
      <c r="WAE93" s="557"/>
      <c r="WAF93" s="557"/>
      <c r="WAG93" s="557"/>
      <c r="WAH93" s="557"/>
      <c r="WAI93" s="557"/>
      <c r="WAJ93" s="557"/>
      <c r="WAK93" s="557"/>
      <c r="WAL93" s="557"/>
      <c r="WAM93" s="557"/>
      <c r="WAN93" s="557"/>
      <c r="WAO93" s="557"/>
      <c r="WAP93" s="557"/>
      <c r="WAQ93" s="557"/>
      <c r="WAR93" s="557"/>
      <c r="WAS93" s="557"/>
      <c r="WAT93" s="557"/>
      <c r="WAU93" s="557"/>
      <c r="WAV93" s="557"/>
      <c r="WAW93" s="557"/>
      <c r="WAX93" s="557"/>
      <c r="WAY93" s="557"/>
      <c r="WAZ93" s="557"/>
      <c r="WBA93" s="557"/>
      <c r="WBB93" s="557"/>
      <c r="WBC93" s="557"/>
      <c r="WBD93" s="557"/>
      <c r="WBE93" s="557"/>
      <c r="WBF93" s="557"/>
      <c r="WBG93" s="557"/>
      <c r="WBH93" s="557"/>
      <c r="WBI93" s="557"/>
      <c r="WBJ93" s="557"/>
      <c r="WBK93" s="557"/>
      <c r="WBL93" s="557"/>
      <c r="WBM93" s="557"/>
      <c r="WBN93" s="557"/>
      <c r="WBO93" s="557"/>
      <c r="WBP93" s="557"/>
      <c r="WBQ93" s="557"/>
      <c r="WBR93" s="557"/>
      <c r="WBS93" s="557"/>
      <c r="WBT93" s="557"/>
      <c r="WBU93" s="557"/>
      <c r="WBV93" s="557"/>
      <c r="WBW93" s="557"/>
      <c r="WBX93" s="557"/>
      <c r="WBY93" s="557"/>
      <c r="WBZ93" s="557"/>
      <c r="WCA93" s="557"/>
      <c r="WCB93" s="557"/>
      <c r="WCC93" s="557"/>
      <c r="WCD93" s="557"/>
      <c r="WCE93" s="557"/>
      <c r="WCF93" s="557"/>
      <c r="WCG93" s="557"/>
      <c r="WCH93" s="557"/>
      <c r="WCI93" s="557"/>
      <c r="WCJ93" s="557"/>
      <c r="WCK93" s="557"/>
      <c r="WCL93" s="557"/>
      <c r="WCM93" s="557"/>
      <c r="WCN93" s="557"/>
      <c r="WCO93" s="557"/>
      <c r="WCP93" s="557"/>
      <c r="WCQ93" s="557"/>
      <c r="WCR93" s="557"/>
      <c r="WCS93" s="557"/>
      <c r="WCT93" s="557"/>
      <c r="WCU93" s="557"/>
      <c r="WCV93" s="557"/>
      <c r="WCW93" s="557"/>
      <c r="WCX93" s="557"/>
      <c r="WCY93" s="557"/>
      <c r="WCZ93" s="557"/>
      <c r="WDA93" s="557"/>
      <c r="WDB93" s="557"/>
      <c r="WDC93" s="557"/>
      <c r="WDD93" s="557"/>
      <c r="WDE93" s="557"/>
      <c r="WDF93" s="557"/>
      <c r="WDG93" s="557"/>
      <c r="WDH93" s="557"/>
      <c r="WDI93" s="557"/>
      <c r="WDJ93" s="557"/>
      <c r="WDK93" s="557"/>
      <c r="WDL93" s="557"/>
      <c r="WDM93" s="557"/>
      <c r="WDN93" s="557"/>
      <c r="WDO93" s="557"/>
      <c r="WDP93" s="557"/>
      <c r="WDQ93" s="557"/>
      <c r="WDR93" s="557"/>
      <c r="WDS93" s="557"/>
      <c r="WDT93" s="557"/>
      <c r="WDU93" s="557"/>
      <c r="WDV93" s="557"/>
      <c r="WDW93" s="557"/>
      <c r="WDX93" s="557"/>
      <c r="WDY93" s="557"/>
      <c r="WDZ93" s="557"/>
      <c r="WEA93" s="557"/>
      <c r="WEB93" s="557"/>
      <c r="WEC93" s="557"/>
      <c r="WED93" s="557"/>
      <c r="WEE93" s="557"/>
      <c r="WEF93" s="557"/>
      <c r="WEG93" s="557"/>
      <c r="WEH93" s="557"/>
      <c r="WEI93" s="557"/>
      <c r="WEJ93" s="557"/>
      <c r="WEK93" s="557"/>
      <c r="WEL93" s="557"/>
      <c r="WEM93" s="557"/>
      <c r="WEN93" s="557"/>
      <c r="WEO93" s="557"/>
      <c r="WEP93" s="557"/>
      <c r="WEQ93" s="557"/>
      <c r="WER93" s="557"/>
      <c r="WES93" s="557"/>
      <c r="WET93" s="557"/>
      <c r="WEU93" s="557"/>
      <c r="WEV93" s="557"/>
      <c r="WEW93" s="557"/>
      <c r="WEX93" s="557"/>
      <c r="WEY93" s="557"/>
      <c r="WEZ93" s="557"/>
      <c r="WFA93" s="557"/>
      <c r="WFB93" s="557"/>
      <c r="WFC93" s="557"/>
      <c r="WFD93" s="557"/>
      <c r="WFE93" s="557"/>
      <c r="WFF93" s="557"/>
      <c r="WFG93" s="557"/>
      <c r="WFH93" s="557"/>
      <c r="WFI93" s="557"/>
      <c r="WFJ93" s="557"/>
      <c r="WFK93" s="557"/>
      <c r="WFL93" s="557"/>
      <c r="WFM93" s="557"/>
      <c r="WFN93" s="557"/>
      <c r="WFO93" s="557"/>
      <c r="WFP93" s="557"/>
      <c r="WFQ93" s="557"/>
      <c r="WFR93" s="557"/>
      <c r="WFS93" s="557"/>
      <c r="WFT93" s="557"/>
      <c r="WFU93" s="557"/>
      <c r="WFV93" s="557"/>
      <c r="WFW93" s="557"/>
      <c r="WFX93" s="557"/>
      <c r="WFY93" s="557"/>
      <c r="WFZ93" s="557"/>
      <c r="WGA93" s="557"/>
      <c r="WGB93" s="557"/>
      <c r="WGC93" s="557"/>
      <c r="WGD93" s="557"/>
      <c r="WGE93" s="557"/>
      <c r="WGF93" s="557"/>
      <c r="WGG93" s="557"/>
      <c r="WGH93" s="557"/>
      <c r="WGI93" s="557"/>
      <c r="WGJ93" s="557"/>
      <c r="WGK93" s="557"/>
      <c r="WGL93" s="557"/>
      <c r="WGM93" s="557"/>
      <c r="WGN93" s="557"/>
      <c r="WGO93" s="557"/>
      <c r="WGP93" s="557"/>
      <c r="WGQ93" s="557"/>
      <c r="WGR93" s="557"/>
      <c r="WGS93" s="557"/>
      <c r="WGT93" s="557"/>
      <c r="WGU93" s="557"/>
      <c r="WGV93" s="557"/>
      <c r="WGW93" s="557"/>
      <c r="WGX93" s="557"/>
      <c r="WGY93" s="557"/>
      <c r="WGZ93" s="557"/>
      <c r="WHA93" s="557"/>
      <c r="WHB93" s="557"/>
      <c r="WHC93" s="557"/>
      <c r="WHD93" s="557"/>
      <c r="WHE93" s="557"/>
      <c r="WHF93" s="557"/>
      <c r="WHG93" s="557"/>
      <c r="WHH93" s="557"/>
      <c r="WHI93" s="557"/>
      <c r="WHJ93" s="557"/>
      <c r="WHK93" s="557"/>
      <c r="WHL93" s="557"/>
      <c r="WHM93" s="557"/>
      <c r="WHN93" s="557"/>
      <c r="WHO93" s="557"/>
      <c r="WHP93" s="557"/>
      <c r="WHQ93" s="557"/>
      <c r="WHR93" s="557"/>
      <c r="WHS93" s="557"/>
      <c r="WHT93" s="557"/>
      <c r="WHU93" s="557"/>
      <c r="WHV93" s="557"/>
      <c r="WHW93" s="557"/>
      <c r="WHX93" s="557"/>
      <c r="WHY93" s="557"/>
      <c r="WHZ93" s="557"/>
      <c r="WIA93" s="557"/>
      <c r="WIB93" s="557"/>
      <c r="WIC93" s="557"/>
      <c r="WID93" s="557"/>
      <c r="WIE93" s="557"/>
      <c r="WIF93" s="557"/>
      <c r="WIG93" s="557"/>
      <c r="WIH93" s="557"/>
      <c r="WII93" s="557"/>
      <c r="WIJ93" s="557"/>
      <c r="WIK93" s="557"/>
      <c r="WIL93" s="557"/>
      <c r="WIM93" s="557"/>
      <c r="WIN93" s="557"/>
      <c r="WIO93" s="557"/>
      <c r="WIP93" s="557"/>
      <c r="WIQ93" s="557"/>
      <c r="WIR93" s="557"/>
      <c r="WIS93" s="557"/>
      <c r="WIT93" s="557"/>
      <c r="WIU93" s="557"/>
      <c r="WIV93" s="557"/>
      <c r="WIW93" s="557"/>
      <c r="WIX93" s="557"/>
      <c r="WIY93" s="557"/>
      <c r="WIZ93" s="557"/>
      <c r="WJA93" s="557"/>
      <c r="WJB93" s="557"/>
      <c r="WJC93" s="557"/>
      <c r="WJD93" s="557"/>
      <c r="WJE93" s="557"/>
      <c r="WJF93" s="557"/>
      <c r="WJG93" s="557"/>
      <c r="WJH93" s="557"/>
      <c r="WJI93" s="557"/>
      <c r="WJJ93" s="557"/>
      <c r="WJK93" s="557"/>
      <c r="WJL93" s="557"/>
      <c r="WJM93" s="557"/>
      <c r="WJN93" s="557"/>
      <c r="WJO93" s="557"/>
      <c r="WJP93" s="557"/>
      <c r="WJQ93" s="557"/>
      <c r="WJR93" s="557"/>
      <c r="WJS93" s="557"/>
      <c r="WJT93" s="557"/>
      <c r="WJU93" s="557"/>
      <c r="WJV93" s="557"/>
      <c r="WJW93" s="557"/>
      <c r="WJX93" s="557"/>
      <c r="WJY93" s="557"/>
      <c r="WJZ93" s="557"/>
      <c r="WKA93" s="557"/>
      <c r="WKB93" s="557"/>
      <c r="WKC93" s="557"/>
      <c r="WKD93" s="557"/>
      <c r="WKE93" s="557"/>
      <c r="WKF93" s="557"/>
      <c r="WKG93" s="557"/>
      <c r="WKH93" s="557"/>
      <c r="WKI93" s="557"/>
      <c r="WKJ93" s="557"/>
      <c r="WKK93" s="557"/>
      <c r="WKL93" s="557"/>
      <c r="WKM93" s="557"/>
      <c r="WKN93" s="557"/>
      <c r="WKO93" s="557"/>
      <c r="WKP93" s="557"/>
      <c r="WKQ93" s="557"/>
      <c r="WKR93" s="557"/>
      <c r="WKS93" s="557"/>
      <c r="WKT93" s="557"/>
      <c r="WKU93" s="557"/>
      <c r="WKV93" s="557"/>
      <c r="WKW93" s="557"/>
      <c r="WKX93" s="557"/>
      <c r="WKY93" s="557"/>
      <c r="WKZ93" s="557"/>
      <c r="WLA93" s="557"/>
      <c r="WLB93" s="557"/>
      <c r="WLC93" s="557"/>
      <c r="WLD93" s="557"/>
      <c r="WLE93" s="557"/>
      <c r="WLF93" s="557"/>
      <c r="WLG93" s="557"/>
      <c r="WLH93" s="557"/>
      <c r="WLI93" s="557"/>
      <c r="WLJ93" s="557"/>
      <c r="WLK93" s="557"/>
      <c r="WLL93" s="557"/>
      <c r="WLM93" s="557"/>
      <c r="WLN93" s="557"/>
      <c r="WLO93" s="557"/>
      <c r="WLP93" s="557"/>
      <c r="WLQ93" s="557"/>
      <c r="WLR93" s="557"/>
      <c r="WLS93" s="557"/>
      <c r="WLT93" s="557"/>
      <c r="WLU93" s="557"/>
      <c r="WLV93" s="557"/>
      <c r="WLW93" s="557"/>
      <c r="WLX93" s="557"/>
      <c r="WLY93" s="557"/>
      <c r="WLZ93" s="557"/>
      <c r="WMA93" s="557"/>
      <c r="WMB93" s="557"/>
      <c r="WMC93" s="557"/>
      <c r="WMD93" s="557"/>
      <c r="WME93" s="557"/>
      <c r="WMF93" s="557"/>
      <c r="WMG93" s="557"/>
      <c r="WMH93" s="557"/>
      <c r="WMI93" s="557"/>
      <c r="WMJ93" s="557"/>
      <c r="WMK93" s="557"/>
      <c r="WML93" s="557"/>
      <c r="WMM93" s="557"/>
      <c r="WMN93" s="557"/>
      <c r="WMO93" s="557"/>
      <c r="WMP93" s="557"/>
      <c r="WMQ93" s="557"/>
      <c r="WMR93" s="557"/>
      <c r="WMS93" s="557"/>
      <c r="WMT93" s="557"/>
      <c r="WMU93" s="557"/>
      <c r="WMV93" s="557"/>
      <c r="WMW93" s="557"/>
      <c r="WMX93" s="557"/>
      <c r="WMY93" s="557"/>
      <c r="WMZ93" s="557"/>
      <c r="WNA93" s="557"/>
      <c r="WNB93" s="557"/>
      <c r="WNC93" s="557"/>
      <c r="WND93" s="557"/>
      <c r="WNE93" s="557"/>
      <c r="WNF93" s="557"/>
      <c r="WNG93" s="557"/>
      <c r="WNH93" s="557"/>
      <c r="WNI93" s="557"/>
      <c r="WNJ93" s="557"/>
      <c r="WNK93" s="557"/>
      <c r="WNL93" s="557"/>
      <c r="WNM93" s="557"/>
      <c r="WNN93" s="557"/>
      <c r="WNO93" s="557"/>
      <c r="WNP93" s="557"/>
      <c r="WNQ93" s="557"/>
      <c r="WNR93" s="557"/>
      <c r="WNS93" s="557"/>
      <c r="WNT93" s="557"/>
      <c r="WNU93" s="557"/>
      <c r="WNV93" s="557"/>
      <c r="WNW93" s="557"/>
      <c r="WNX93" s="557"/>
      <c r="WNY93" s="557"/>
      <c r="WNZ93" s="557"/>
      <c r="WOA93" s="557"/>
      <c r="WOB93" s="557"/>
      <c r="WOC93" s="557"/>
      <c r="WOD93" s="557"/>
      <c r="WOE93" s="557"/>
      <c r="WOF93" s="557"/>
      <c r="WOG93" s="557"/>
      <c r="WOH93" s="557"/>
      <c r="WOI93" s="557"/>
      <c r="WOJ93" s="557"/>
      <c r="WOK93" s="557"/>
      <c r="WOL93" s="557"/>
      <c r="WOM93" s="557"/>
      <c r="WON93" s="557"/>
      <c r="WOO93" s="557"/>
      <c r="WOP93" s="557"/>
      <c r="WOQ93" s="557"/>
      <c r="WOR93" s="557"/>
      <c r="WOS93" s="557"/>
      <c r="WOT93" s="557"/>
      <c r="WOU93" s="557"/>
      <c r="WOV93" s="557"/>
      <c r="WOW93" s="557"/>
      <c r="WOX93" s="557"/>
      <c r="WOY93" s="557"/>
      <c r="WOZ93" s="557"/>
      <c r="WPA93" s="557"/>
      <c r="WPB93" s="557"/>
      <c r="WPC93" s="557"/>
      <c r="WPD93" s="557"/>
      <c r="WPE93" s="557"/>
      <c r="WPF93" s="557"/>
      <c r="WPG93" s="557"/>
      <c r="WPH93" s="557"/>
      <c r="WPI93" s="557"/>
      <c r="WPJ93" s="557"/>
      <c r="WPK93" s="557"/>
      <c r="WPL93" s="557"/>
      <c r="WPM93" s="557"/>
      <c r="WPN93" s="557"/>
      <c r="WPO93" s="557"/>
      <c r="WPP93" s="557"/>
      <c r="WPQ93" s="557"/>
      <c r="WPR93" s="557"/>
      <c r="WPS93" s="557"/>
      <c r="WPT93" s="557"/>
      <c r="WPU93" s="557"/>
      <c r="WPV93" s="557"/>
      <c r="WPW93" s="557"/>
      <c r="WPX93" s="557"/>
      <c r="WPY93" s="557"/>
      <c r="WPZ93" s="557"/>
      <c r="WQA93" s="557"/>
      <c r="WQB93" s="557"/>
      <c r="WQC93" s="557"/>
      <c r="WQD93" s="557"/>
      <c r="WQE93" s="557"/>
      <c r="WQF93" s="557"/>
      <c r="WQG93" s="557"/>
      <c r="WQH93" s="557"/>
      <c r="WQI93" s="557"/>
      <c r="WQJ93" s="557"/>
      <c r="WQK93" s="557"/>
      <c r="WQL93" s="557"/>
      <c r="WQM93" s="557"/>
      <c r="WQN93" s="557"/>
      <c r="WQO93" s="557"/>
      <c r="WQP93" s="557"/>
      <c r="WQQ93" s="557"/>
      <c r="WQR93" s="557"/>
      <c r="WQS93" s="557"/>
      <c r="WQT93" s="557"/>
      <c r="WQU93" s="557"/>
      <c r="WQV93" s="557"/>
      <c r="WQW93" s="557"/>
      <c r="WQX93" s="557"/>
      <c r="WQY93" s="557"/>
      <c r="WQZ93" s="557"/>
      <c r="WRA93" s="557"/>
      <c r="WRB93" s="557"/>
      <c r="WRC93" s="557"/>
      <c r="WRD93" s="557"/>
      <c r="WRE93" s="557"/>
      <c r="WRF93" s="557"/>
      <c r="WRG93" s="557"/>
      <c r="WRH93" s="557"/>
      <c r="WRI93" s="557"/>
      <c r="WRJ93" s="557"/>
      <c r="WRK93" s="557"/>
      <c r="WRL93" s="557"/>
      <c r="WRM93" s="557"/>
      <c r="WRN93" s="557"/>
      <c r="WRO93" s="557"/>
      <c r="WRP93" s="557"/>
      <c r="WRQ93" s="557"/>
      <c r="WRR93" s="557"/>
      <c r="WRS93" s="557"/>
      <c r="WRT93" s="557"/>
      <c r="WRU93" s="557"/>
      <c r="WRV93" s="557"/>
      <c r="WRW93" s="557"/>
      <c r="WRX93" s="557"/>
      <c r="WRY93" s="557"/>
      <c r="WRZ93" s="557"/>
      <c r="WSA93" s="557"/>
      <c r="WSB93" s="557"/>
      <c r="WSC93" s="557"/>
      <c r="WSD93" s="557"/>
      <c r="WSE93" s="557"/>
      <c r="WSF93" s="557"/>
      <c r="WSG93" s="557"/>
      <c r="WSH93" s="557"/>
      <c r="WSI93" s="557"/>
      <c r="WSJ93" s="557"/>
      <c r="WSK93" s="557"/>
      <c r="WSL93" s="557"/>
      <c r="WSM93" s="557"/>
      <c r="WSN93" s="557"/>
      <c r="WSO93" s="557"/>
      <c r="WSP93" s="557"/>
      <c r="WSQ93" s="557"/>
      <c r="WSR93" s="557"/>
      <c r="WSS93" s="557"/>
      <c r="WST93" s="557"/>
      <c r="WSU93" s="557"/>
      <c r="WSV93" s="557"/>
      <c r="WSW93" s="557"/>
      <c r="WSX93" s="557"/>
      <c r="WSY93" s="557"/>
      <c r="WSZ93" s="557"/>
      <c r="WTA93" s="557"/>
      <c r="WTB93" s="557"/>
      <c r="WTC93" s="557"/>
      <c r="WTD93" s="557"/>
      <c r="WTE93" s="557"/>
      <c r="WTF93" s="557"/>
      <c r="WTG93" s="557"/>
      <c r="WTH93" s="557"/>
      <c r="WTI93" s="557"/>
      <c r="WTJ93" s="557"/>
      <c r="WTK93" s="557"/>
      <c r="WTL93" s="557"/>
      <c r="WTM93" s="557"/>
      <c r="WTN93" s="557"/>
      <c r="WTO93" s="557"/>
      <c r="WTP93" s="557"/>
      <c r="WTQ93" s="557"/>
      <c r="WTR93" s="557"/>
      <c r="WTS93" s="557"/>
      <c r="WTT93" s="557"/>
      <c r="WTU93" s="557"/>
      <c r="WTV93" s="557"/>
      <c r="WTW93" s="557"/>
      <c r="WTX93" s="557"/>
      <c r="WTY93" s="557"/>
      <c r="WTZ93" s="557"/>
      <c r="WUA93" s="557"/>
      <c r="WUB93" s="557"/>
      <c r="WUC93" s="557"/>
      <c r="WUD93" s="557"/>
      <c r="WUE93" s="557"/>
      <c r="WUF93" s="557"/>
      <c r="WUG93" s="557"/>
      <c r="WUH93" s="557"/>
      <c r="WUI93" s="557"/>
      <c r="WUJ93" s="557"/>
      <c r="WUK93" s="557"/>
      <c r="WUL93" s="557"/>
      <c r="WUM93" s="557"/>
      <c r="WUN93" s="557"/>
      <c r="WUO93" s="557"/>
      <c r="WUP93" s="557"/>
      <c r="WUQ93" s="557"/>
      <c r="WUR93" s="557"/>
      <c r="WUS93" s="557"/>
      <c r="WUT93" s="557"/>
      <c r="WUU93" s="557"/>
      <c r="WUV93" s="557"/>
      <c r="WUW93" s="557"/>
      <c r="WUX93" s="557"/>
      <c r="WUY93" s="557"/>
      <c r="WUZ93" s="557"/>
      <c r="WVA93" s="557"/>
      <c r="WVB93" s="557"/>
      <c r="WVC93" s="557"/>
      <c r="WVD93" s="557"/>
      <c r="WVE93" s="557"/>
      <c r="WVF93" s="557"/>
      <c r="WVG93" s="557"/>
      <c r="WVH93" s="557"/>
      <c r="WVI93" s="557"/>
      <c r="WVJ93" s="557"/>
      <c r="WVK93" s="557"/>
      <c r="WVL93" s="557"/>
      <c r="WVM93" s="557"/>
      <c r="WVN93" s="557"/>
      <c r="WVO93" s="557"/>
      <c r="WVP93" s="557"/>
      <c r="WVQ93" s="557"/>
      <c r="WVR93" s="557"/>
      <c r="WVS93" s="557"/>
      <c r="WVT93" s="557"/>
      <c r="WVU93" s="557"/>
      <c r="WVV93" s="557"/>
      <c r="WVW93" s="557"/>
      <c r="WVX93" s="557"/>
      <c r="WVY93" s="557"/>
      <c r="WVZ93" s="557"/>
      <c r="WWA93" s="557"/>
      <c r="WWB93" s="557"/>
      <c r="WWC93" s="557"/>
      <c r="WWD93" s="557"/>
      <c r="WWE93" s="557"/>
      <c r="WWF93" s="557"/>
      <c r="WWG93" s="557"/>
      <c r="WWH93" s="557"/>
      <c r="WWI93" s="557"/>
      <c r="WWJ93" s="557"/>
      <c r="WWK93" s="557"/>
      <c r="WWL93" s="557"/>
      <c r="WWM93" s="557"/>
      <c r="WWN93" s="557"/>
      <c r="WWO93" s="557"/>
      <c r="WWP93" s="557"/>
      <c r="WWQ93" s="557"/>
      <c r="WWR93" s="557"/>
      <c r="WWS93" s="557"/>
      <c r="WWT93" s="557"/>
      <c r="WWU93" s="557"/>
      <c r="WWV93" s="557"/>
      <c r="WWW93" s="557"/>
      <c r="WWX93" s="557"/>
      <c r="WWY93" s="557"/>
      <c r="WWZ93" s="557"/>
      <c r="WXA93" s="557"/>
      <c r="WXB93" s="557"/>
      <c r="WXC93" s="557"/>
      <c r="WXD93" s="557"/>
      <c r="WXE93" s="557"/>
      <c r="WXF93" s="557"/>
      <c r="WXG93" s="557"/>
      <c r="WXH93" s="557"/>
      <c r="WXI93" s="557"/>
      <c r="WXJ93" s="557"/>
      <c r="WXK93" s="557"/>
      <c r="WXL93" s="557"/>
      <c r="WXM93" s="557"/>
      <c r="WXN93" s="557"/>
      <c r="WXO93" s="557"/>
      <c r="WXP93" s="557"/>
      <c r="WXQ93" s="557"/>
      <c r="WXR93" s="557"/>
      <c r="WXS93" s="557"/>
      <c r="WXT93" s="557"/>
      <c r="WXU93" s="557"/>
      <c r="WXV93" s="557"/>
      <c r="WXW93" s="557"/>
      <c r="WXX93" s="557"/>
      <c r="WXY93" s="557"/>
      <c r="WXZ93" s="557"/>
      <c r="WYA93" s="557"/>
      <c r="WYB93" s="557"/>
      <c r="WYC93" s="557"/>
      <c r="WYD93" s="557"/>
      <c r="WYE93" s="557"/>
      <c r="WYF93" s="557"/>
      <c r="WYG93" s="557"/>
      <c r="WYH93" s="557"/>
      <c r="WYI93" s="557"/>
      <c r="WYJ93" s="557"/>
      <c r="WYK93" s="557"/>
      <c r="WYL93" s="557"/>
      <c r="WYM93" s="557"/>
      <c r="WYN93" s="557"/>
      <c r="WYO93" s="557"/>
      <c r="WYP93" s="557"/>
      <c r="WYQ93" s="557"/>
      <c r="WYR93" s="557"/>
      <c r="WYS93" s="557"/>
      <c r="WYT93" s="557"/>
      <c r="WYU93" s="557"/>
      <c r="WYV93" s="557"/>
      <c r="WYW93" s="557"/>
      <c r="WYX93" s="557"/>
      <c r="WYY93" s="557"/>
      <c r="WYZ93" s="557"/>
      <c r="WZA93" s="557"/>
      <c r="WZB93" s="557"/>
      <c r="WZC93" s="557"/>
      <c r="WZD93" s="557"/>
      <c r="WZE93" s="557"/>
      <c r="WZF93" s="557"/>
      <c r="WZG93" s="557"/>
      <c r="WZH93" s="557"/>
      <c r="WZI93" s="557"/>
      <c r="WZJ93" s="557"/>
      <c r="WZK93" s="557"/>
      <c r="WZL93" s="557"/>
      <c r="WZM93" s="557"/>
      <c r="WZN93" s="557"/>
      <c r="WZO93" s="557"/>
      <c r="WZP93" s="557"/>
      <c r="WZQ93" s="557"/>
      <c r="WZR93" s="557"/>
      <c r="WZS93" s="557"/>
      <c r="WZT93" s="557"/>
      <c r="WZU93" s="557"/>
      <c r="WZV93" s="557"/>
      <c r="WZW93" s="557"/>
      <c r="WZX93" s="557"/>
      <c r="WZY93" s="557"/>
      <c r="WZZ93" s="557"/>
      <c r="XAA93" s="557"/>
      <c r="XAB93" s="557"/>
      <c r="XAC93" s="557"/>
      <c r="XAD93" s="557"/>
      <c r="XAE93" s="557"/>
      <c r="XAF93" s="557"/>
      <c r="XAG93" s="557"/>
      <c r="XAH93" s="557"/>
      <c r="XAI93" s="557"/>
      <c r="XAJ93" s="557"/>
      <c r="XAK93" s="557"/>
      <c r="XAL93" s="557"/>
      <c r="XAM93" s="557"/>
      <c r="XAN93" s="557"/>
      <c r="XAO93" s="557"/>
      <c r="XAP93" s="557"/>
      <c r="XAQ93" s="557"/>
      <c r="XAR93" s="557"/>
      <c r="XAS93" s="557"/>
      <c r="XAT93" s="557"/>
      <c r="XAU93" s="557"/>
      <c r="XAV93" s="557"/>
      <c r="XAW93" s="557"/>
      <c r="XAX93" s="557"/>
      <c r="XAY93" s="557"/>
      <c r="XAZ93" s="557"/>
      <c r="XBA93" s="557"/>
      <c r="XBB93" s="557"/>
      <c r="XBC93" s="557"/>
      <c r="XBD93" s="557"/>
      <c r="XBE93" s="557"/>
      <c r="XBF93" s="557"/>
      <c r="XBG93" s="557"/>
      <c r="XBH93" s="557"/>
      <c r="XBI93" s="557"/>
      <c r="XBJ93" s="557"/>
      <c r="XBK93" s="557"/>
      <c r="XBL93" s="557"/>
      <c r="XBM93" s="557"/>
      <c r="XBN93" s="557"/>
      <c r="XBO93" s="557"/>
      <c r="XBP93" s="557"/>
      <c r="XBQ93" s="557"/>
      <c r="XBR93" s="557"/>
      <c r="XBS93" s="557"/>
      <c r="XBT93" s="557"/>
      <c r="XBU93" s="557"/>
      <c r="XBV93" s="557"/>
      <c r="XBW93" s="557"/>
      <c r="XBX93" s="557"/>
      <c r="XBY93" s="557"/>
      <c r="XBZ93" s="557"/>
      <c r="XCA93" s="557"/>
      <c r="XCB93" s="557"/>
      <c r="XCC93" s="557"/>
      <c r="XCD93" s="557"/>
      <c r="XCE93" s="557"/>
      <c r="XCF93" s="557"/>
      <c r="XCG93" s="557"/>
      <c r="XCH93" s="557"/>
      <c r="XCI93" s="557"/>
      <c r="XCJ93" s="557"/>
      <c r="XCK93" s="557"/>
      <c r="XCL93" s="557"/>
      <c r="XCM93" s="557"/>
      <c r="XCN93" s="557"/>
      <c r="XCO93" s="557"/>
      <c r="XCP93" s="557"/>
      <c r="XCQ93" s="557"/>
      <c r="XCR93" s="557"/>
      <c r="XCS93" s="557"/>
      <c r="XCT93" s="557"/>
      <c r="XCU93" s="557"/>
      <c r="XCV93" s="557"/>
      <c r="XCW93" s="557"/>
      <c r="XCX93" s="557"/>
      <c r="XCY93" s="557"/>
      <c r="XCZ93" s="557"/>
      <c r="XDA93" s="557"/>
      <c r="XDB93" s="557"/>
      <c r="XDC93" s="557"/>
      <c r="XDD93" s="557"/>
      <c r="XDE93" s="557"/>
      <c r="XDF93" s="557"/>
      <c r="XDG93" s="557"/>
      <c r="XDH93" s="557"/>
      <c r="XDI93" s="557"/>
      <c r="XDJ93" s="557"/>
      <c r="XDK93" s="557"/>
      <c r="XDL93" s="557"/>
      <c r="XDM93" s="557"/>
      <c r="XDN93" s="557"/>
      <c r="XDO93" s="557"/>
      <c r="XDP93" s="557"/>
      <c r="XDQ93" s="557"/>
      <c r="XDR93" s="557"/>
      <c r="XDS93" s="557"/>
      <c r="XDT93" s="557"/>
      <c r="XDU93" s="557"/>
      <c r="XDV93" s="557"/>
      <c r="XDW93" s="557"/>
      <c r="XDX93" s="557"/>
      <c r="XDY93" s="557"/>
      <c r="XDZ93" s="557"/>
      <c r="XEA93" s="557"/>
      <c r="XEB93" s="557"/>
      <c r="XEC93" s="557"/>
      <c r="XED93" s="557"/>
      <c r="XEE93" s="557"/>
      <c r="XEF93" s="557"/>
      <c r="XEG93" s="557"/>
      <c r="XEH93" s="557"/>
      <c r="XEI93" s="557"/>
      <c r="XEJ93" s="557"/>
      <c r="XEK93" s="557"/>
      <c r="XEL93" s="557"/>
      <c r="XEM93" s="557"/>
      <c r="XEN93" s="557"/>
      <c r="XEO93" s="557"/>
      <c r="XEP93" s="557"/>
      <c r="XEQ93" s="557"/>
      <c r="XER93" s="557"/>
      <c r="XES93" s="557"/>
      <c r="XET93" s="557"/>
      <c r="XEU93" s="557"/>
      <c r="XEV93" s="557"/>
      <c r="XEW93" s="557"/>
    </row>
    <row r="94" spans="1:16377" x14ac:dyDescent="0.75">
      <c r="A94" s="97"/>
      <c r="B94" s="61" t="s">
        <v>75</v>
      </c>
      <c r="C94" s="53">
        <f>COUNTA(C81:C84,C71:C74,C56:C63)</f>
        <v>16</v>
      </c>
      <c r="D94" s="51"/>
      <c r="E94" s="61"/>
      <c r="F94" s="61">
        <f>SUM(F90:F93)</f>
        <v>16</v>
      </c>
      <c r="G94" s="97"/>
      <c r="H94" s="97"/>
      <c r="I94" s="97"/>
      <c r="J94" s="97"/>
      <c r="K94" s="97"/>
      <c r="L94" s="97"/>
      <c r="M94" s="97"/>
    </row>
    <row r="95" spans="1:16377" s="80" customFormat="1" x14ac:dyDescent="0.75">
      <c r="A95" s="90"/>
      <c r="B95" s="90"/>
      <c r="C95" s="90"/>
      <c r="D95" s="90"/>
      <c r="E95" s="90"/>
      <c r="F95" s="90"/>
      <c r="G95" s="90"/>
      <c r="H95" s="90"/>
      <c r="I95" s="90"/>
      <c r="J95" s="90"/>
      <c r="K95" s="90"/>
      <c r="L95" s="90"/>
      <c r="M95" s="90"/>
      <c r="O95" s="81"/>
    </row>
    <row r="97" spans="1:15" s="80" customFormat="1" x14ac:dyDescent="0.75">
      <c r="A97" s="477" t="s">
        <v>150</v>
      </c>
      <c r="B97" s="477"/>
      <c r="C97" s="477"/>
      <c r="D97" s="477"/>
      <c r="E97" s="477"/>
      <c r="F97" s="477"/>
      <c r="G97" s="477"/>
      <c r="H97" s="477"/>
      <c r="I97" s="477"/>
      <c r="J97" s="477"/>
      <c r="K97" s="477"/>
      <c r="L97" s="477"/>
      <c r="M97" s="477"/>
      <c r="O97" s="81"/>
    </row>
    <row r="98" spans="1:15" s="80" customFormat="1" x14ac:dyDescent="0.75">
      <c r="A98" s="477" t="s">
        <v>0</v>
      </c>
      <c r="B98" s="477"/>
      <c r="C98" s="477"/>
      <c r="D98" s="477"/>
      <c r="E98" s="477"/>
      <c r="F98" s="477"/>
      <c r="G98" s="477"/>
      <c r="H98" s="477"/>
      <c r="I98" s="477"/>
      <c r="J98" s="477"/>
      <c r="K98" s="477"/>
      <c r="L98" s="477"/>
      <c r="M98" s="477"/>
      <c r="O98" s="81"/>
    </row>
    <row r="99" spans="1:15" s="80" customFormat="1" x14ac:dyDescent="0.75">
      <c r="A99" s="477" t="s">
        <v>76</v>
      </c>
      <c r="B99" s="477"/>
      <c r="C99" s="477"/>
      <c r="D99" s="477"/>
      <c r="E99" s="477"/>
      <c r="F99" s="477"/>
      <c r="G99" s="477"/>
      <c r="H99" s="477"/>
      <c r="I99" s="477"/>
      <c r="J99" s="477"/>
      <c r="K99" s="477"/>
      <c r="L99" s="477"/>
      <c r="M99" s="477"/>
      <c r="O99" s="81"/>
    </row>
    <row r="100" spans="1:15" s="80" customFormat="1" x14ac:dyDescent="0.75">
      <c r="A100" s="477" t="s">
        <v>151</v>
      </c>
      <c r="B100" s="477"/>
      <c r="C100" s="477"/>
      <c r="D100" s="477"/>
      <c r="E100" s="477"/>
      <c r="F100" s="477"/>
      <c r="G100" s="477"/>
      <c r="H100" s="477"/>
      <c r="I100" s="477"/>
      <c r="J100" s="477"/>
      <c r="K100" s="477"/>
      <c r="L100" s="477"/>
      <c r="M100" s="477"/>
      <c r="O100" s="81"/>
    </row>
    <row r="101" spans="1:15" x14ac:dyDescent="0.75">
      <c r="A101" s="477" t="s">
        <v>152</v>
      </c>
      <c r="B101" s="477"/>
      <c r="C101" s="477"/>
      <c r="D101" s="477"/>
      <c r="E101" s="477"/>
      <c r="F101" s="477"/>
      <c r="G101" s="477"/>
      <c r="H101" s="477"/>
      <c r="I101" s="477"/>
      <c r="J101" s="477"/>
      <c r="K101" s="477"/>
      <c r="L101" s="477"/>
      <c r="M101" s="477"/>
    </row>
    <row r="102" spans="1:15" ht="36.950000000000003" customHeight="1" x14ac:dyDescent="0.75">
      <c r="A102" s="487" t="s">
        <v>28</v>
      </c>
      <c r="B102" s="487" t="s">
        <v>29</v>
      </c>
      <c r="C102" s="487" t="s">
        <v>30</v>
      </c>
      <c r="D102" s="551" t="s">
        <v>5</v>
      </c>
      <c r="E102" s="551"/>
      <c r="F102" s="551"/>
      <c r="G102" s="552" t="s">
        <v>31</v>
      </c>
      <c r="H102" s="553"/>
      <c r="I102" s="554"/>
      <c r="J102" s="493" t="s">
        <v>32</v>
      </c>
      <c r="K102" s="487" t="s">
        <v>33</v>
      </c>
      <c r="L102" s="487" t="s">
        <v>34</v>
      </c>
      <c r="M102" s="487" t="s">
        <v>35</v>
      </c>
    </row>
    <row r="103" spans="1:15" ht="36.950000000000003" customHeight="1" x14ac:dyDescent="0.75">
      <c r="A103" s="487"/>
      <c r="B103" s="487"/>
      <c r="C103" s="487"/>
      <c r="D103" s="480" t="s">
        <v>36</v>
      </c>
      <c r="E103" s="481" t="s">
        <v>37</v>
      </c>
      <c r="F103" s="483" t="s">
        <v>38</v>
      </c>
      <c r="G103" s="551" t="s">
        <v>39</v>
      </c>
      <c r="H103" s="481" t="s">
        <v>40</v>
      </c>
      <c r="I103" s="481" t="s">
        <v>13</v>
      </c>
      <c r="J103" s="494"/>
      <c r="K103" s="487"/>
      <c r="L103" s="487"/>
      <c r="M103" s="487"/>
      <c r="O103" s="98"/>
    </row>
    <row r="104" spans="1:15" x14ac:dyDescent="0.75">
      <c r="A104" s="487"/>
      <c r="B104" s="487"/>
      <c r="C104" s="487"/>
      <c r="D104" s="480"/>
      <c r="E104" s="588"/>
      <c r="F104" s="589"/>
      <c r="G104" s="551"/>
      <c r="H104" s="482"/>
      <c r="I104" s="482"/>
      <c r="J104" s="495"/>
      <c r="K104" s="487"/>
      <c r="L104" s="487"/>
      <c r="M104" s="487"/>
      <c r="O104" s="98"/>
    </row>
    <row r="105" spans="1:15" ht="71.150000000000006" customHeight="1" x14ac:dyDescent="0.75">
      <c r="A105" s="99" t="s">
        <v>153</v>
      </c>
      <c r="B105" s="24" t="s">
        <v>154</v>
      </c>
      <c r="C105" s="100">
        <f>81.66%-80.03%</f>
        <v>1.6299999999999981E-2</v>
      </c>
      <c r="D105" s="229">
        <v>6.3029385284298911E-3</v>
      </c>
      <c r="E105" s="443"/>
      <c r="F105" s="45" t="s">
        <v>155</v>
      </c>
      <c r="G105" s="444">
        <v>13915</v>
      </c>
      <c r="H105" s="444">
        <v>12754.64</v>
      </c>
      <c r="I105" s="71">
        <f>+H105/G105</f>
        <v>0.9166108515989938</v>
      </c>
      <c r="J105" s="323"/>
      <c r="K105" s="445"/>
      <c r="L105" s="101"/>
      <c r="M105" s="101" t="s">
        <v>156</v>
      </c>
      <c r="N105" s="1" t="s">
        <v>157</v>
      </c>
      <c r="O105" s="98" t="s">
        <v>158</v>
      </c>
    </row>
    <row r="106" spans="1:15" ht="63.2" customHeight="1" x14ac:dyDescent="0.75">
      <c r="A106" s="102" t="s">
        <v>153</v>
      </c>
      <c r="B106" s="72" t="s">
        <v>159</v>
      </c>
      <c r="C106" s="103">
        <v>4.5999999999999999E-2</v>
      </c>
      <c r="D106" s="230">
        <v>1.3439492266216102E-2</v>
      </c>
      <c r="E106" s="443"/>
      <c r="F106" s="45" t="s">
        <v>155</v>
      </c>
      <c r="G106" s="444">
        <v>970.17</v>
      </c>
      <c r="H106" s="444">
        <v>800.64</v>
      </c>
      <c r="I106" s="71">
        <f t="shared" ref="I106:I107" si="2">+H106/G106</f>
        <v>0.82525742911036215</v>
      </c>
      <c r="J106" s="323"/>
      <c r="K106" s="445"/>
      <c r="L106" s="101"/>
      <c r="M106" s="101" t="s">
        <v>156</v>
      </c>
    </row>
    <row r="107" spans="1:15" ht="60.65" customHeight="1" x14ac:dyDescent="0.75">
      <c r="A107" s="102" t="s">
        <v>153</v>
      </c>
      <c r="B107" s="104" t="s">
        <v>160</v>
      </c>
      <c r="C107" s="105">
        <v>1.35E-2</v>
      </c>
      <c r="D107" s="230">
        <v>2.5121249999999762E-3</v>
      </c>
      <c r="E107" s="443"/>
      <c r="F107" s="45" t="s">
        <v>155</v>
      </c>
      <c r="G107" s="444">
        <v>300.62</v>
      </c>
      <c r="H107" s="444">
        <v>205.04</v>
      </c>
      <c r="I107" s="71">
        <f t="shared" si="2"/>
        <v>0.68205708203047033</v>
      </c>
      <c r="J107" s="106"/>
      <c r="K107" s="445"/>
      <c r="L107" s="101"/>
      <c r="M107" s="101" t="s">
        <v>156</v>
      </c>
    </row>
    <row r="108" spans="1:15" x14ac:dyDescent="0.75">
      <c r="A108" s="13"/>
      <c r="B108" s="14"/>
      <c r="C108" s="15"/>
      <c r="D108" s="16"/>
      <c r="E108" s="231"/>
      <c r="F108" s="231"/>
      <c r="G108" s="41">
        <f>SUM(G105:G107)</f>
        <v>15185.79</v>
      </c>
      <c r="H108" s="41">
        <f>SUM(H105:H107)</f>
        <v>13760.32</v>
      </c>
      <c r="I108" s="311">
        <f>+H108/G108</f>
        <v>0.90613132408653085</v>
      </c>
      <c r="J108" s="18"/>
      <c r="K108" s="18"/>
      <c r="L108" s="18"/>
      <c r="M108" s="18"/>
    </row>
    <row r="109" spans="1:15" x14ac:dyDescent="0.75">
      <c r="A109" s="107" t="s">
        <v>161</v>
      </c>
      <c r="C109" s="12"/>
      <c r="D109" s="12"/>
    </row>
    <row r="110" spans="1:15" x14ac:dyDescent="0.75">
      <c r="A110" s="107"/>
      <c r="C110" s="12"/>
      <c r="D110" s="12"/>
    </row>
    <row r="111" spans="1:15" x14ac:dyDescent="0.75">
      <c r="A111" s="107"/>
      <c r="C111" s="12"/>
      <c r="D111" s="12"/>
    </row>
    <row r="112" spans="1:15" ht="36.950000000000003" customHeight="1" x14ac:dyDescent="0.75">
      <c r="A112" s="487" t="s">
        <v>28</v>
      </c>
      <c r="B112" s="487" t="s">
        <v>29</v>
      </c>
      <c r="C112" s="487" t="s">
        <v>30</v>
      </c>
      <c r="D112" s="551" t="s">
        <v>5</v>
      </c>
      <c r="E112" s="551"/>
      <c r="F112" s="551"/>
      <c r="G112" s="552" t="s">
        <v>31</v>
      </c>
      <c r="H112" s="553"/>
      <c r="I112" s="554"/>
      <c r="J112" s="540" t="s">
        <v>32</v>
      </c>
      <c r="K112" s="487" t="s">
        <v>33</v>
      </c>
      <c r="L112" s="487" t="s">
        <v>34</v>
      </c>
      <c r="M112" s="487" t="s">
        <v>35</v>
      </c>
    </row>
    <row r="113" spans="1:16" ht="36.950000000000003" customHeight="1" x14ac:dyDescent="0.75">
      <c r="A113" s="487"/>
      <c r="B113" s="487"/>
      <c r="C113" s="487"/>
      <c r="D113" s="480" t="s">
        <v>36</v>
      </c>
      <c r="E113" s="481" t="s">
        <v>37</v>
      </c>
      <c r="F113" s="483" t="s">
        <v>38</v>
      </c>
      <c r="G113" s="551" t="s">
        <v>39</v>
      </c>
      <c r="H113" s="481" t="s">
        <v>40</v>
      </c>
      <c r="I113" s="481" t="s">
        <v>13</v>
      </c>
      <c r="J113" s="541"/>
      <c r="K113" s="487"/>
      <c r="L113" s="487"/>
      <c r="M113" s="487"/>
      <c r="O113" s="98"/>
    </row>
    <row r="114" spans="1:16" x14ac:dyDescent="0.75">
      <c r="A114" s="487"/>
      <c r="B114" s="487"/>
      <c r="C114" s="487"/>
      <c r="D114" s="480"/>
      <c r="E114" s="482"/>
      <c r="F114" s="484"/>
      <c r="G114" s="551"/>
      <c r="H114" s="482"/>
      <c r="I114" s="482"/>
      <c r="J114" s="542"/>
      <c r="K114" s="487"/>
      <c r="L114" s="487"/>
      <c r="M114" s="487"/>
      <c r="O114" s="98"/>
    </row>
    <row r="115" spans="1:16" ht="95.9" customHeight="1" x14ac:dyDescent="0.75">
      <c r="A115" s="99" t="s">
        <v>153</v>
      </c>
      <c r="B115" s="24" t="s">
        <v>162</v>
      </c>
      <c r="C115" s="361" t="s">
        <v>163</v>
      </c>
      <c r="D115" s="328" t="s">
        <v>164</v>
      </c>
      <c r="E115" s="328" t="s">
        <v>165</v>
      </c>
      <c r="F115" s="264">
        <f>+E115/C115</f>
        <v>0.89743589743589736</v>
      </c>
      <c r="G115" s="366">
        <v>156.69999999999999</v>
      </c>
      <c r="H115" s="366">
        <v>118.86</v>
      </c>
      <c r="I115" s="263">
        <f t="shared" ref="I115" si="3">+H115/G115</f>
        <v>0.75851946394384173</v>
      </c>
      <c r="J115" s="220" t="s">
        <v>166</v>
      </c>
      <c r="K115" s="220" t="s">
        <v>167</v>
      </c>
      <c r="L115" s="367">
        <v>45672</v>
      </c>
      <c r="M115" s="101" t="s">
        <v>168</v>
      </c>
      <c r="N115" s="1"/>
      <c r="O115" s="98"/>
    </row>
    <row r="116" spans="1:16" ht="50.25" customHeight="1" x14ac:dyDescent="0.75">
      <c r="A116" s="102" t="s">
        <v>169</v>
      </c>
      <c r="B116" s="72" t="s">
        <v>170</v>
      </c>
      <c r="C116" s="362" t="s">
        <v>171</v>
      </c>
      <c r="D116" s="328" t="s">
        <v>172</v>
      </c>
      <c r="E116" s="328" t="s">
        <v>173</v>
      </c>
      <c r="F116" s="264">
        <f t="shared" ref="F116:F118" si="4">+E116/C116</f>
        <v>0.87999999999999989</v>
      </c>
      <c r="G116" s="363" t="s">
        <v>174</v>
      </c>
      <c r="H116" s="363" t="s">
        <v>174</v>
      </c>
      <c r="I116" s="274">
        <v>0</v>
      </c>
      <c r="J116" s="368" t="s">
        <v>175</v>
      </c>
      <c r="K116" s="369" t="s">
        <v>176</v>
      </c>
      <c r="L116" s="370">
        <v>45689</v>
      </c>
      <c r="M116" s="101" t="s">
        <v>168</v>
      </c>
    </row>
    <row r="117" spans="1:16" ht="72.650000000000006" customHeight="1" x14ac:dyDescent="0.75">
      <c r="A117" s="34" t="s">
        <v>153</v>
      </c>
      <c r="B117" s="72" t="s">
        <v>177</v>
      </c>
      <c r="C117" s="176" t="s">
        <v>178</v>
      </c>
      <c r="D117" s="328" t="s">
        <v>179</v>
      </c>
      <c r="E117" s="328" t="s">
        <v>180</v>
      </c>
      <c r="F117" s="264">
        <f t="shared" si="4"/>
        <v>0.84</v>
      </c>
      <c r="G117" s="364">
        <v>7666.38</v>
      </c>
      <c r="H117" s="364">
        <v>5592.37</v>
      </c>
      <c r="I117" s="247">
        <f t="shared" ref="I117:I118" si="5">+H117/G117</f>
        <v>0.72946684093405234</v>
      </c>
      <c r="J117" s="334" t="s">
        <v>181</v>
      </c>
      <c r="K117" s="371" t="s">
        <v>182</v>
      </c>
      <c r="L117" s="367">
        <v>45672</v>
      </c>
      <c r="M117" s="101" t="s">
        <v>168</v>
      </c>
    </row>
    <row r="118" spans="1:16" ht="64.400000000000006" customHeight="1" x14ac:dyDescent="0.75">
      <c r="A118" s="34" t="s">
        <v>153</v>
      </c>
      <c r="B118" s="72" t="s">
        <v>183</v>
      </c>
      <c r="C118" s="365" t="s">
        <v>184</v>
      </c>
      <c r="D118" s="328" t="s">
        <v>184</v>
      </c>
      <c r="E118" s="328" t="s">
        <v>184</v>
      </c>
      <c r="F118" s="264">
        <f t="shared" si="4"/>
        <v>1</v>
      </c>
      <c r="G118" s="366">
        <v>2269.4499999999998</v>
      </c>
      <c r="H118" s="366">
        <v>1869.38</v>
      </c>
      <c r="I118" s="247">
        <f t="shared" si="5"/>
        <v>0.82371499702571116</v>
      </c>
      <c r="J118" s="334" t="s">
        <v>185</v>
      </c>
      <c r="K118" s="371" t="s">
        <v>186</v>
      </c>
      <c r="L118" s="372">
        <v>45672</v>
      </c>
      <c r="M118" s="101" t="s">
        <v>168</v>
      </c>
    </row>
    <row r="119" spans="1:16" x14ac:dyDescent="0.75">
      <c r="A119" s="36"/>
      <c r="B119" s="37"/>
      <c r="C119" s="38"/>
      <c r="D119" s="119"/>
      <c r="E119" s="120"/>
      <c r="F119" s="120"/>
      <c r="G119" s="41">
        <f>SUM(G115:G118)</f>
        <v>10092.529999999999</v>
      </c>
      <c r="H119" s="41">
        <f t="shared" ref="H119" si="6">SUM(H115:H118)</f>
        <v>7580.61</v>
      </c>
      <c r="I119" s="285">
        <f>+H119/G119</f>
        <v>0.75111097019280604</v>
      </c>
      <c r="J119" s="121"/>
      <c r="K119" s="121"/>
      <c r="L119" s="121"/>
      <c r="M119" s="121"/>
    </row>
    <row r="120" spans="1:16" x14ac:dyDescent="0.75">
      <c r="A120" s="107" t="s">
        <v>187</v>
      </c>
      <c r="C120" s="12"/>
      <c r="D120" s="12"/>
    </row>
    <row r="121" spans="1:16" x14ac:dyDescent="0.75">
      <c r="A121" s="107"/>
      <c r="C121" s="12"/>
      <c r="D121" s="12"/>
    </row>
    <row r="122" spans="1:16" x14ac:dyDescent="0.75">
      <c r="A122" s="107"/>
      <c r="C122" s="12"/>
      <c r="D122" s="12"/>
    </row>
    <row r="123" spans="1:16" ht="36.950000000000003" customHeight="1" x14ac:dyDescent="0.75">
      <c r="A123" s="487" t="s">
        <v>28</v>
      </c>
      <c r="B123" s="487" t="s">
        <v>29</v>
      </c>
      <c r="C123" s="487" t="s">
        <v>30</v>
      </c>
      <c r="D123" s="551" t="s">
        <v>5</v>
      </c>
      <c r="E123" s="551"/>
      <c r="F123" s="551"/>
      <c r="G123" s="552" t="s">
        <v>31</v>
      </c>
      <c r="H123" s="553"/>
      <c r="I123" s="554"/>
      <c r="J123" s="540" t="s">
        <v>32</v>
      </c>
      <c r="K123" s="487" t="s">
        <v>33</v>
      </c>
      <c r="L123" s="487" t="s">
        <v>34</v>
      </c>
      <c r="M123" s="487" t="s">
        <v>35</v>
      </c>
    </row>
    <row r="124" spans="1:16" ht="36.950000000000003" customHeight="1" x14ac:dyDescent="0.75">
      <c r="A124" s="487"/>
      <c r="B124" s="487"/>
      <c r="C124" s="487"/>
      <c r="D124" s="480" t="s">
        <v>36</v>
      </c>
      <c r="E124" s="481" t="s">
        <v>37</v>
      </c>
      <c r="F124" s="483" t="s">
        <v>38</v>
      </c>
      <c r="G124" s="551" t="s">
        <v>39</v>
      </c>
      <c r="H124" s="481" t="s">
        <v>40</v>
      </c>
      <c r="I124" s="481" t="s">
        <v>13</v>
      </c>
      <c r="J124" s="541"/>
      <c r="K124" s="487"/>
      <c r="L124" s="487"/>
      <c r="M124" s="487"/>
    </row>
    <row r="125" spans="1:16" x14ac:dyDescent="0.75">
      <c r="A125" s="487"/>
      <c r="B125" s="487"/>
      <c r="C125" s="487"/>
      <c r="D125" s="480"/>
      <c r="E125" s="482"/>
      <c r="F125" s="484"/>
      <c r="G125" s="551"/>
      <c r="H125" s="482"/>
      <c r="I125" s="482"/>
      <c r="J125" s="542"/>
      <c r="K125" s="487"/>
      <c r="L125" s="487"/>
      <c r="M125" s="487"/>
    </row>
    <row r="126" spans="1:16" ht="88.5" customHeight="1" x14ac:dyDescent="0.75">
      <c r="A126" s="10" t="s">
        <v>188</v>
      </c>
      <c r="B126" s="11" t="s">
        <v>189</v>
      </c>
      <c r="C126" s="31">
        <v>3.5000000000000003E-2</v>
      </c>
      <c r="D126" s="96">
        <v>0</v>
      </c>
      <c r="E126" s="45"/>
      <c r="F126" s="45" t="s">
        <v>155</v>
      </c>
      <c r="G126" s="33">
        <v>0</v>
      </c>
      <c r="H126" s="33">
        <v>0</v>
      </c>
      <c r="I126" s="247"/>
      <c r="J126" s="34"/>
      <c r="K126" s="35"/>
      <c r="L126" s="35"/>
      <c r="M126" s="34" t="s">
        <v>190</v>
      </c>
      <c r="O126" s="27" t="s">
        <v>191</v>
      </c>
      <c r="P126" s="50"/>
    </row>
    <row r="127" spans="1:16" ht="90.65" customHeight="1" x14ac:dyDescent="0.75">
      <c r="A127" s="10" t="s">
        <v>188</v>
      </c>
      <c r="B127" s="34" t="s">
        <v>192</v>
      </c>
      <c r="C127" s="31">
        <v>3.5000000000000003E-2</v>
      </c>
      <c r="D127" s="96">
        <v>0</v>
      </c>
      <c r="E127" s="45"/>
      <c r="F127" s="45" t="s">
        <v>155</v>
      </c>
      <c r="G127" s="33">
        <v>0</v>
      </c>
      <c r="H127" s="33">
        <v>0</v>
      </c>
      <c r="I127" s="247"/>
      <c r="J127" s="34"/>
      <c r="K127" s="35"/>
      <c r="L127" s="35"/>
      <c r="M127" s="34" t="s">
        <v>190</v>
      </c>
      <c r="O127" s="27" t="s">
        <v>191</v>
      </c>
    </row>
    <row r="128" spans="1:16" ht="89.9" customHeight="1" x14ac:dyDescent="0.75">
      <c r="A128" s="10" t="s">
        <v>188</v>
      </c>
      <c r="B128" s="34" t="s">
        <v>193</v>
      </c>
      <c r="C128" s="31">
        <v>3.5000000000000003E-2</v>
      </c>
      <c r="D128" s="96">
        <v>0</v>
      </c>
      <c r="E128" s="45"/>
      <c r="F128" s="45" t="s">
        <v>155</v>
      </c>
      <c r="G128" s="33">
        <v>0</v>
      </c>
      <c r="H128" s="33">
        <v>0</v>
      </c>
      <c r="I128" s="247"/>
      <c r="J128" s="34"/>
      <c r="K128" s="35"/>
      <c r="L128" s="35"/>
      <c r="M128" s="34" t="s">
        <v>190</v>
      </c>
      <c r="N128" t="s">
        <v>157</v>
      </c>
      <c r="O128" s="27" t="s">
        <v>191</v>
      </c>
    </row>
    <row r="129" spans="1:15" ht="104.9" customHeight="1" x14ac:dyDescent="0.75">
      <c r="A129" s="10" t="s">
        <v>188</v>
      </c>
      <c r="B129" s="34" t="s">
        <v>194</v>
      </c>
      <c r="C129" s="31">
        <v>3.5000000000000003E-2</v>
      </c>
      <c r="D129" s="96">
        <v>0</v>
      </c>
      <c r="E129" s="45"/>
      <c r="F129" s="45" t="s">
        <v>155</v>
      </c>
      <c r="G129" s="33">
        <v>0</v>
      </c>
      <c r="H129" s="33">
        <v>0</v>
      </c>
      <c r="I129" s="247"/>
      <c r="J129" s="35"/>
      <c r="K129" s="35"/>
      <c r="L129" s="35"/>
      <c r="M129" s="34" t="s">
        <v>190</v>
      </c>
      <c r="N129" s="110" t="s">
        <v>157</v>
      </c>
      <c r="O129" s="27" t="s">
        <v>191</v>
      </c>
    </row>
    <row r="130" spans="1:15" ht="113.9" customHeight="1" x14ac:dyDescent="0.75">
      <c r="A130" s="10" t="s">
        <v>188</v>
      </c>
      <c r="B130" s="34" t="s">
        <v>195</v>
      </c>
      <c r="C130" s="31">
        <v>3.5000000000000003E-2</v>
      </c>
      <c r="D130" s="96">
        <v>0</v>
      </c>
      <c r="E130" s="45"/>
      <c r="F130" s="45" t="s">
        <v>155</v>
      </c>
      <c r="G130" s="33">
        <v>0</v>
      </c>
      <c r="H130" s="33">
        <v>0</v>
      </c>
      <c r="I130" s="247"/>
      <c r="J130" s="34"/>
      <c r="K130" s="35"/>
      <c r="L130" s="35"/>
      <c r="M130" s="34" t="s">
        <v>190</v>
      </c>
      <c r="N130" t="s">
        <v>157</v>
      </c>
      <c r="O130" s="27" t="s">
        <v>191</v>
      </c>
    </row>
    <row r="131" spans="1:15" x14ac:dyDescent="0.75">
      <c r="A131" s="431"/>
      <c r="B131" s="432"/>
      <c r="C131" s="433"/>
      <c r="D131" s="434"/>
      <c r="E131" s="435"/>
      <c r="F131" s="435"/>
      <c r="G131" s="436">
        <f>SUM(G126:G130)</f>
        <v>0</v>
      </c>
      <c r="H131" s="436">
        <f t="shared" ref="H131" si="7">SUM(H126:H130)</f>
        <v>0</v>
      </c>
      <c r="I131" s="437"/>
      <c r="J131" s="432"/>
      <c r="K131" s="438"/>
      <c r="L131" s="438"/>
      <c r="M131" s="432"/>
    </row>
    <row r="132" spans="1:15" x14ac:dyDescent="0.75">
      <c r="A132" s="586" t="s">
        <v>196</v>
      </c>
      <c r="B132" s="587"/>
      <c r="C132" s="587"/>
      <c r="D132" s="587"/>
      <c r="E132" s="587"/>
      <c r="F132" s="587"/>
      <c r="G132" s="587"/>
      <c r="H132" s="587"/>
      <c r="I132" s="587"/>
      <c r="J132" s="587"/>
      <c r="K132" s="587"/>
      <c r="L132" s="587"/>
      <c r="M132" s="587"/>
    </row>
    <row r="133" spans="1:15" x14ac:dyDescent="0.75">
      <c r="C133" s="12"/>
      <c r="D133" s="12"/>
    </row>
    <row r="134" spans="1:15" x14ac:dyDescent="0.75">
      <c r="C134" s="12"/>
      <c r="D134" s="12"/>
    </row>
    <row r="135" spans="1:15" x14ac:dyDescent="0.75">
      <c r="C135" s="12"/>
      <c r="D135" s="12"/>
    </row>
    <row r="136" spans="1:15" ht="36.950000000000003" customHeight="1" x14ac:dyDescent="0.75">
      <c r="A136" s="487" t="s">
        <v>28</v>
      </c>
      <c r="B136" s="487" t="s">
        <v>29</v>
      </c>
      <c r="C136" s="487" t="s">
        <v>30</v>
      </c>
      <c r="D136" s="551" t="s">
        <v>5</v>
      </c>
      <c r="E136" s="551"/>
      <c r="F136" s="551"/>
      <c r="G136" s="552" t="s">
        <v>31</v>
      </c>
      <c r="H136" s="553"/>
      <c r="I136" s="554"/>
      <c r="J136" s="540" t="s">
        <v>32</v>
      </c>
      <c r="K136" s="487" t="s">
        <v>33</v>
      </c>
      <c r="L136" s="487" t="s">
        <v>34</v>
      </c>
      <c r="M136" s="487" t="s">
        <v>35</v>
      </c>
    </row>
    <row r="137" spans="1:15" ht="36.950000000000003" customHeight="1" x14ac:dyDescent="0.75">
      <c r="A137" s="487"/>
      <c r="B137" s="487"/>
      <c r="C137" s="487"/>
      <c r="D137" s="480" t="s">
        <v>36</v>
      </c>
      <c r="E137" s="481" t="s">
        <v>37</v>
      </c>
      <c r="F137" s="483" t="s">
        <v>38</v>
      </c>
      <c r="G137" s="551" t="s">
        <v>39</v>
      </c>
      <c r="H137" s="481" t="s">
        <v>40</v>
      </c>
      <c r="I137" s="481" t="s">
        <v>13</v>
      </c>
      <c r="J137" s="541"/>
      <c r="K137" s="487"/>
      <c r="L137" s="487"/>
      <c r="M137" s="487"/>
    </row>
    <row r="138" spans="1:15" x14ac:dyDescent="0.75">
      <c r="A138" s="487"/>
      <c r="B138" s="487"/>
      <c r="C138" s="487"/>
      <c r="D138" s="480"/>
      <c r="E138" s="482"/>
      <c r="F138" s="484"/>
      <c r="G138" s="551"/>
      <c r="H138" s="482"/>
      <c r="I138" s="482"/>
      <c r="J138" s="542"/>
      <c r="K138" s="487"/>
      <c r="L138" s="487"/>
      <c r="M138" s="487"/>
    </row>
    <row r="139" spans="1:15" ht="184.5" customHeight="1" x14ac:dyDescent="0.75">
      <c r="A139" s="66" t="s">
        <v>197</v>
      </c>
      <c r="B139" s="325" t="s">
        <v>198</v>
      </c>
      <c r="C139" s="239">
        <v>1</v>
      </c>
      <c r="D139" s="239" t="s">
        <v>199</v>
      </c>
      <c r="E139" s="297">
        <v>1</v>
      </c>
      <c r="F139" s="338">
        <f>+E139/C139</f>
        <v>1</v>
      </c>
      <c r="G139" s="326">
        <v>294.20999999999998</v>
      </c>
      <c r="H139" s="326">
        <v>257.43</v>
      </c>
      <c r="I139" s="247">
        <f t="shared" ref="I139:I140" si="8">+H139/G139</f>
        <v>0.87498725400224342</v>
      </c>
      <c r="J139" s="293" t="s">
        <v>200</v>
      </c>
      <c r="K139" s="324" t="s">
        <v>201</v>
      </c>
      <c r="L139" s="324" t="s">
        <v>201</v>
      </c>
      <c r="M139" s="220" t="s">
        <v>202</v>
      </c>
      <c r="N139" s="51"/>
    </row>
    <row r="140" spans="1:15" ht="150.75" customHeight="1" x14ac:dyDescent="0.75">
      <c r="A140" s="66" t="s">
        <v>197</v>
      </c>
      <c r="B140" s="220" t="s">
        <v>203</v>
      </c>
      <c r="C140" s="350">
        <v>0.82</v>
      </c>
      <c r="D140" s="297" t="s">
        <v>204</v>
      </c>
      <c r="E140" s="338">
        <v>0.872</v>
      </c>
      <c r="F140" s="338">
        <v>1</v>
      </c>
      <c r="G140" s="326">
        <v>1677.31</v>
      </c>
      <c r="H140" s="326">
        <v>1462.5</v>
      </c>
      <c r="I140" s="247">
        <f t="shared" si="8"/>
        <v>0.87193184324901185</v>
      </c>
      <c r="J140" s="293" t="s">
        <v>205</v>
      </c>
      <c r="K140" s="324" t="s">
        <v>201</v>
      </c>
      <c r="L140" s="324" t="s">
        <v>201</v>
      </c>
      <c r="M140" s="220" t="s">
        <v>202</v>
      </c>
      <c r="N140" s="51"/>
    </row>
    <row r="141" spans="1:15" x14ac:dyDescent="0.75">
      <c r="A141" s="36"/>
      <c r="B141" s="37"/>
      <c r="C141" s="38"/>
      <c r="D141" s="119"/>
      <c r="E141" s="120"/>
      <c r="F141" s="120"/>
      <c r="G141" s="41">
        <f>SUM(G139:G140)</f>
        <v>1971.52</v>
      </c>
      <c r="H141" s="41">
        <f t="shared" ref="H141" si="9">SUM(H139:H140)</f>
        <v>1719.93</v>
      </c>
      <c r="I141" s="285">
        <f>+H141/G141</f>
        <v>0.87238780230482071</v>
      </c>
      <c r="J141" s="121"/>
      <c r="K141" s="121"/>
      <c r="L141" s="121"/>
      <c r="M141" s="121"/>
    </row>
    <row r="142" spans="1:15" x14ac:dyDescent="0.75">
      <c r="A142" s="586" t="s">
        <v>196</v>
      </c>
      <c r="B142" s="587"/>
      <c r="C142" s="587"/>
      <c r="D142" s="587"/>
      <c r="E142" s="587"/>
      <c r="F142" s="587"/>
      <c r="G142" s="587"/>
      <c r="H142" s="587"/>
      <c r="I142" s="587"/>
      <c r="J142" s="587"/>
      <c r="K142" s="587"/>
      <c r="L142" s="587"/>
      <c r="M142" s="587"/>
    </row>
    <row r="143" spans="1:15" x14ac:dyDescent="0.75">
      <c r="C143" s="12"/>
      <c r="D143" s="12"/>
    </row>
    <row r="144" spans="1:15" ht="36.950000000000003" customHeight="1" x14ac:dyDescent="0.75">
      <c r="A144" s="487" t="s">
        <v>28</v>
      </c>
      <c r="B144" s="487" t="s">
        <v>29</v>
      </c>
      <c r="C144" s="487" t="s">
        <v>30</v>
      </c>
      <c r="D144" s="551" t="s">
        <v>5</v>
      </c>
      <c r="E144" s="551"/>
      <c r="F144" s="551"/>
      <c r="G144" s="552" t="s">
        <v>31</v>
      </c>
      <c r="H144" s="553"/>
      <c r="I144" s="554"/>
      <c r="J144" s="493" t="s">
        <v>32</v>
      </c>
      <c r="K144" s="487" t="s">
        <v>33</v>
      </c>
      <c r="L144" s="487" t="s">
        <v>34</v>
      </c>
      <c r="M144" s="487" t="s">
        <v>35</v>
      </c>
    </row>
    <row r="145" spans="1:15" ht="36.950000000000003" customHeight="1" x14ac:dyDescent="0.75">
      <c r="A145" s="487"/>
      <c r="B145" s="487"/>
      <c r="C145" s="487"/>
      <c r="D145" s="480" t="s">
        <v>36</v>
      </c>
      <c r="E145" s="481" t="s">
        <v>37</v>
      </c>
      <c r="F145" s="483" t="s">
        <v>38</v>
      </c>
      <c r="G145" s="551" t="s">
        <v>39</v>
      </c>
      <c r="H145" s="481" t="s">
        <v>40</v>
      </c>
      <c r="I145" s="481" t="s">
        <v>13</v>
      </c>
      <c r="J145" s="494"/>
      <c r="K145" s="487"/>
      <c r="L145" s="487"/>
      <c r="M145" s="487"/>
    </row>
    <row r="146" spans="1:15" x14ac:dyDescent="0.75">
      <c r="A146" s="487"/>
      <c r="B146" s="487"/>
      <c r="C146" s="487"/>
      <c r="D146" s="480"/>
      <c r="E146" s="482"/>
      <c r="F146" s="484"/>
      <c r="G146" s="551"/>
      <c r="H146" s="482"/>
      <c r="I146" s="482"/>
      <c r="J146" s="495"/>
      <c r="K146" s="487"/>
      <c r="L146" s="487"/>
      <c r="M146" s="487"/>
    </row>
    <row r="147" spans="1:15" ht="72.95" customHeight="1" x14ac:dyDescent="0.75">
      <c r="A147" s="99" t="s">
        <v>206</v>
      </c>
      <c r="B147" s="99" t="s">
        <v>207</v>
      </c>
      <c r="C147" s="31">
        <v>0.34</v>
      </c>
      <c r="D147" s="96">
        <v>0.14000000000000001</v>
      </c>
      <c r="E147" s="45"/>
      <c r="F147" s="45" t="s">
        <v>155</v>
      </c>
      <c r="G147" s="213">
        <v>5727.19</v>
      </c>
      <c r="H147" s="213">
        <v>4638.07</v>
      </c>
      <c r="I147" s="247">
        <f>+H147/G147</f>
        <v>0.80983344362593179</v>
      </c>
      <c r="J147" s="99"/>
      <c r="K147" s="99"/>
      <c r="L147" s="214"/>
      <c r="M147" s="215" t="s">
        <v>208</v>
      </c>
    </row>
    <row r="148" spans="1:15" x14ac:dyDescent="0.75">
      <c r="A148" s="36"/>
      <c r="B148" s="37"/>
      <c r="C148" s="38"/>
      <c r="D148" s="39"/>
      <c r="E148" s="40"/>
      <c r="F148" s="40"/>
      <c r="G148" s="41">
        <f>SUM(G147)</f>
        <v>5727.19</v>
      </c>
      <c r="H148" s="41">
        <f>SUM(H147)</f>
        <v>4638.07</v>
      </c>
      <c r="I148" s="285">
        <f>+H148/G148</f>
        <v>0.80983344362593179</v>
      </c>
      <c r="J148" s="42"/>
      <c r="K148" s="42"/>
      <c r="L148" s="42"/>
      <c r="M148" s="42"/>
    </row>
    <row r="149" spans="1:15" x14ac:dyDescent="0.75">
      <c r="A149" s="107" t="s">
        <v>209</v>
      </c>
      <c r="C149" s="12"/>
      <c r="D149" s="12"/>
    </row>
    <row r="150" spans="1:15" x14ac:dyDescent="0.75">
      <c r="A150" s="43"/>
      <c r="C150" s="12"/>
      <c r="D150" s="12"/>
    </row>
    <row r="151" spans="1:15" s="114" customFormat="1" ht="32.450000000000003" customHeight="1" x14ac:dyDescent="0.65">
      <c r="A151" s="487" t="s">
        <v>28</v>
      </c>
      <c r="B151" s="487" t="s">
        <v>29</v>
      </c>
      <c r="C151" s="487" t="s">
        <v>30</v>
      </c>
      <c r="D151" s="551" t="s">
        <v>5</v>
      </c>
      <c r="E151" s="551"/>
      <c r="F151" s="551"/>
      <c r="G151" s="552" t="s">
        <v>31</v>
      </c>
      <c r="H151" s="553"/>
      <c r="I151" s="554"/>
      <c r="J151" s="540" t="s">
        <v>32</v>
      </c>
      <c r="K151" s="487" t="s">
        <v>33</v>
      </c>
      <c r="L151" s="487" t="s">
        <v>34</v>
      </c>
      <c r="M151" s="487" t="s">
        <v>35</v>
      </c>
      <c r="O151" s="115"/>
    </row>
    <row r="152" spans="1:15" s="114" customFormat="1" ht="30.2" customHeight="1" x14ac:dyDescent="0.65">
      <c r="A152" s="487"/>
      <c r="B152" s="487"/>
      <c r="C152" s="487"/>
      <c r="D152" s="480" t="s">
        <v>36</v>
      </c>
      <c r="E152" s="481" t="s">
        <v>37</v>
      </c>
      <c r="F152" s="483" t="s">
        <v>38</v>
      </c>
      <c r="G152" s="551" t="s">
        <v>39</v>
      </c>
      <c r="H152" s="481" t="s">
        <v>40</v>
      </c>
      <c r="I152" s="481" t="s">
        <v>13</v>
      </c>
      <c r="J152" s="541"/>
      <c r="K152" s="487"/>
      <c r="L152" s="487"/>
      <c r="M152" s="487"/>
      <c r="O152" s="115"/>
    </row>
    <row r="153" spans="1:15" s="114" customFormat="1" ht="14.25" x14ac:dyDescent="0.65">
      <c r="A153" s="487"/>
      <c r="B153" s="487"/>
      <c r="C153" s="487"/>
      <c r="D153" s="480"/>
      <c r="E153" s="482"/>
      <c r="F153" s="484"/>
      <c r="G153" s="551"/>
      <c r="H153" s="482"/>
      <c r="I153" s="482"/>
      <c r="J153" s="542"/>
      <c r="K153" s="487"/>
      <c r="L153" s="487"/>
      <c r="M153" s="487"/>
      <c r="O153" s="115"/>
    </row>
    <row r="154" spans="1:15" s="114" customFormat="1" ht="229.5" customHeight="1" x14ac:dyDescent="0.65">
      <c r="A154" s="26" t="s">
        <v>210</v>
      </c>
      <c r="B154" s="23" t="s">
        <v>211</v>
      </c>
      <c r="C154" s="277">
        <v>0.17599999999999999</v>
      </c>
      <c r="D154" s="117">
        <v>2.1999999999999797E-3</v>
      </c>
      <c r="E154" s="327" t="s">
        <v>212</v>
      </c>
      <c r="F154" s="264">
        <f>+E154/C154</f>
        <v>0.13465909090909092</v>
      </c>
      <c r="G154" s="326">
        <v>4152.37</v>
      </c>
      <c r="H154" s="326">
        <v>3862.81</v>
      </c>
      <c r="I154" s="247">
        <f>+H154/G154</f>
        <v>0.93026632983091584</v>
      </c>
      <c r="J154" s="331" t="s">
        <v>213</v>
      </c>
      <c r="K154" s="334" t="s">
        <v>214</v>
      </c>
      <c r="L154" s="335">
        <v>45658</v>
      </c>
      <c r="M154" s="118" t="s">
        <v>215</v>
      </c>
      <c r="O154" s="115"/>
    </row>
    <row r="155" spans="1:15" s="114" customFormat="1" ht="14.25" x14ac:dyDescent="0.65">
      <c r="A155" s="36"/>
      <c r="B155" s="37"/>
      <c r="C155" s="38"/>
      <c r="D155" s="119"/>
      <c r="E155" s="120"/>
      <c r="F155" s="120"/>
      <c r="G155" s="329">
        <f>SUM(G154)</f>
        <v>4152.37</v>
      </c>
      <c r="H155" s="329">
        <f>SUM(H154)</f>
        <v>3862.81</v>
      </c>
      <c r="I155" s="360">
        <f>+H155/G155</f>
        <v>0.93026632983091584</v>
      </c>
      <c r="J155" s="121"/>
      <c r="K155" s="121"/>
      <c r="L155" s="121"/>
      <c r="M155" s="121"/>
      <c r="O155" s="115"/>
    </row>
    <row r="156" spans="1:15" s="114" customFormat="1" ht="14.25" x14ac:dyDescent="0.65">
      <c r="A156" s="107" t="s">
        <v>216</v>
      </c>
      <c r="C156" s="122"/>
      <c r="D156" s="122"/>
      <c r="O156" s="115"/>
    </row>
    <row r="157" spans="1:15" x14ac:dyDescent="0.75">
      <c r="A157" s="43"/>
      <c r="C157" s="12"/>
      <c r="D157" s="12"/>
    </row>
    <row r="158" spans="1:15" s="114" customFormat="1" ht="36.950000000000003" customHeight="1" x14ac:dyDescent="0.65">
      <c r="A158" s="487" t="s">
        <v>28</v>
      </c>
      <c r="B158" s="487" t="s">
        <v>29</v>
      </c>
      <c r="C158" s="487" t="s">
        <v>30</v>
      </c>
      <c r="D158" s="551" t="s">
        <v>5</v>
      </c>
      <c r="E158" s="551"/>
      <c r="F158" s="551"/>
      <c r="G158" s="552" t="s">
        <v>31</v>
      </c>
      <c r="H158" s="553"/>
      <c r="I158" s="554"/>
      <c r="J158" s="540" t="s">
        <v>32</v>
      </c>
      <c r="K158" s="487" t="s">
        <v>33</v>
      </c>
      <c r="L158" s="487" t="s">
        <v>34</v>
      </c>
      <c r="M158" s="487" t="s">
        <v>35</v>
      </c>
      <c r="O158" s="115"/>
    </row>
    <row r="159" spans="1:15" s="114" customFormat="1" ht="36.950000000000003" customHeight="1" x14ac:dyDescent="0.65">
      <c r="A159" s="487"/>
      <c r="B159" s="487"/>
      <c r="C159" s="487"/>
      <c r="D159" s="480" t="s">
        <v>36</v>
      </c>
      <c r="E159" s="481" t="s">
        <v>37</v>
      </c>
      <c r="F159" s="483" t="s">
        <v>38</v>
      </c>
      <c r="G159" s="551" t="s">
        <v>39</v>
      </c>
      <c r="H159" s="481" t="s">
        <v>40</v>
      </c>
      <c r="I159" s="481" t="s">
        <v>13</v>
      </c>
      <c r="J159" s="541"/>
      <c r="K159" s="487"/>
      <c r="L159" s="487"/>
      <c r="M159" s="487"/>
      <c r="O159" s="115"/>
    </row>
    <row r="160" spans="1:15" s="114" customFormat="1" ht="14.25" x14ac:dyDescent="0.65">
      <c r="A160" s="487"/>
      <c r="B160" s="487"/>
      <c r="C160" s="487"/>
      <c r="D160" s="480"/>
      <c r="E160" s="482"/>
      <c r="F160" s="484"/>
      <c r="G160" s="551"/>
      <c r="H160" s="482"/>
      <c r="I160" s="482"/>
      <c r="J160" s="542"/>
      <c r="K160" s="487"/>
      <c r="L160" s="487"/>
      <c r="M160" s="487"/>
      <c r="O160" s="115"/>
    </row>
    <row r="161" spans="1:15" s="114" customFormat="1" ht="292.5" customHeight="1" x14ac:dyDescent="0.65">
      <c r="A161" s="321" t="s">
        <v>153</v>
      </c>
      <c r="B161" s="322" t="s">
        <v>217</v>
      </c>
      <c r="C161" s="116">
        <v>0.52200000000000002</v>
      </c>
      <c r="D161" s="116" t="s">
        <v>218</v>
      </c>
      <c r="E161" s="45" t="s">
        <v>219</v>
      </c>
      <c r="F161" s="108">
        <f>+E161/C161</f>
        <v>0.21436781609195402</v>
      </c>
      <c r="G161" s="336">
        <v>9519.93</v>
      </c>
      <c r="H161" s="33">
        <v>7287.41</v>
      </c>
      <c r="I161" s="247">
        <f>+H161/G161</f>
        <v>0.76548987229948118</v>
      </c>
      <c r="J161" s="323" t="s">
        <v>220</v>
      </c>
      <c r="K161" s="118" t="s">
        <v>221</v>
      </c>
      <c r="L161" s="101" t="s">
        <v>46</v>
      </c>
      <c r="M161" s="118" t="s">
        <v>222</v>
      </c>
      <c r="N161" s="114">
        <f>923.07+1687.8+216.11</f>
        <v>2826.98</v>
      </c>
      <c r="O161" s="115"/>
    </row>
    <row r="162" spans="1:15" s="114" customFormat="1" ht="14.25" x14ac:dyDescent="0.65">
      <c r="A162" s="36"/>
      <c r="B162" s="37"/>
      <c r="C162" s="38"/>
      <c r="D162" s="119"/>
      <c r="E162" s="120"/>
      <c r="F162" s="120"/>
      <c r="G162" s="41">
        <f>SUM(G161)</f>
        <v>9519.93</v>
      </c>
      <c r="H162" s="41">
        <f>SUM(H161)</f>
        <v>7287.41</v>
      </c>
      <c r="I162" s="285">
        <f>+H162/G162</f>
        <v>0.76548987229948118</v>
      </c>
      <c r="J162" s="121"/>
      <c r="K162" s="121"/>
      <c r="L162" s="121"/>
      <c r="M162" s="121"/>
      <c r="O162" s="115"/>
    </row>
    <row r="163" spans="1:15" s="114" customFormat="1" ht="14.25" x14ac:dyDescent="0.65">
      <c r="A163" s="107" t="s">
        <v>223</v>
      </c>
      <c r="C163" s="122"/>
      <c r="D163" s="122"/>
      <c r="O163" s="115"/>
    </row>
    <row r="164" spans="1:15" x14ac:dyDescent="0.75">
      <c r="A164" s="43"/>
      <c r="C164" s="12"/>
      <c r="D164" s="12"/>
    </row>
    <row r="165" spans="1:15" s="126" customFormat="1" ht="36.950000000000003" customHeight="1" x14ac:dyDescent="0.75">
      <c r="A165" s="487" t="s">
        <v>28</v>
      </c>
      <c r="B165" s="487" t="s">
        <v>29</v>
      </c>
      <c r="C165" s="487" t="s">
        <v>30</v>
      </c>
      <c r="D165" s="551" t="s">
        <v>5</v>
      </c>
      <c r="E165" s="551"/>
      <c r="F165" s="551"/>
      <c r="G165" s="552" t="s">
        <v>31</v>
      </c>
      <c r="H165" s="553"/>
      <c r="I165" s="554"/>
      <c r="J165" s="493" t="s">
        <v>32</v>
      </c>
      <c r="K165" s="487" t="s">
        <v>33</v>
      </c>
      <c r="L165" s="487" t="s">
        <v>34</v>
      </c>
      <c r="M165" s="487" t="s">
        <v>35</v>
      </c>
      <c r="O165" s="127"/>
    </row>
    <row r="166" spans="1:15" s="126" customFormat="1" ht="36.950000000000003" customHeight="1" x14ac:dyDescent="0.75">
      <c r="A166" s="487"/>
      <c r="B166" s="487"/>
      <c r="C166" s="487"/>
      <c r="D166" s="480" t="s">
        <v>36</v>
      </c>
      <c r="E166" s="481" t="s">
        <v>37</v>
      </c>
      <c r="F166" s="483" t="s">
        <v>38</v>
      </c>
      <c r="G166" s="551" t="s">
        <v>39</v>
      </c>
      <c r="H166" s="481" t="s">
        <v>40</v>
      </c>
      <c r="I166" s="481" t="s">
        <v>13</v>
      </c>
      <c r="J166" s="494"/>
      <c r="K166" s="487"/>
      <c r="L166" s="487"/>
      <c r="M166" s="487"/>
      <c r="O166" s="127"/>
    </row>
    <row r="167" spans="1:15" s="126" customFormat="1" ht="13" x14ac:dyDescent="0.75">
      <c r="A167" s="487"/>
      <c r="B167" s="487"/>
      <c r="C167" s="487"/>
      <c r="D167" s="480"/>
      <c r="E167" s="482"/>
      <c r="F167" s="484"/>
      <c r="G167" s="551"/>
      <c r="H167" s="482"/>
      <c r="I167" s="482"/>
      <c r="J167" s="495"/>
      <c r="K167" s="487"/>
      <c r="L167" s="487"/>
      <c r="M167" s="487"/>
      <c r="O167" s="127"/>
    </row>
    <row r="168" spans="1:15" s="126" customFormat="1" ht="71.150000000000006" customHeight="1" x14ac:dyDescent="0.75">
      <c r="A168" s="520" t="s">
        <v>210</v>
      </c>
      <c r="B168" s="23" t="s">
        <v>224</v>
      </c>
      <c r="C168" s="312">
        <v>3.7100000000000001E-2</v>
      </c>
      <c r="D168" s="312">
        <v>3.0599999999999999E-2</v>
      </c>
      <c r="E168" s="282">
        <v>3.7100000000000001E-2</v>
      </c>
      <c r="F168" s="282">
        <f>+E168/C168</f>
        <v>1</v>
      </c>
      <c r="G168" s="336">
        <v>3412.78</v>
      </c>
      <c r="H168" s="33">
        <v>3351.39</v>
      </c>
      <c r="I168" s="247" t="s">
        <v>225</v>
      </c>
      <c r="J168" s="106" t="s">
        <v>226</v>
      </c>
      <c r="K168" s="118" t="s">
        <v>227</v>
      </c>
      <c r="L168" s="118" t="s">
        <v>227</v>
      </c>
      <c r="M168" s="576" t="s">
        <v>228</v>
      </c>
      <c r="O168" s="127"/>
    </row>
    <row r="169" spans="1:15" s="126" customFormat="1" ht="74.900000000000006" customHeight="1" x14ac:dyDescent="0.75">
      <c r="A169" s="521"/>
      <c r="B169" s="69" t="s">
        <v>229</v>
      </c>
      <c r="C169" s="312">
        <v>9.3899999999999997E-2</v>
      </c>
      <c r="D169" s="312">
        <v>3.0599999999999999E-2</v>
      </c>
      <c r="E169" s="282">
        <v>9.3899999999999997E-2</v>
      </c>
      <c r="F169" s="282">
        <f>+E169/C169</f>
        <v>1</v>
      </c>
      <c r="G169" s="336">
        <v>265.99</v>
      </c>
      <c r="H169" s="33">
        <v>264.39999999999998</v>
      </c>
      <c r="I169" s="247" t="s">
        <v>230</v>
      </c>
      <c r="J169" s="106" t="s">
        <v>226</v>
      </c>
      <c r="K169" s="118" t="s">
        <v>227</v>
      </c>
      <c r="L169" s="118" t="s">
        <v>227</v>
      </c>
      <c r="M169" s="583"/>
      <c r="O169" s="127"/>
    </row>
    <row r="170" spans="1:15" s="126" customFormat="1" ht="13" x14ac:dyDescent="0.75">
      <c r="A170" s="128"/>
      <c r="B170" s="38"/>
      <c r="C170" s="38"/>
      <c r="D170" s="119"/>
      <c r="E170" s="120"/>
      <c r="F170" s="120"/>
      <c r="G170" s="41">
        <f>SUM(G168:G169)</f>
        <v>3678.7700000000004</v>
      </c>
      <c r="H170" s="41">
        <f t="shared" ref="H170" si="10">SUM(H168:H169)</f>
        <v>3615.79</v>
      </c>
      <c r="I170" s="285">
        <f>+H170/G170</f>
        <v>0.98288014744058461</v>
      </c>
      <c r="J170" s="129"/>
      <c r="K170" s="129"/>
      <c r="L170" s="129"/>
      <c r="M170" s="129"/>
      <c r="O170" s="127"/>
    </row>
    <row r="171" spans="1:15" s="126" customFormat="1" ht="13" x14ac:dyDescent="0.75">
      <c r="A171" s="130" t="s">
        <v>223</v>
      </c>
      <c r="C171" s="131"/>
      <c r="D171" s="131"/>
      <c r="O171" s="127"/>
    </row>
    <row r="172" spans="1:15" x14ac:dyDescent="0.75">
      <c r="A172" s="43"/>
      <c r="C172" s="12"/>
      <c r="D172" s="12"/>
    </row>
    <row r="173" spans="1:15" s="51" customFormat="1" ht="36" customHeight="1" x14ac:dyDescent="0.6">
      <c r="A173" s="487" t="s">
        <v>28</v>
      </c>
      <c r="B173" s="487" t="s">
        <v>29</v>
      </c>
      <c r="C173" s="487" t="s">
        <v>30</v>
      </c>
      <c r="D173" s="551" t="s">
        <v>5</v>
      </c>
      <c r="E173" s="551"/>
      <c r="F173" s="551"/>
      <c r="G173" s="552" t="s">
        <v>31</v>
      </c>
      <c r="H173" s="553"/>
      <c r="I173" s="554"/>
      <c r="J173" s="493" t="s">
        <v>32</v>
      </c>
      <c r="K173" s="487" t="s">
        <v>33</v>
      </c>
      <c r="L173" s="487" t="s">
        <v>34</v>
      </c>
      <c r="M173" s="487" t="s">
        <v>35</v>
      </c>
      <c r="O173" s="55"/>
    </row>
    <row r="174" spans="1:15" s="51" customFormat="1" ht="36" customHeight="1" x14ac:dyDescent="0.6">
      <c r="A174" s="487"/>
      <c r="B174" s="487"/>
      <c r="C174" s="487"/>
      <c r="D174" s="480" t="s">
        <v>36</v>
      </c>
      <c r="E174" s="481" t="s">
        <v>37</v>
      </c>
      <c r="F174" s="483" t="s">
        <v>38</v>
      </c>
      <c r="G174" s="551" t="s">
        <v>39</v>
      </c>
      <c r="H174" s="481" t="s">
        <v>40</v>
      </c>
      <c r="I174" s="481" t="s">
        <v>13</v>
      </c>
      <c r="J174" s="494"/>
      <c r="K174" s="487"/>
      <c r="L174" s="487"/>
      <c r="M174" s="487"/>
      <c r="O174" s="55"/>
    </row>
    <row r="175" spans="1:15" s="51" customFormat="1" ht="13" x14ac:dyDescent="0.6">
      <c r="A175" s="487"/>
      <c r="B175" s="487"/>
      <c r="C175" s="487"/>
      <c r="D175" s="480"/>
      <c r="E175" s="482"/>
      <c r="F175" s="484"/>
      <c r="G175" s="551"/>
      <c r="H175" s="482"/>
      <c r="I175" s="482"/>
      <c r="J175" s="495"/>
      <c r="K175" s="487"/>
      <c r="L175" s="487"/>
      <c r="M175" s="487"/>
      <c r="O175" s="55"/>
    </row>
    <row r="176" spans="1:15" s="51" customFormat="1" ht="222.65" customHeight="1" x14ac:dyDescent="0.6">
      <c r="A176" s="581" t="s">
        <v>153</v>
      </c>
      <c r="B176" s="10" t="s">
        <v>231</v>
      </c>
      <c r="C176" s="277">
        <v>0.13400000000000001</v>
      </c>
      <c r="D176" s="337">
        <v>2.2700000000000001E-2</v>
      </c>
      <c r="E176" s="338">
        <v>0.1</v>
      </c>
      <c r="F176" s="338">
        <f>+E176/C176</f>
        <v>0.74626865671641796</v>
      </c>
      <c r="G176" s="358">
        <v>13270.23</v>
      </c>
      <c r="H176" s="359">
        <v>7714.65</v>
      </c>
      <c r="I176" s="247">
        <f>+H176/G176</f>
        <v>0.58135013485071474</v>
      </c>
      <c r="J176" s="584" t="s">
        <v>232</v>
      </c>
      <c r="K176" s="584" t="s">
        <v>233</v>
      </c>
      <c r="L176" s="584" t="s">
        <v>234</v>
      </c>
      <c r="M176" s="576" t="s">
        <v>235</v>
      </c>
      <c r="O176" s="55"/>
    </row>
    <row r="177" spans="1:15" s="51" customFormat="1" ht="222.65" customHeight="1" x14ac:dyDescent="0.6">
      <c r="A177" s="582"/>
      <c r="B177" s="132" t="s">
        <v>236</v>
      </c>
      <c r="C177" s="277">
        <v>0.13400000000000001</v>
      </c>
      <c r="D177" s="264">
        <v>2.2700000000000001E-2</v>
      </c>
      <c r="E177" s="274">
        <v>0.04</v>
      </c>
      <c r="F177" s="338">
        <f>+E177/C177</f>
        <v>0.29850746268656714</v>
      </c>
      <c r="G177" s="339">
        <v>0.1</v>
      </c>
      <c r="H177" s="339" t="s">
        <v>174</v>
      </c>
      <c r="I177" s="247">
        <v>0</v>
      </c>
      <c r="J177" s="585"/>
      <c r="K177" s="585"/>
      <c r="L177" s="585"/>
      <c r="M177" s="583"/>
      <c r="O177" s="55"/>
    </row>
    <row r="178" spans="1:15" s="51" customFormat="1" ht="13.5" x14ac:dyDescent="0.7">
      <c r="A178" s="36"/>
      <c r="B178" s="37"/>
      <c r="C178" s="225" t="s">
        <v>93</v>
      </c>
      <c r="D178" s="226" t="s">
        <v>93</v>
      </c>
      <c r="E178" s="227" t="s">
        <v>93</v>
      </c>
      <c r="F178" s="227" t="s">
        <v>93</v>
      </c>
      <c r="G178" s="357">
        <f>SUM(G176:G177)</f>
        <v>13270.33</v>
      </c>
      <c r="H178" s="357">
        <f>SUM(H176:H177)</f>
        <v>7714.65</v>
      </c>
      <c r="I178" s="285">
        <f>+H178/G178</f>
        <v>0.58134575402420285</v>
      </c>
      <c r="J178" s="228" t="s">
        <v>93</v>
      </c>
      <c r="K178" s="228" t="s">
        <v>93</v>
      </c>
      <c r="L178" s="228" t="s">
        <v>93</v>
      </c>
      <c r="M178" s="121"/>
      <c r="O178" s="55"/>
    </row>
    <row r="179" spans="1:15" s="51" customFormat="1" ht="13" x14ac:dyDescent="0.6">
      <c r="A179" s="107" t="s">
        <v>237</v>
      </c>
      <c r="C179" s="133"/>
      <c r="D179" s="133"/>
      <c r="O179" s="55"/>
    </row>
    <row r="180" spans="1:15" x14ac:dyDescent="0.75">
      <c r="A180" s="43"/>
      <c r="C180" s="12"/>
      <c r="D180" s="12"/>
    </row>
    <row r="181" spans="1:15" s="134" customFormat="1" ht="36" customHeight="1" x14ac:dyDescent="0.75">
      <c r="A181" s="580" t="s">
        <v>28</v>
      </c>
      <c r="B181" s="487" t="s">
        <v>29</v>
      </c>
      <c r="C181" s="487" t="s">
        <v>30</v>
      </c>
      <c r="D181" s="551" t="s">
        <v>5</v>
      </c>
      <c r="E181" s="551"/>
      <c r="F181" s="551"/>
      <c r="G181" s="552" t="s">
        <v>31</v>
      </c>
      <c r="H181" s="553"/>
      <c r="I181" s="554"/>
      <c r="J181" s="540" t="s">
        <v>32</v>
      </c>
      <c r="K181" s="487" t="s">
        <v>33</v>
      </c>
      <c r="L181" s="487" t="s">
        <v>34</v>
      </c>
      <c r="M181" s="487" t="s">
        <v>35</v>
      </c>
      <c r="O181" s="135"/>
    </row>
    <row r="182" spans="1:15" s="134" customFormat="1" ht="36" customHeight="1" x14ac:dyDescent="0.75">
      <c r="A182" s="580"/>
      <c r="B182" s="487"/>
      <c r="C182" s="487"/>
      <c r="D182" s="480" t="s">
        <v>36</v>
      </c>
      <c r="E182" s="481" t="s">
        <v>37</v>
      </c>
      <c r="F182" s="483" t="s">
        <v>38</v>
      </c>
      <c r="G182" s="551" t="s">
        <v>39</v>
      </c>
      <c r="H182" s="481" t="s">
        <v>40</v>
      </c>
      <c r="I182" s="481" t="s">
        <v>13</v>
      </c>
      <c r="J182" s="541"/>
      <c r="K182" s="487"/>
      <c r="L182" s="487"/>
      <c r="M182" s="487"/>
      <c r="O182" s="135"/>
    </row>
    <row r="183" spans="1:15" s="134" customFormat="1" x14ac:dyDescent="0.75">
      <c r="A183" s="580"/>
      <c r="B183" s="487"/>
      <c r="C183" s="487"/>
      <c r="D183" s="480"/>
      <c r="E183" s="482"/>
      <c r="F183" s="484"/>
      <c r="G183" s="551"/>
      <c r="H183" s="482"/>
      <c r="I183" s="482"/>
      <c r="J183" s="542"/>
      <c r="K183" s="487"/>
      <c r="L183" s="487"/>
      <c r="M183" s="487"/>
      <c r="O183" s="135"/>
    </row>
    <row r="184" spans="1:15" s="134" customFormat="1" ht="73.5" customHeight="1" x14ac:dyDescent="0.75">
      <c r="A184" s="520" t="s">
        <v>153</v>
      </c>
      <c r="B184" s="10" t="s">
        <v>238</v>
      </c>
      <c r="C184" s="31">
        <v>3.5000000000000003E-2</v>
      </c>
      <c r="D184" s="330" t="s">
        <v>239</v>
      </c>
      <c r="E184" s="239" t="s">
        <v>240</v>
      </c>
      <c r="F184" s="297" t="s">
        <v>241</v>
      </c>
      <c r="G184" s="326">
        <v>3564.48</v>
      </c>
      <c r="H184" s="326">
        <v>2200</v>
      </c>
      <c r="I184" s="263" t="s">
        <v>242</v>
      </c>
      <c r="J184" s="578" t="s">
        <v>243</v>
      </c>
      <c r="K184" s="578" t="s">
        <v>244</v>
      </c>
      <c r="L184" s="578" t="s">
        <v>245</v>
      </c>
      <c r="M184" s="576" t="s">
        <v>246</v>
      </c>
      <c r="O184" s="135"/>
    </row>
    <row r="185" spans="1:15" s="134" customFormat="1" ht="60.75" customHeight="1" x14ac:dyDescent="0.75">
      <c r="A185" s="522"/>
      <c r="B185" s="10" t="s">
        <v>247</v>
      </c>
      <c r="C185" s="137">
        <v>3.5000000000000003E-2</v>
      </c>
      <c r="D185" s="332" t="s">
        <v>239</v>
      </c>
      <c r="E185" s="332" t="s">
        <v>239</v>
      </c>
      <c r="F185" s="332" t="s">
        <v>239</v>
      </c>
      <c r="G185" s="333">
        <v>0</v>
      </c>
      <c r="H185" s="333">
        <v>0</v>
      </c>
      <c r="I185" s="330" t="s">
        <v>239</v>
      </c>
      <c r="J185" s="579"/>
      <c r="K185" s="579"/>
      <c r="L185" s="579"/>
      <c r="M185" s="577"/>
      <c r="O185" s="135"/>
    </row>
    <row r="186" spans="1:15" s="134" customFormat="1" x14ac:dyDescent="0.75">
      <c r="A186" s="138"/>
      <c r="B186" s="37"/>
      <c r="C186" s="38"/>
      <c r="D186" s="119"/>
      <c r="E186" s="120"/>
      <c r="F186" s="120"/>
      <c r="G186" s="329">
        <f>SUM(G184:G185)</f>
        <v>3564.48</v>
      </c>
      <c r="H186" s="329">
        <f>SUM(H184:H185)</f>
        <v>2200</v>
      </c>
      <c r="I186" s="285">
        <f>+H186/G186</f>
        <v>0.61720082592692338</v>
      </c>
      <c r="J186" s="121"/>
      <c r="K186" s="121"/>
      <c r="L186" s="121"/>
      <c r="M186" s="121"/>
      <c r="O186" s="135"/>
    </row>
    <row r="187" spans="1:15" s="134" customFormat="1" x14ac:dyDescent="0.75">
      <c r="A187" s="139" t="s">
        <v>248</v>
      </c>
      <c r="C187" s="140"/>
      <c r="D187" s="140"/>
      <c r="O187" s="135"/>
    </row>
    <row r="188" spans="1:15" x14ac:dyDescent="0.75">
      <c r="A188" s="43"/>
      <c r="C188" s="12"/>
      <c r="D188" s="12"/>
    </row>
    <row r="189" spans="1:15" s="114" customFormat="1" ht="36" customHeight="1" x14ac:dyDescent="0.65">
      <c r="A189" s="487" t="s">
        <v>28</v>
      </c>
      <c r="B189" s="487" t="s">
        <v>29</v>
      </c>
      <c r="C189" s="487" t="s">
        <v>30</v>
      </c>
      <c r="D189" s="551" t="s">
        <v>5</v>
      </c>
      <c r="E189" s="551"/>
      <c r="F189" s="551"/>
      <c r="G189" s="551" t="s">
        <v>31</v>
      </c>
      <c r="H189" s="551"/>
      <c r="I189" s="551"/>
      <c r="J189" s="493" t="s">
        <v>32</v>
      </c>
      <c r="K189" s="487" t="s">
        <v>33</v>
      </c>
      <c r="L189" s="487" t="s">
        <v>34</v>
      </c>
      <c r="M189" s="487" t="s">
        <v>35</v>
      </c>
      <c r="O189" s="115"/>
    </row>
    <row r="190" spans="1:15" s="114" customFormat="1" ht="36" customHeight="1" x14ac:dyDescent="0.65">
      <c r="A190" s="487"/>
      <c r="B190" s="487"/>
      <c r="C190" s="487"/>
      <c r="D190" s="480" t="s">
        <v>36</v>
      </c>
      <c r="E190" s="551" t="s">
        <v>37</v>
      </c>
      <c r="F190" s="480" t="s">
        <v>38</v>
      </c>
      <c r="G190" s="551" t="s">
        <v>39</v>
      </c>
      <c r="H190" s="481" t="s">
        <v>40</v>
      </c>
      <c r="I190" s="551" t="s">
        <v>13</v>
      </c>
      <c r="J190" s="494"/>
      <c r="K190" s="487"/>
      <c r="L190" s="487"/>
      <c r="M190" s="487"/>
      <c r="O190" s="115"/>
    </row>
    <row r="191" spans="1:15" s="114" customFormat="1" ht="14.25" x14ac:dyDescent="0.65">
      <c r="A191" s="487"/>
      <c r="B191" s="487"/>
      <c r="C191" s="487"/>
      <c r="D191" s="480"/>
      <c r="E191" s="551"/>
      <c r="F191" s="480"/>
      <c r="G191" s="551"/>
      <c r="H191" s="482"/>
      <c r="I191" s="551"/>
      <c r="J191" s="495"/>
      <c r="K191" s="487"/>
      <c r="L191" s="487"/>
      <c r="M191" s="487"/>
      <c r="O191" s="115"/>
    </row>
    <row r="192" spans="1:15" s="114" customFormat="1" ht="83.45" customHeight="1" x14ac:dyDescent="0.65">
      <c r="A192" s="67" t="s">
        <v>153</v>
      </c>
      <c r="B192" s="67" t="s">
        <v>249</v>
      </c>
      <c r="C192" s="341">
        <v>5.0999999999999997E-2</v>
      </c>
      <c r="D192" s="136" t="s">
        <v>250</v>
      </c>
      <c r="E192" s="45" t="s">
        <v>250</v>
      </c>
      <c r="F192" s="45" t="s">
        <v>251</v>
      </c>
      <c r="G192" s="342">
        <v>1176.31</v>
      </c>
      <c r="H192" s="343">
        <v>1174.53</v>
      </c>
      <c r="I192" s="315">
        <f>+H192/G192</f>
        <v>0.99848679344730562</v>
      </c>
      <c r="J192" s="440" t="s">
        <v>252</v>
      </c>
      <c r="K192" s="439" t="s">
        <v>253</v>
      </c>
      <c r="L192" s="112" t="s">
        <v>254</v>
      </c>
      <c r="M192" s="34" t="s">
        <v>255</v>
      </c>
      <c r="O192" s="115"/>
    </row>
    <row r="193" spans="1:15" s="114" customFormat="1" ht="14.5" x14ac:dyDescent="0.7">
      <c r="A193" s="13"/>
      <c r="B193" s="14"/>
      <c r="C193" s="15"/>
      <c r="D193" s="123"/>
      <c r="E193" s="124"/>
      <c r="F193" s="124"/>
      <c r="G193" s="41">
        <f>SUM(G192)</f>
        <v>1176.31</v>
      </c>
      <c r="H193" s="41">
        <f>SUM(H192)</f>
        <v>1174.53</v>
      </c>
      <c r="I193" s="285">
        <f>+H193/G193</f>
        <v>0.99848679344730562</v>
      </c>
      <c r="J193" s="125"/>
      <c r="K193" s="125"/>
      <c r="L193" s="125"/>
      <c r="M193" s="125"/>
      <c r="O193" s="115"/>
    </row>
    <row r="194" spans="1:15" s="114" customFormat="1" ht="14.25" x14ac:dyDescent="0.65">
      <c r="A194" s="107" t="s">
        <v>256</v>
      </c>
      <c r="C194" s="122"/>
      <c r="D194" s="122"/>
      <c r="O194" s="115"/>
    </row>
    <row r="195" spans="1:15" x14ac:dyDescent="0.75">
      <c r="C195" s="12"/>
      <c r="D195" s="12"/>
    </row>
    <row r="197" spans="1:15" s="64" customFormat="1" ht="36" customHeight="1" x14ac:dyDescent="0.75">
      <c r="A197" s="501" t="s">
        <v>28</v>
      </c>
      <c r="B197" s="501" t="s">
        <v>29</v>
      </c>
      <c r="C197" s="501" t="s">
        <v>30</v>
      </c>
      <c r="D197" s="485" t="s">
        <v>5</v>
      </c>
      <c r="E197" s="485"/>
      <c r="F197" s="485"/>
      <c r="G197" s="485" t="s">
        <v>31</v>
      </c>
      <c r="H197" s="503"/>
      <c r="I197" s="485"/>
      <c r="J197" s="493" t="s">
        <v>32</v>
      </c>
      <c r="K197" s="501" t="s">
        <v>33</v>
      </c>
      <c r="L197" s="501" t="s">
        <v>34</v>
      </c>
      <c r="M197" s="501" t="s">
        <v>35</v>
      </c>
      <c r="O197" s="65"/>
    </row>
    <row r="198" spans="1:15" s="64" customFormat="1" ht="36" customHeight="1" x14ac:dyDescent="0.75">
      <c r="A198" s="501"/>
      <c r="B198" s="501"/>
      <c r="C198" s="501"/>
      <c r="D198" s="509" t="s">
        <v>36</v>
      </c>
      <c r="E198" s="485" t="s">
        <v>37</v>
      </c>
      <c r="F198" s="509" t="s">
        <v>38</v>
      </c>
      <c r="G198" s="511" t="s">
        <v>39</v>
      </c>
      <c r="H198" s="485" t="s">
        <v>40</v>
      </c>
      <c r="I198" s="485" t="s">
        <v>13</v>
      </c>
      <c r="J198" s="494"/>
      <c r="K198" s="501"/>
      <c r="L198" s="501"/>
      <c r="M198" s="501"/>
      <c r="O198" s="65"/>
    </row>
    <row r="199" spans="1:15" s="64" customFormat="1" x14ac:dyDescent="0.75">
      <c r="A199" s="502"/>
      <c r="B199" s="502"/>
      <c r="C199" s="502"/>
      <c r="D199" s="510"/>
      <c r="E199" s="503"/>
      <c r="F199" s="510"/>
      <c r="G199" s="512"/>
      <c r="H199" s="485"/>
      <c r="I199" s="503"/>
      <c r="J199" s="495"/>
      <c r="K199" s="502"/>
      <c r="L199" s="502"/>
      <c r="M199" s="502"/>
      <c r="O199" s="65"/>
    </row>
    <row r="200" spans="1:15" s="64" customFormat="1" ht="220.5" customHeight="1" x14ac:dyDescent="0.75">
      <c r="A200" s="111" t="s">
        <v>153</v>
      </c>
      <c r="B200" s="73" t="s">
        <v>257</v>
      </c>
      <c r="C200" s="31">
        <v>0.85</v>
      </c>
      <c r="D200" s="96">
        <v>0.15</v>
      </c>
      <c r="E200" s="96">
        <v>0.82499999999999996</v>
      </c>
      <c r="F200" s="108">
        <f>+E200/C200</f>
        <v>0.97058823529411764</v>
      </c>
      <c r="G200" s="86">
        <v>5418.18</v>
      </c>
      <c r="H200" s="302">
        <v>5161.7</v>
      </c>
      <c r="I200" s="247">
        <v>0.96499999999999997</v>
      </c>
      <c r="J200" s="34" t="s">
        <v>258</v>
      </c>
      <c r="K200" s="112" t="s">
        <v>52</v>
      </c>
      <c r="L200" s="258" t="s">
        <v>46</v>
      </c>
      <c r="M200" s="34" t="s">
        <v>259</v>
      </c>
      <c r="N200" s="74"/>
      <c r="O200" s="65"/>
    </row>
    <row r="201" spans="1:15" s="64" customFormat="1" ht="94.5" customHeight="1" x14ac:dyDescent="0.75">
      <c r="A201" s="111" t="s">
        <v>153</v>
      </c>
      <c r="B201" s="73" t="s">
        <v>260</v>
      </c>
      <c r="C201" s="31">
        <v>0.75</v>
      </c>
      <c r="D201" s="96">
        <v>0.75</v>
      </c>
      <c r="E201" s="96">
        <v>0.75</v>
      </c>
      <c r="F201" s="108">
        <v>1</v>
      </c>
      <c r="G201" s="141">
        <v>250</v>
      </c>
      <c r="H201" s="141">
        <v>0</v>
      </c>
      <c r="I201" s="247"/>
      <c r="J201" s="300" t="s">
        <v>261</v>
      </c>
      <c r="K201" s="112" t="s">
        <v>52</v>
      </c>
      <c r="L201" s="112" t="s">
        <v>46</v>
      </c>
      <c r="M201" s="301" t="s">
        <v>262</v>
      </c>
      <c r="N201" s="74"/>
      <c r="O201" s="65"/>
    </row>
    <row r="202" spans="1:15" s="64" customFormat="1" ht="321" customHeight="1" x14ac:dyDescent="0.75">
      <c r="A202" s="573" t="s">
        <v>153</v>
      </c>
      <c r="B202" s="99" t="s">
        <v>263</v>
      </c>
      <c r="C202" s="113">
        <v>0.75</v>
      </c>
      <c r="D202" s="299">
        <v>0.375</v>
      </c>
      <c r="E202" s="45" t="s">
        <v>89</v>
      </c>
      <c r="F202" s="105" t="s">
        <v>264</v>
      </c>
      <c r="G202" s="142">
        <v>140</v>
      </c>
      <c r="H202" s="142">
        <v>120.8</v>
      </c>
      <c r="I202" s="247">
        <v>0.86</v>
      </c>
      <c r="J202" s="234" t="s">
        <v>265</v>
      </c>
      <c r="K202" s="143" t="s">
        <v>266</v>
      </c>
      <c r="L202" s="144" t="s">
        <v>144</v>
      </c>
      <c r="M202" s="145" t="s">
        <v>267</v>
      </c>
      <c r="N202" s="74"/>
      <c r="O202" s="65"/>
    </row>
    <row r="203" spans="1:15" s="64" customFormat="1" ht="364.5" customHeight="1" x14ac:dyDescent="0.75">
      <c r="A203" s="574"/>
      <c r="B203" s="99" t="s">
        <v>268</v>
      </c>
      <c r="C203" s="71">
        <v>0.75</v>
      </c>
      <c r="D203" s="108">
        <v>0.53300000000000003</v>
      </c>
      <c r="E203" s="108">
        <v>0.6</v>
      </c>
      <c r="F203" s="108">
        <f>+E203/C203</f>
        <v>0.79999999999999993</v>
      </c>
      <c r="G203" s="142">
        <v>683.1</v>
      </c>
      <c r="H203" s="142">
        <v>496.57</v>
      </c>
      <c r="I203" s="247">
        <v>0.73</v>
      </c>
      <c r="J203" s="148" t="s">
        <v>269</v>
      </c>
      <c r="K203" s="148" t="s">
        <v>270</v>
      </c>
      <c r="L203" s="146" t="s">
        <v>271</v>
      </c>
      <c r="M203" s="145" t="s">
        <v>272</v>
      </c>
      <c r="N203" s="74"/>
      <c r="O203" s="65"/>
    </row>
    <row r="204" spans="1:15" s="64" customFormat="1" ht="264.75" customHeight="1" x14ac:dyDescent="0.75">
      <c r="A204" s="574"/>
      <c r="B204" s="102" t="s">
        <v>273</v>
      </c>
      <c r="C204" s="277">
        <v>0.8</v>
      </c>
      <c r="D204" s="277">
        <v>0.06</v>
      </c>
      <c r="E204" s="277">
        <v>0.57999999999999996</v>
      </c>
      <c r="F204" s="315">
        <f>+E204/C204</f>
        <v>0.72499999999999987</v>
      </c>
      <c r="G204" s="316">
        <v>238.9</v>
      </c>
      <c r="H204" s="316">
        <v>137.41</v>
      </c>
      <c r="I204" s="247">
        <v>0.57999999999999996</v>
      </c>
      <c r="J204" s="317" t="s">
        <v>274</v>
      </c>
      <c r="K204" s="317" t="s">
        <v>275</v>
      </c>
      <c r="L204" s="318" t="s">
        <v>271</v>
      </c>
      <c r="M204" s="265" t="s">
        <v>276</v>
      </c>
      <c r="N204" s="74"/>
      <c r="O204" s="65"/>
    </row>
    <row r="205" spans="1:15" s="64" customFormat="1" x14ac:dyDescent="0.75">
      <c r="A205" s="13"/>
      <c r="B205" s="14"/>
      <c r="C205" s="15"/>
      <c r="D205" s="16"/>
      <c r="E205" s="17"/>
      <c r="F205" s="17"/>
      <c r="G205" s="41">
        <f>SUM(G200:G204)</f>
        <v>6730.18</v>
      </c>
      <c r="H205" s="41">
        <f>SUM(H200:H204)</f>
        <v>5916.48</v>
      </c>
      <c r="I205" s="285">
        <f>+H205/G205</f>
        <v>0.87909684436374647</v>
      </c>
      <c r="J205" s="18"/>
      <c r="K205" s="18"/>
      <c r="L205" s="18"/>
      <c r="M205" s="18"/>
      <c r="N205" s="74"/>
      <c r="O205" s="65"/>
    </row>
    <row r="206" spans="1:15" s="64" customFormat="1" x14ac:dyDescent="0.75">
      <c r="A206" s="319" t="s">
        <v>277</v>
      </c>
      <c r="B206" s="314"/>
      <c r="C206" s="320"/>
      <c r="D206" s="320"/>
      <c r="E206" s="314"/>
      <c r="F206" s="314"/>
      <c r="G206" s="314"/>
      <c r="H206" s="314"/>
      <c r="I206" s="314"/>
      <c r="J206" s="314"/>
      <c r="K206" s="314"/>
      <c r="L206" s="314"/>
      <c r="M206" s="314"/>
      <c r="O206" s="65"/>
    </row>
    <row r="208" spans="1:15" s="80" customFormat="1" ht="36" customHeight="1" x14ac:dyDescent="0.75">
      <c r="A208" s="478" t="s">
        <v>278</v>
      </c>
      <c r="B208" s="478" t="s">
        <v>29</v>
      </c>
      <c r="C208" s="478" t="s">
        <v>279</v>
      </c>
      <c r="D208" s="571" t="s">
        <v>5</v>
      </c>
      <c r="E208" s="572"/>
      <c r="F208" s="575"/>
      <c r="G208" s="571" t="s">
        <v>31</v>
      </c>
      <c r="H208" s="572"/>
      <c r="I208" s="79"/>
      <c r="J208" s="478" t="s">
        <v>32</v>
      </c>
      <c r="K208" s="478" t="s">
        <v>118</v>
      </c>
      <c r="L208" s="478" t="s">
        <v>119</v>
      </c>
      <c r="M208" s="478" t="s">
        <v>120</v>
      </c>
      <c r="O208" s="81"/>
    </row>
    <row r="209" spans="1:16377" s="80" customFormat="1" ht="36" customHeight="1" x14ac:dyDescent="0.75">
      <c r="A209" s="516"/>
      <c r="B209" s="479"/>
      <c r="C209" s="479"/>
      <c r="D209" s="478" t="s">
        <v>280</v>
      </c>
      <c r="E209" s="478" t="s">
        <v>281</v>
      </c>
      <c r="F209" s="478" t="s">
        <v>38</v>
      </c>
      <c r="G209" s="478" t="s">
        <v>282</v>
      </c>
      <c r="H209" s="481" t="s">
        <v>40</v>
      </c>
      <c r="I209" s="485" t="s">
        <v>13</v>
      </c>
      <c r="J209" s="479"/>
      <c r="K209" s="479"/>
      <c r="L209" s="479"/>
      <c r="M209" s="479"/>
      <c r="O209" s="81"/>
    </row>
    <row r="210" spans="1:16377" s="80" customFormat="1" ht="36" customHeight="1" thickBot="1" x14ac:dyDescent="0.9">
      <c r="A210" s="147"/>
      <c r="B210" s="516"/>
      <c r="C210" s="516"/>
      <c r="D210" s="516"/>
      <c r="E210" s="516"/>
      <c r="F210" s="516"/>
      <c r="G210" s="516"/>
      <c r="H210" s="482"/>
      <c r="I210" s="503"/>
      <c r="J210" s="516"/>
      <c r="K210" s="516"/>
      <c r="L210" s="208"/>
      <c r="M210" s="208"/>
      <c r="O210" s="81"/>
    </row>
    <row r="211" spans="1:16377" s="149" customFormat="1" ht="240" customHeight="1" x14ac:dyDescent="0.75">
      <c r="A211" s="475" t="s">
        <v>283</v>
      </c>
      <c r="B211" s="547" t="s">
        <v>284</v>
      </c>
      <c r="C211" s="545">
        <v>0.6</v>
      </c>
      <c r="D211" s="543">
        <v>0.08</v>
      </c>
      <c r="E211" s="527" t="s">
        <v>285</v>
      </c>
      <c r="F211" s="535">
        <f>+E211/C211</f>
        <v>0.95383333333333342</v>
      </c>
      <c r="G211" s="533">
        <v>878.22</v>
      </c>
      <c r="H211" s="533">
        <v>216.08</v>
      </c>
      <c r="I211" s="531">
        <f>+H211/G211</f>
        <v>0.24604313270023456</v>
      </c>
      <c r="J211" s="525" t="s">
        <v>286</v>
      </c>
      <c r="K211" s="513" t="s">
        <v>287</v>
      </c>
      <c r="L211" s="527" t="s">
        <v>288</v>
      </c>
      <c r="M211" s="529" t="s">
        <v>289</v>
      </c>
      <c r="O211" s="150"/>
    </row>
    <row r="212" spans="1:16377" s="149" customFormat="1" ht="240" customHeight="1" x14ac:dyDescent="0.75">
      <c r="A212" s="476"/>
      <c r="B212" s="476"/>
      <c r="C212" s="546"/>
      <c r="D212" s="544"/>
      <c r="E212" s="528"/>
      <c r="F212" s="536"/>
      <c r="G212" s="534"/>
      <c r="H212" s="534"/>
      <c r="I212" s="532"/>
      <c r="J212" s="526"/>
      <c r="K212" s="515"/>
      <c r="L212" s="528"/>
      <c r="M212" s="530"/>
      <c r="O212" s="150"/>
    </row>
    <row r="213" spans="1:16377" s="149" customFormat="1" ht="111.95" customHeight="1" x14ac:dyDescent="0.75">
      <c r="A213" s="570" t="s">
        <v>290</v>
      </c>
      <c r="B213" s="72" t="s">
        <v>291</v>
      </c>
      <c r="C213" s="85">
        <v>0.31</v>
      </c>
      <c r="D213" s="308">
        <v>0.31</v>
      </c>
      <c r="E213" s="308">
        <v>1</v>
      </c>
      <c r="F213" s="303">
        <v>1</v>
      </c>
      <c r="G213" s="304">
        <v>181</v>
      </c>
      <c r="H213" s="305">
        <v>175</v>
      </c>
      <c r="I213" s="247">
        <f>+H213/G213</f>
        <v>0.96685082872928174</v>
      </c>
      <c r="J213" s="66" t="s">
        <v>292</v>
      </c>
      <c r="K213" s="286" t="s">
        <v>293</v>
      </c>
      <c r="L213" s="306" t="s">
        <v>288</v>
      </c>
      <c r="M213" s="307" t="s">
        <v>294</v>
      </c>
      <c r="O213" s="150"/>
    </row>
    <row r="214" spans="1:16377" s="149" customFormat="1" ht="179.25" customHeight="1" x14ac:dyDescent="0.75">
      <c r="A214" s="570"/>
      <c r="B214" s="72" t="s">
        <v>295</v>
      </c>
      <c r="C214" s="85">
        <v>0.71</v>
      </c>
      <c r="D214" s="308">
        <v>0</v>
      </c>
      <c r="E214" s="308">
        <v>0.58579999999999999</v>
      </c>
      <c r="F214" s="303">
        <f>+E214/C214</f>
        <v>0.82507042253521135</v>
      </c>
      <c r="G214" s="304">
        <v>339.66</v>
      </c>
      <c r="H214" s="305">
        <v>0</v>
      </c>
      <c r="I214" s="247">
        <f>+H214/G214</f>
        <v>0</v>
      </c>
      <c r="J214" s="286" t="s">
        <v>296</v>
      </c>
      <c r="K214" s="286" t="s">
        <v>297</v>
      </c>
      <c r="L214" s="309" t="s">
        <v>288</v>
      </c>
      <c r="M214" s="310" t="s">
        <v>289</v>
      </c>
      <c r="O214" s="150"/>
    </row>
    <row r="215" spans="1:16377" s="149" customFormat="1" x14ac:dyDescent="0.75">
      <c r="A215" s="151"/>
      <c r="B215" s="152"/>
      <c r="C215" s="153"/>
      <c r="D215" s="153"/>
      <c r="E215" s="154"/>
      <c r="F215" s="154"/>
      <c r="G215" s="155">
        <f>SUM(G211:G214)</f>
        <v>1398.88</v>
      </c>
      <c r="H215" s="155">
        <f t="shared" ref="H215" si="11">SUM(H211:H214)</f>
        <v>391.08000000000004</v>
      </c>
      <c r="I215" s="285">
        <f>+H215/G215</f>
        <v>0.27956651035113805</v>
      </c>
      <c r="J215" s="156"/>
      <c r="K215" s="157"/>
      <c r="L215" s="152"/>
      <c r="M215" s="158"/>
      <c r="O215" s="150"/>
    </row>
    <row r="216" spans="1:16377" s="80" customFormat="1" x14ac:dyDescent="0.75">
      <c r="A216" s="159" t="s">
        <v>298</v>
      </c>
      <c r="B216" s="160"/>
      <c r="C216" s="160"/>
      <c r="D216" s="160"/>
      <c r="E216" s="160"/>
      <c r="F216" s="160"/>
      <c r="G216" s="161"/>
      <c r="H216" s="160"/>
      <c r="I216" s="160"/>
      <c r="J216" s="162"/>
      <c r="K216" s="162"/>
      <c r="L216" s="162"/>
      <c r="M216" s="162"/>
      <c r="O216" s="81"/>
    </row>
    <row r="217" spans="1:16377" s="80" customFormat="1" x14ac:dyDescent="0.75">
      <c r="A217" s="163"/>
      <c r="B217" s="160"/>
      <c r="C217" s="160"/>
      <c r="D217" s="160"/>
      <c r="E217" s="160"/>
      <c r="F217" s="160"/>
      <c r="G217" s="161"/>
      <c r="H217" s="160"/>
      <c r="I217" s="160"/>
      <c r="J217" s="162"/>
      <c r="K217" s="162"/>
      <c r="L217" s="162"/>
      <c r="M217" s="162"/>
      <c r="O217" s="81"/>
    </row>
    <row r="218" spans="1:16377" ht="27" customHeight="1" x14ac:dyDescent="0.75">
      <c r="A218" s="487" t="s">
        <v>28</v>
      </c>
      <c r="B218" s="487" t="s">
        <v>29</v>
      </c>
      <c r="C218" s="487" t="s">
        <v>30</v>
      </c>
      <c r="D218" s="481" t="s">
        <v>5</v>
      </c>
      <c r="E218" s="481"/>
      <c r="F218" s="481"/>
      <c r="G218" s="563" t="s">
        <v>31</v>
      </c>
      <c r="H218" s="564"/>
      <c r="I218" s="164"/>
      <c r="J218" s="493" t="s">
        <v>32</v>
      </c>
      <c r="K218" s="566" t="s">
        <v>33</v>
      </c>
      <c r="L218" s="566" t="s">
        <v>34</v>
      </c>
      <c r="M218" s="566" t="s">
        <v>35</v>
      </c>
    </row>
    <row r="219" spans="1:16377" ht="36" customHeight="1" x14ac:dyDescent="0.75">
      <c r="A219" s="487"/>
      <c r="B219" s="487"/>
      <c r="C219" s="562"/>
      <c r="D219" s="509" t="s">
        <v>36</v>
      </c>
      <c r="E219" s="485" t="s">
        <v>37</v>
      </c>
      <c r="F219" s="509" t="s">
        <v>38</v>
      </c>
      <c r="G219" s="485" t="s">
        <v>39</v>
      </c>
      <c r="H219" s="569" t="s">
        <v>40</v>
      </c>
      <c r="I219" s="485" t="s">
        <v>13</v>
      </c>
      <c r="J219" s="555"/>
      <c r="K219" s="567"/>
      <c r="L219" s="567"/>
      <c r="M219" s="567"/>
    </row>
    <row r="220" spans="1:16377" x14ac:dyDescent="0.75">
      <c r="A220" s="487"/>
      <c r="B220" s="487"/>
      <c r="C220" s="562"/>
      <c r="D220" s="509"/>
      <c r="E220" s="485"/>
      <c r="F220" s="509"/>
      <c r="G220" s="485"/>
      <c r="H220" s="569"/>
      <c r="I220" s="485"/>
      <c r="J220" s="556"/>
      <c r="K220" s="568"/>
      <c r="L220" s="568"/>
      <c r="M220" s="568"/>
    </row>
    <row r="221" spans="1:16377" ht="234" customHeight="1" x14ac:dyDescent="0.75">
      <c r="A221" s="222" t="s">
        <v>41</v>
      </c>
      <c r="B221" s="223" t="s">
        <v>299</v>
      </c>
      <c r="C221" s="235" t="s">
        <v>300</v>
      </c>
      <c r="D221" s="236" t="s">
        <v>43</v>
      </c>
      <c r="E221" s="236" t="s">
        <v>43</v>
      </c>
      <c r="F221" s="237">
        <v>1</v>
      </c>
      <c r="G221" s="238">
        <v>5092.5</v>
      </c>
      <c r="H221" s="238">
        <v>4895.96</v>
      </c>
      <c r="I221" s="247">
        <f>+H221/G221</f>
        <v>0.96140598919980369</v>
      </c>
      <c r="J221" s="221" t="s">
        <v>301</v>
      </c>
      <c r="K221" s="221" t="s">
        <v>45</v>
      </c>
      <c r="L221" s="224" t="s">
        <v>93</v>
      </c>
      <c r="M221" s="221" t="s">
        <v>47</v>
      </c>
      <c r="N221" s="219"/>
      <c r="P221" s="219"/>
      <c r="Q221" s="219"/>
      <c r="R221" s="219"/>
      <c r="S221" s="219"/>
      <c r="T221" s="219"/>
      <c r="U221" s="219"/>
      <c r="V221" s="219"/>
      <c r="W221" s="219"/>
      <c r="X221" s="219"/>
      <c r="Y221" s="219"/>
      <c r="Z221" s="219"/>
      <c r="AA221" s="219"/>
      <c r="AB221" s="219"/>
      <c r="AC221" s="219"/>
      <c r="AD221" s="219"/>
      <c r="AE221" s="219"/>
      <c r="AF221" s="219"/>
      <c r="AG221" s="219"/>
      <c r="AH221" s="219"/>
      <c r="AI221" s="219"/>
      <c r="AJ221" s="219"/>
      <c r="AK221" s="219"/>
      <c r="AL221" s="219"/>
      <c r="AM221" s="219"/>
      <c r="AN221" s="219"/>
      <c r="AO221" s="219"/>
      <c r="AP221" s="219"/>
      <c r="AQ221" s="219"/>
      <c r="AR221" s="219"/>
      <c r="AS221" s="219"/>
      <c r="AT221" s="219"/>
      <c r="AU221" s="219"/>
      <c r="AV221" s="219"/>
      <c r="AW221" s="219"/>
      <c r="AX221" s="219"/>
      <c r="AY221" s="219"/>
      <c r="AZ221" s="219"/>
      <c r="BA221" s="219"/>
      <c r="BB221" s="219"/>
      <c r="BC221" s="219"/>
      <c r="BD221" s="219"/>
      <c r="BE221" s="219"/>
      <c r="BF221" s="219"/>
      <c r="BG221" s="219"/>
      <c r="BH221" s="219"/>
      <c r="BI221" s="219"/>
      <c r="BJ221" s="219"/>
      <c r="BK221" s="219"/>
      <c r="BL221" s="219"/>
      <c r="BM221" s="219"/>
      <c r="BN221" s="219"/>
      <c r="BO221" s="219"/>
      <c r="BP221" s="219"/>
      <c r="BQ221" s="219"/>
      <c r="BR221" s="219"/>
      <c r="BS221" s="219"/>
      <c r="BT221" s="219"/>
      <c r="BU221" s="219"/>
      <c r="BV221" s="219"/>
      <c r="BW221" s="219"/>
      <c r="BX221" s="219"/>
      <c r="BY221" s="219"/>
      <c r="BZ221" s="219"/>
      <c r="CA221" s="219"/>
      <c r="CB221" s="219"/>
      <c r="CC221" s="219"/>
      <c r="CD221" s="219"/>
      <c r="CE221" s="219"/>
      <c r="CF221" s="219"/>
      <c r="CG221" s="219"/>
      <c r="CH221" s="219"/>
      <c r="CI221" s="219"/>
      <c r="CJ221" s="219"/>
      <c r="CK221" s="219"/>
      <c r="CL221" s="219"/>
      <c r="CM221" s="219"/>
      <c r="CN221" s="219"/>
      <c r="CO221" s="219"/>
      <c r="CP221" s="219"/>
      <c r="CQ221" s="219"/>
      <c r="CR221" s="219"/>
      <c r="CS221" s="219"/>
      <c r="CT221" s="219"/>
      <c r="CU221" s="219"/>
      <c r="CV221" s="219"/>
      <c r="CW221" s="219"/>
      <c r="CX221" s="219"/>
      <c r="CY221" s="219"/>
      <c r="CZ221" s="219"/>
      <c r="DA221" s="219"/>
      <c r="DB221" s="219"/>
      <c r="DC221" s="219"/>
      <c r="DD221" s="219"/>
      <c r="DE221" s="219"/>
      <c r="DF221" s="219"/>
      <c r="DG221" s="219"/>
      <c r="DH221" s="219"/>
      <c r="DI221" s="219"/>
      <c r="DJ221" s="219"/>
      <c r="DK221" s="219"/>
      <c r="DL221" s="219"/>
      <c r="DM221" s="219"/>
      <c r="DN221" s="219"/>
      <c r="DO221" s="219"/>
      <c r="DP221" s="219"/>
      <c r="DQ221" s="219"/>
      <c r="DR221" s="219"/>
      <c r="DS221" s="219"/>
      <c r="DT221" s="219"/>
      <c r="DU221" s="219"/>
      <c r="DV221" s="219"/>
      <c r="DW221" s="219"/>
      <c r="DX221" s="219"/>
      <c r="DY221" s="219"/>
      <c r="DZ221" s="219"/>
      <c r="EA221" s="219"/>
      <c r="EB221" s="219"/>
      <c r="EC221" s="219"/>
      <c r="ED221" s="219"/>
      <c r="EE221" s="219"/>
      <c r="EF221" s="219"/>
      <c r="EG221" s="219"/>
      <c r="EH221" s="219"/>
      <c r="EI221" s="219"/>
      <c r="EJ221" s="219"/>
      <c r="EK221" s="219"/>
      <c r="EL221" s="219"/>
      <c r="EM221" s="219"/>
      <c r="EN221" s="219"/>
      <c r="EO221" s="219"/>
      <c r="EP221" s="219"/>
      <c r="EQ221" s="219"/>
      <c r="ER221" s="219"/>
      <c r="ES221" s="219"/>
      <c r="ET221" s="219"/>
      <c r="EU221" s="219"/>
      <c r="EV221" s="219"/>
      <c r="EW221" s="219"/>
      <c r="EX221" s="219"/>
      <c r="EY221" s="219"/>
      <c r="EZ221" s="219"/>
      <c r="FA221" s="219"/>
      <c r="FB221" s="219"/>
      <c r="FC221" s="219"/>
      <c r="FD221" s="219"/>
      <c r="FE221" s="219"/>
      <c r="FF221" s="219"/>
      <c r="FG221" s="219"/>
      <c r="FH221" s="219"/>
      <c r="FI221" s="219"/>
      <c r="FJ221" s="219"/>
      <c r="FK221" s="219"/>
      <c r="FL221" s="219"/>
      <c r="FM221" s="219"/>
      <c r="FN221" s="219"/>
      <c r="FO221" s="219"/>
      <c r="FP221" s="219"/>
      <c r="FQ221" s="219"/>
      <c r="FR221" s="219"/>
      <c r="FS221" s="219"/>
      <c r="FT221" s="219"/>
      <c r="FU221" s="219"/>
      <c r="FV221" s="219"/>
      <c r="FW221" s="219"/>
      <c r="FX221" s="219"/>
      <c r="FY221" s="219"/>
      <c r="FZ221" s="219"/>
      <c r="GA221" s="219"/>
      <c r="GB221" s="219"/>
      <c r="GC221" s="219"/>
      <c r="GD221" s="219"/>
      <c r="GE221" s="219"/>
      <c r="GF221" s="219"/>
      <c r="GG221" s="219"/>
      <c r="GH221" s="219"/>
      <c r="GI221" s="219"/>
      <c r="GJ221" s="219"/>
      <c r="GK221" s="219"/>
      <c r="GL221" s="219"/>
      <c r="GM221" s="219"/>
      <c r="GN221" s="219"/>
      <c r="GO221" s="219"/>
      <c r="GP221" s="219"/>
      <c r="GQ221" s="219"/>
      <c r="GR221" s="219"/>
      <c r="GS221" s="219"/>
      <c r="GT221" s="219"/>
      <c r="GU221" s="219"/>
      <c r="GV221" s="219"/>
      <c r="GW221" s="219"/>
      <c r="GX221" s="219"/>
      <c r="GY221" s="219"/>
      <c r="GZ221" s="219"/>
      <c r="HA221" s="219"/>
      <c r="HB221" s="219"/>
      <c r="HC221" s="219"/>
      <c r="HD221" s="219"/>
      <c r="HE221" s="219"/>
      <c r="HF221" s="219"/>
      <c r="HG221" s="219"/>
      <c r="HH221" s="219"/>
      <c r="HI221" s="219"/>
      <c r="HJ221" s="219"/>
      <c r="HK221" s="219"/>
      <c r="HL221" s="219"/>
      <c r="HM221" s="219"/>
      <c r="HN221" s="219"/>
      <c r="HO221" s="219"/>
      <c r="HP221" s="219"/>
      <c r="HQ221" s="219"/>
      <c r="HR221" s="219"/>
      <c r="HS221" s="219"/>
      <c r="HT221" s="219"/>
      <c r="HU221" s="219"/>
      <c r="HV221" s="219"/>
      <c r="HW221" s="219"/>
      <c r="HX221" s="219"/>
      <c r="HY221" s="219"/>
      <c r="HZ221" s="219"/>
      <c r="IA221" s="219"/>
      <c r="IB221" s="219"/>
      <c r="IC221" s="219"/>
      <c r="ID221" s="219"/>
      <c r="IE221" s="219"/>
      <c r="IF221" s="219"/>
      <c r="IG221" s="219"/>
      <c r="IH221" s="219"/>
      <c r="II221" s="219"/>
      <c r="IJ221" s="219"/>
      <c r="IK221" s="219"/>
      <c r="IL221" s="219"/>
      <c r="IM221" s="219"/>
      <c r="IN221" s="219"/>
      <c r="IO221" s="219"/>
      <c r="IP221" s="219"/>
      <c r="IQ221" s="219"/>
      <c r="IR221" s="219"/>
      <c r="IS221" s="219"/>
      <c r="IT221" s="219"/>
      <c r="IU221" s="219"/>
      <c r="IV221" s="219"/>
      <c r="IW221" s="219"/>
      <c r="IX221" s="219"/>
      <c r="IY221" s="219"/>
      <c r="IZ221" s="219"/>
      <c r="JA221" s="219"/>
      <c r="JB221" s="219"/>
      <c r="JC221" s="219"/>
      <c r="JD221" s="219"/>
      <c r="JE221" s="219"/>
      <c r="JF221" s="219"/>
      <c r="JG221" s="219"/>
      <c r="JH221" s="219"/>
      <c r="JI221" s="219"/>
      <c r="JJ221" s="219"/>
      <c r="JK221" s="219"/>
      <c r="JL221" s="219"/>
      <c r="JM221" s="219"/>
      <c r="JN221" s="219"/>
      <c r="JO221" s="219"/>
      <c r="JP221" s="219"/>
      <c r="JQ221" s="219"/>
      <c r="JR221" s="219"/>
      <c r="JS221" s="219"/>
      <c r="JT221" s="219"/>
      <c r="JU221" s="219"/>
      <c r="JV221" s="219"/>
      <c r="JW221" s="219"/>
      <c r="JX221" s="219"/>
      <c r="JY221" s="219"/>
      <c r="JZ221" s="219"/>
      <c r="KA221" s="219"/>
      <c r="KB221" s="219"/>
      <c r="KC221" s="219"/>
      <c r="KD221" s="219"/>
      <c r="KE221" s="219"/>
      <c r="KF221" s="219"/>
      <c r="KG221" s="219"/>
      <c r="KH221" s="219"/>
      <c r="KI221" s="219"/>
      <c r="KJ221" s="219"/>
      <c r="KK221" s="219"/>
      <c r="KL221" s="219"/>
      <c r="KM221" s="219"/>
      <c r="KN221" s="219"/>
      <c r="KO221" s="219"/>
      <c r="KP221" s="219"/>
      <c r="KQ221" s="219"/>
      <c r="KR221" s="219"/>
      <c r="KS221" s="219"/>
      <c r="KT221" s="219"/>
      <c r="KU221" s="219"/>
      <c r="KV221" s="219"/>
      <c r="KW221" s="219"/>
      <c r="KX221" s="219"/>
      <c r="KY221" s="219"/>
      <c r="KZ221" s="219"/>
      <c r="LA221" s="219"/>
      <c r="LB221" s="219"/>
      <c r="LC221" s="219"/>
      <c r="LD221" s="219"/>
      <c r="LE221" s="219"/>
      <c r="LF221" s="219"/>
      <c r="LG221" s="219"/>
      <c r="LH221" s="219"/>
      <c r="LI221" s="219"/>
      <c r="LJ221" s="219"/>
      <c r="LK221" s="219"/>
      <c r="LL221" s="219"/>
      <c r="LM221" s="219"/>
      <c r="LN221" s="219"/>
      <c r="LO221" s="219"/>
      <c r="LP221" s="219"/>
      <c r="LQ221" s="219"/>
      <c r="LR221" s="219"/>
      <c r="LS221" s="219"/>
      <c r="LT221" s="219"/>
      <c r="LU221" s="219"/>
      <c r="LV221" s="219"/>
      <c r="LW221" s="219"/>
      <c r="LX221" s="219"/>
      <c r="LY221" s="219"/>
      <c r="LZ221" s="219"/>
      <c r="MA221" s="219"/>
      <c r="MB221" s="219"/>
      <c r="MC221" s="219"/>
      <c r="MD221" s="219"/>
      <c r="ME221" s="219"/>
      <c r="MF221" s="219"/>
      <c r="MG221" s="219"/>
      <c r="MH221" s="219"/>
      <c r="MI221" s="219"/>
      <c r="MJ221" s="219"/>
      <c r="MK221" s="219"/>
      <c r="ML221" s="219"/>
      <c r="MM221" s="219"/>
      <c r="MN221" s="219"/>
      <c r="MO221" s="219"/>
      <c r="MP221" s="219"/>
      <c r="MQ221" s="219"/>
      <c r="MR221" s="219"/>
      <c r="MS221" s="219"/>
      <c r="MT221" s="219"/>
      <c r="MU221" s="219"/>
      <c r="MV221" s="219"/>
      <c r="MW221" s="219"/>
      <c r="MX221" s="219"/>
      <c r="MY221" s="219"/>
      <c r="MZ221" s="219"/>
      <c r="NA221" s="219"/>
      <c r="NB221" s="219"/>
      <c r="NC221" s="219"/>
      <c r="ND221" s="219"/>
      <c r="NE221" s="219"/>
      <c r="NF221" s="219"/>
      <c r="NG221" s="219"/>
      <c r="NH221" s="219"/>
      <c r="NI221" s="219"/>
      <c r="NJ221" s="219"/>
      <c r="NK221" s="219"/>
      <c r="NL221" s="219"/>
      <c r="NM221" s="219"/>
      <c r="NN221" s="219"/>
      <c r="NO221" s="219"/>
      <c r="NP221" s="219"/>
      <c r="NQ221" s="219"/>
      <c r="NR221" s="219"/>
      <c r="NS221" s="219"/>
      <c r="NT221" s="219"/>
      <c r="NU221" s="219"/>
      <c r="NV221" s="219"/>
      <c r="NW221" s="219"/>
      <c r="NX221" s="219"/>
      <c r="NY221" s="219"/>
      <c r="NZ221" s="219"/>
      <c r="OA221" s="219"/>
      <c r="OB221" s="219"/>
      <c r="OC221" s="219"/>
      <c r="OD221" s="219"/>
      <c r="OE221" s="219"/>
      <c r="OF221" s="219"/>
      <c r="OG221" s="219"/>
      <c r="OH221" s="219"/>
      <c r="OI221" s="219"/>
      <c r="OJ221" s="219"/>
      <c r="OK221" s="219"/>
      <c r="OL221" s="219"/>
      <c r="OM221" s="219"/>
      <c r="ON221" s="219"/>
      <c r="OO221" s="219"/>
      <c r="OP221" s="219"/>
      <c r="OQ221" s="219"/>
      <c r="OR221" s="219"/>
      <c r="OS221" s="219"/>
      <c r="OT221" s="219"/>
      <c r="OU221" s="219"/>
      <c r="OV221" s="219"/>
      <c r="OW221" s="219"/>
      <c r="OX221" s="219"/>
      <c r="OY221" s="219"/>
      <c r="OZ221" s="219"/>
      <c r="PA221" s="219"/>
      <c r="PB221" s="219"/>
      <c r="PC221" s="219"/>
      <c r="PD221" s="219"/>
      <c r="PE221" s="219"/>
      <c r="PF221" s="219"/>
      <c r="PG221" s="219"/>
      <c r="PH221" s="219"/>
      <c r="PI221" s="219"/>
      <c r="PJ221" s="219"/>
      <c r="PK221" s="219"/>
      <c r="PL221" s="219"/>
      <c r="PM221" s="219"/>
      <c r="PN221" s="219"/>
      <c r="PO221" s="219"/>
      <c r="PP221" s="219"/>
      <c r="PQ221" s="219"/>
      <c r="PR221" s="219"/>
      <c r="PS221" s="219"/>
      <c r="PT221" s="219"/>
      <c r="PU221" s="219"/>
      <c r="PV221" s="219"/>
      <c r="PW221" s="219"/>
      <c r="PX221" s="219"/>
      <c r="PY221" s="219"/>
      <c r="PZ221" s="219"/>
      <c r="QA221" s="219"/>
      <c r="QB221" s="219"/>
      <c r="QC221" s="219"/>
      <c r="QD221" s="219"/>
      <c r="QE221" s="219"/>
      <c r="QF221" s="219"/>
      <c r="QG221" s="219"/>
      <c r="QH221" s="219"/>
      <c r="QI221" s="219"/>
      <c r="QJ221" s="219"/>
      <c r="QK221" s="219"/>
      <c r="QL221" s="219"/>
      <c r="QM221" s="219"/>
      <c r="QN221" s="219"/>
      <c r="QO221" s="219"/>
      <c r="QP221" s="219"/>
      <c r="QQ221" s="219"/>
      <c r="QR221" s="219"/>
      <c r="QS221" s="219"/>
      <c r="QT221" s="219"/>
      <c r="QU221" s="219"/>
      <c r="QV221" s="219"/>
      <c r="QW221" s="219"/>
      <c r="QX221" s="219"/>
      <c r="QY221" s="219"/>
      <c r="QZ221" s="219"/>
      <c r="RA221" s="219"/>
      <c r="RB221" s="219"/>
      <c r="RC221" s="219"/>
      <c r="RD221" s="219"/>
      <c r="RE221" s="219"/>
      <c r="RF221" s="219"/>
      <c r="RG221" s="219"/>
      <c r="RH221" s="219"/>
      <c r="RI221" s="219"/>
      <c r="RJ221" s="219"/>
      <c r="RK221" s="219"/>
      <c r="RL221" s="219"/>
      <c r="RM221" s="219"/>
      <c r="RN221" s="219"/>
      <c r="RO221" s="219"/>
      <c r="RP221" s="219"/>
      <c r="RQ221" s="219"/>
      <c r="RR221" s="219"/>
      <c r="RS221" s="219"/>
      <c r="RT221" s="219"/>
      <c r="RU221" s="219"/>
      <c r="RV221" s="219"/>
      <c r="RW221" s="219"/>
      <c r="RX221" s="219"/>
      <c r="RY221" s="219"/>
      <c r="RZ221" s="219"/>
      <c r="SA221" s="219"/>
      <c r="SB221" s="219"/>
      <c r="SC221" s="219"/>
      <c r="SD221" s="219"/>
      <c r="SE221" s="219"/>
      <c r="SF221" s="219"/>
      <c r="SG221" s="219"/>
      <c r="SH221" s="219"/>
      <c r="SI221" s="219"/>
      <c r="SJ221" s="219"/>
      <c r="SK221" s="219"/>
      <c r="SL221" s="219"/>
      <c r="SM221" s="219"/>
      <c r="SN221" s="219"/>
      <c r="SO221" s="219"/>
      <c r="SP221" s="219"/>
      <c r="SQ221" s="219"/>
      <c r="SR221" s="219"/>
      <c r="SS221" s="219"/>
      <c r="ST221" s="219"/>
      <c r="SU221" s="219"/>
      <c r="SV221" s="219"/>
      <c r="SW221" s="219"/>
      <c r="SX221" s="219"/>
      <c r="SY221" s="219"/>
      <c r="SZ221" s="219"/>
      <c r="TA221" s="219"/>
      <c r="TB221" s="219"/>
      <c r="TC221" s="219"/>
      <c r="TD221" s="219"/>
      <c r="TE221" s="219"/>
      <c r="TF221" s="219"/>
      <c r="TG221" s="219"/>
      <c r="TH221" s="219"/>
      <c r="TI221" s="219"/>
      <c r="TJ221" s="219"/>
      <c r="TK221" s="219"/>
      <c r="TL221" s="219"/>
      <c r="TM221" s="219"/>
      <c r="TN221" s="219"/>
      <c r="TO221" s="219"/>
      <c r="TP221" s="219"/>
      <c r="TQ221" s="219"/>
      <c r="TR221" s="219"/>
      <c r="TS221" s="219"/>
      <c r="TT221" s="219"/>
      <c r="TU221" s="219"/>
      <c r="TV221" s="219"/>
      <c r="TW221" s="219"/>
      <c r="TX221" s="219"/>
      <c r="TY221" s="219"/>
      <c r="TZ221" s="219"/>
      <c r="UA221" s="219"/>
      <c r="UB221" s="219"/>
      <c r="UC221" s="219"/>
      <c r="UD221" s="219"/>
      <c r="UE221" s="219"/>
      <c r="UF221" s="219"/>
      <c r="UG221" s="219"/>
      <c r="UH221" s="219"/>
      <c r="UI221" s="219"/>
      <c r="UJ221" s="219"/>
      <c r="UK221" s="219"/>
      <c r="UL221" s="219"/>
      <c r="UM221" s="219"/>
      <c r="UN221" s="219"/>
      <c r="UO221" s="219"/>
      <c r="UP221" s="219"/>
      <c r="UQ221" s="219"/>
      <c r="UR221" s="219"/>
      <c r="US221" s="219"/>
      <c r="UT221" s="219"/>
      <c r="UU221" s="219"/>
      <c r="UV221" s="219"/>
      <c r="UW221" s="219"/>
      <c r="UX221" s="219"/>
      <c r="UY221" s="219"/>
      <c r="UZ221" s="219"/>
      <c r="VA221" s="219"/>
      <c r="VB221" s="219"/>
      <c r="VC221" s="219"/>
      <c r="VD221" s="219"/>
      <c r="VE221" s="219"/>
      <c r="VF221" s="219"/>
      <c r="VG221" s="219"/>
      <c r="VH221" s="219"/>
      <c r="VI221" s="219"/>
      <c r="VJ221" s="219"/>
      <c r="VK221" s="219"/>
      <c r="VL221" s="219"/>
      <c r="VM221" s="219"/>
      <c r="VN221" s="219"/>
      <c r="VO221" s="219"/>
      <c r="VP221" s="219"/>
      <c r="VQ221" s="219"/>
      <c r="VR221" s="219"/>
      <c r="VS221" s="219"/>
      <c r="VT221" s="219"/>
      <c r="VU221" s="219"/>
      <c r="VV221" s="219"/>
      <c r="VW221" s="219"/>
      <c r="VX221" s="219"/>
      <c r="VY221" s="219"/>
      <c r="VZ221" s="219"/>
      <c r="WA221" s="219"/>
      <c r="WB221" s="219"/>
      <c r="WC221" s="219"/>
      <c r="WD221" s="219"/>
      <c r="WE221" s="219"/>
      <c r="WF221" s="219"/>
      <c r="WG221" s="219"/>
      <c r="WH221" s="219"/>
      <c r="WI221" s="219"/>
      <c r="WJ221" s="219"/>
      <c r="WK221" s="219"/>
      <c r="WL221" s="219"/>
      <c r="WM221" s="219"/>
      <c r="WN221" s="219"/>
      <c r="WO221" s="219"/>
      <c r="WP221" s="219"/>
      <c r="WQ221" s="219"/>
      <c r="WR221" s="219"/>
      <c r="WS221" s="219"/>
      <c r="WT221" s="219"/>
      <c r="WU221" s="219"/>
      <c r="WV221" s="219"/>
      <c r="WW221" s="219"/>
      <c r="WX221" s="219"/>
      <c r="WY221" s="219"/>
      <c r="WZ221" s="219"/>
      <c r="XA221" s="219"/>
      <c r="XB221" s="219"/>
      <c r="XC221" s="219"/>
      <c r="XD221" s="219"/>
      <c r="XE221" s="219"/>
      <c r="XF221" s="219"/>
      <c r="XG221" s="219"/>
      <c r="XH221" s="219"/>
      <c r="XI221" s="219"/>
      <c r="XJ221" s="219"/>
      <c r="XK221" s="219"/>
      <c r="XL221" s="219"/>
      <c r="XM221" s="219"/>
      <c r="XN221" s="219"/>
      <c r="XO221" s="219"/>
      <c r="XP221" s="219"/>
      <c r="XQ221" s="219"/>
      <c r="XR221" s="219"/>
      <c r="XS221" s="219"/>
      <c r="XT221" s="219"/>
      <c r="XU221" s="219"/>
      <c r="XV221" s="219"/>
      <c r="XW221" s="219"/>
      <c r="XX221" s="219"/>
      <c r="XY221" s="219"/>
      <c r="XZ221" s="219"/>
      <c r="YA221" s="219"/>
      <c r="YB221" s="219"/>
      <c r="YC221" s="219"/>
      <c r="YD221" s="219"/>
      <c r="YE221" s="219"/>
      <c r="YF221" s="219"/>
      <c r="YG221" s="219"/>
      <c r="YH221" s="219"/>
      <c r="YI221" s="219"/>
      <c r="YJ221" s="219"/>
      <c r="YK221" s="219"/>
      <c r="YL221" s="219"/>
      <c r="YM221" s="219"/>
      <c r="YN221" s="219"/>
      <c r="YO221" s="219"/>
      <c r="YP221" s="219"/>
      <c r="YQ221" s="219"/>
      <c r="YR221" s="219"/>
      <c r="YS221" s="219"/>
      <c r="YT221" s="219"/>
      <c r="YU221" s="219"/>
      <c r="YV221" s="219"/>
      <c r="YW221" s="219"/>
      <c r="YX221" s="219"/>
      <c r="YY221" s="219"/>
      <c r="YZ221" s="219"/>
      <c r="ZA221" s="219"/>
      <c r="ZB221" s="219"/>
      <c r="ZC221" s="219"/>
      <c r="ZD221" s="219"/>
      <c r="ZE221" s="219"/>
      <c r="ZF221" s="219"/>
      <c r="ZG221" s="219"/>
      <c r="ZH221" s="219"/>
      <c r="ZI221" s="219"/>
      <c r="ZJ221" s="219"/>
      <c r="ZK221" s="219"/>
      <c r="ZL221" s="219"/>
      <c r="ZM221" s="219"/>
      <c r="ZN221" s="219"/>
      <c r="ZO221" s="219"/>
      <c r="ZP221" s="219"/>
      <c r="ZQ221" s="219"/>
      <c r="ZR221" s="219"/>
      <c r="ZS221" s="219"/>
      <c r="ZT221" s="219"/>
      <c r="ZU221" s="219"/>
      <c r="ZV221" s="219"/>
      <c r="ZW221" s="219"/>
      <c r="ZX221" s="219"/>
      <c r="ZY221" s="219"/>
      <c r="ZZ221" s="219"/>
      <c r="AAA221" s="219"/>
      <c r="AAB221" s="219"/>
      <c r="AAC221" s="219"/>
      <c r="AAD221" s="219"/>
      <c r="AAE221" s="219"/>
      <c r="AAF221" s="219"/>
      <c r="AAG221" s="219"/>
      <c r="AAH221" s="219"/>
      <c r="AAI221" s="219"/>
      <c r="AAJ221" s="219"/>
      <c r="AAK221" s="219"/>
      <c r="AAL221" s="219"/>
      <c r="AAM221" s="219"/>
      <c r="AAN221" s="219"/>
      <c r="AAO221" s="219"/>
      <c r="AAP221" s="219"/>
      <c r="AAQ221" s="219"/>
      <c r="AAR221" s="219"/>
      <c r="AAS221" s="219"/>
      <c r="AAT221" s="219"/>
      <c r="AAU221" s="219"/>
      <c r="AAV221" s="219"/>
      <c r="AAW221" s="219"/>
      <c r="AAX221" s="219"/>
      <c r="AAY221" s="219"/>
      <c r="AAZ221" s="219"/>
      <c r="ABA221" s="219"/>
      <c r="ABB221" s="219"/>
      <c r="ABC221" s="219"/>
      <c r="ABD221" s="219"/>
      <c r="ABE221" s="219"/>
      <c r="ABF221" s="219"/>
      <c r="ABG221" s="219"/>
      <c r="ABH221" s="219"/>
      <c r="ABI221" s="219"/>
      <c r="ABJ221" s="219"/>
      <c r="ABK221" s="219"/>
      <c r="ABL221" s="219"/>
      <c r="ABM221" s="219"/>
      <c r="ABN221" s="219"/>
      <c r="ABO221" s="219"/>
      <c r="ABP221" s="219"/>
      <c r="ABQ221" s="219"/>
      <c r="ABR221" s="219"/>
      <c r="ABS221" s="219"/>
      <c r="ABT221" s="219"/>
      <c r="ABU221" s="219"/>
      <c r="ABV221" s="219"/>
      <c r="ABW221" s="219"/>
      <c r="ABX221" s="219"/>
      <c r="ABY221" s="219"/>
      <c r="ABZ221" s="219"/>
      <c r="ACA221" s="219"/>
      <c r="ACB221" s="219"/>
      <c r="ACC221" s="219"/>
      <c r="ACD221" s="219"/>
      <c r="ACE221" s="219"/>
      <c r="ACF221" s="219"/>
      <c r="ACG221" s="219"/>
      <c r="ACH221" s="219"/>
      <c r="ACI221" s="219"/>
      <c r="ACJ221" s="219"/>
      <c r="ACK221" s="219"/>
      <c r="ACL221" s="219"/>
      <c r="ACM221" s="219"/>
      <c r="ACN221" s="219"/>
      <c r="ACO221" s="219"/>
      <c r="ACP221" s="219"/>
      <c r="ACQ221" s="219"/>
      <c r="ACR221" s="219"/>
      <c r="ACS221" s="219"/>
      <c r="ACT221" s="219"/>
      <c r="ACU221" s="219"/>
      <c r="ACV221" s="219"/>
      <c r="ACW221" s="219"/>
      <c r="ACX221" s="219"/>
      <c r="ACY221" s="219"/>
      <c r="ACZ221" s="219"/>
      <c r="ADA221" s="219"/>
      <c r="ADB221" s="219"/>
      <c r="ADC221" s="219"/>
      <c r="ADD221" s="219"/>
      <c r="ADE221" s="219"/>
      <c r="ADF221" s="219"/>
      <c r="ADG221" s="219"/>
      <c r="ADH221" s="219"/>
      <c r="ADI221" s="219"/>
      <c r="ADJ221" s="219"/>
      <c r="ADK221" s="219"/>
      <c r="ADL221" s="219"/>
      <c r="ADM221" s="219"/>
      <c r="ADN221" s="219"/>
      <c r="ADO221" s="219"/>
      <c r="ADP221" s="219"/>
      <c r="ADQ221" s="219"/>
      <c r="ADR221" s="219"/>
      <c r="ADS221" s="219"/>
      <c r="ADT221" s="219"/>
      <c r="ADU221" s="219"/>
      <c r="ADV221" s="219"/>
      <c r="ADW221" s="219"/>
      <c r="ADX221" s="219"/>
      <c r="ADY221" s="219"/>
      <c r="ADZ221" s="219"/>
      <c r="AEA221" s="219"/>
      <c r="AEB221" s="219"/>
      <c r="AEC221" s="219"/>
      <c r="AED221" s="219"/>
      <c r="AEE221" s="219"/>
      <c r="AEF221" s="219"/>
      <c r="AEG221" s="219"/>
      <c r="AEH221" s="219"/>
      <c r="AEI221" s="219"/>
      <c r="AEJ221" s="219"/>
      <c r="AEK221" s="219"/>
      <c r="AEL221" s="219"/>
      <c r="AEM221" s="219"/>
      <c r="AEN221" s="219"/>
      <c r="AEO221" s="219"/>
      <c r="AEP221" s="219"/>
      <c r="AEQ221" s="219"/>
      <c r="AER221" s="219"/>
      <c r="AES221" s="219"/>
      <c r="AET221" s="219"/>
      <c r="AEU221" s="219"/>
      <c r="AEV221" s="219"/>
      <c r="AEW221" s="219"/>
      <c r="AEX221" s="219"/>
      <c r="AEY221" s="219"/>
      <c r="AEZ221" s="219"/>
      <c r="AFA221" s="219"/>
      <c r="AFB221" s="219"/>
      <c r="AFC221" s="219"/>
      <c r="AFD221" s="219"/>
      <c r="AFE221" s="219"/>
      <c r="AFF221" s="219"/>
      <c r="AFG221" s="219"/>
      <c r="AFH221" s="219"/>
      <c r="AFI221" s="219"/>
      <c r="AFJ221" s="219"/>
      <c r="AFK221" s="219"/>
      <c r="AFL221" s="219"/>
      <c r="AFM221" s="219"/>
      <c r="AFN221" s="219"/>
      <c r="AFO221" s="219"/>
      <c r="AFP221" s="219"/>
      <c r="AFQ221" s="219"/>
      <c r="AFR221" s="219"/>
      <c r="AFS221" s="219"/>
      <c r="AFT221" s="219"/>
      <c r="AFU221" s="219"/>
      <c r="AFV221" s="219"/>
      <c r="AFW221" s="219"/>
      <c r="AFX221" s="219"/>
      <c r="AFY221" s="219"/>
      <c r="AFZ221" s="219"/>
      <c r="AGA221" s="219"/>
      <c r="AGB221" s="219"/>
      <c r="AGC221" s="219"/>
      <c r="AGD221" s="219"/>
      <c r="AGE221" s="219"/>
      <c r="AGF221" s="219"/>
      <c r="AGG221" s="219"/>
      <c r="AGH221" s="219"/>
      <c r="AGI221" s="219"/>
      <c r="AGJ221" s="219"/>
      <c r="AGK221" s="219"/>
      <c r="AGL221" s="219"/>
      <c r="AGM221" s="219"/>
      <c r="AGN221" s="219"/>
      <c r="AGO221" s="219"/>
      <c r="AGP221" s="219"/>
      <c r="AGQ221" s="219"/>
      <c r="AGR221" s="219"/>
      <c r="AGS221" s="219"/>
      <c r="AGT221" s="219"/>
      <c r="AGU221" s="219"/>
      <c r="AGV221" s="219"/>
      <c r="AGW221" s="219"/>
      <c r="AGX221" s="219"/>
      <c r="AGY221" s="219"/>
      <c r="AGZ221" s="219"/>
      <c r="AHA221" s="219"/>
      <c r="AHB221" s="219"/>
      <c r="AHC221" s="219"/>
      <c r="AHD221" s="219"/>
      <c r="AHE221" s="219"/>
      <c r="AHF221" s="219"/>
      <c r="AHG221" s="219"/>
      <c r="AHH221" s="219"/>
      <c r="AHI221" s="219"/>
      <c r="AHJ221" s="219"/>
      <c r="AHK221" s="219"/>
      <c r="AHL221" s="219"/>
      <c r="AHM221" s="219"/>
      <c r="AHN221" s="219"/>
      <c r="AHO221" s="219"/>
      <c r="AHP221" s="219"/>
      <c r="AHQ221" s="219"/>
      <c r="AHR221" s="219"/>
      <c r="AHS221" s="219"/>
      <c r="AHT221" s="219"/>
      <c r="AHU221" s="219"/>
      <c r="AHV221" s="219"/>
      <c r="AHW221" s="219"/>
      <c r="AHX221" s="219"/>
      <c r="AHY221" s="219"/>
      <c r="AHZ221" s="219"/>
      <c r="AIA221" s="219"/>
      <c r="AIB221" s="219"/>
      <c r="AIC221" s="219"/>
      <c r="AID221" s="219"/>
      <c r="AIE221" s="219"/>
      <c r="AIF221" s="219"/>
      <c r="AIG221" s="219"/>
      <c r="AIH221" s="219"/>
      <c r="AII221" s="219"/>
      <c r="AIJ221" s="219"/>
      <c r="AIK221" s="219"/>
      <c r="AIL221" s="219"/>
      <c r="AIM221" s="219"/>
      <c r="AIN221" s="219"/>
      <c r="AIO221" s="219"/>
      <c r="AIP221" s="219"/>
      <c r="AIQ221" s="219"/>
      <c r="AIR221" s="219"/>
      <c r="AIS221" s="219"/>
      <c r="AIT221" s="219"/>
      <c r="AIU221" s="219"/>
      <c r="AIV221" s="219"/>
      <c r="AIW221" s="219"/>
      <c r="AIX221" s="219"/>
      <c r="AIY221" s="219"/>
      <c r="AIZ221" s="219"/>
      <c r="AJA221" s="219"/>
      <c r="AJB221" s="219"/>
      <c r="AJC221" s="219"/>
      <c r="AJD221" s="219"/>
      <c r="AJE221" s="219"/>
      <c r="AJF221" s="219"/>
      <c r="AJG221" s="219"/>
      <c r="AJH221" s="219"/>
      <c r="AJI221" s="219"/>
      <c r="AJJ221" s="219"/>
      <c r="AJK221" s="219"/>
      <c r="AJL221" s="219"/>
      <c r="AJM221" s="219"/>
      <c r="AJN221" s="219"/>
      <c r="AJO221" s="219"/>
      <c r="AJP221" s="219"/>
      <c r="AJQ221" s="219"/>
      <c r="AJR221" s="219"/>
      <c r="AJS221" s="219"/>
      <c r="AJT221" s="219"/>
      <c r="AJU221" s="219"/>
      <c r="AJV221" s="219"/>
      <c r="AJW221" s="219"/>
      <c r="AJX221" s="219"/>
      <c r="AJY221" s="219"/>
      <c r="AJZ221" s="219"/>
      <c r="AKA221" s="219"/>
      <c r="AKB221" s="219"/>
      <c r="AKC221" s="219"/>
      <c r="AKD221" s="219"/>
      <c r="AKE221" s="219"/>
      <c r="AKF221" s="219"/>
      <c r="AKG221" s="219"/>
      <c r="AKH221" s="219"/>
      <c r="AKI221" s="219"/>
      <c r="AKJ221" s="219"/>
      <c r="AKK221" s="219"/>
      <c r="AKL221" s="219"/>
      <c r="AKM221" s="219"/>
      <c r="AKN221" s="219"/>
      <c r="AKO221" s="219"/>
      <c r="AKP221" s="219"/>
      <c r="AKQ221" s="219"/>
      <c r="AKR221" s="219"/>
      <c r="AKS221" s="219"/>
      <c r="AKT221" s="219"/>
      <c r="AKU221" s="219"/>
      <c r="AKV221" s="219"/>
      <c r="AKW221" s="219"/>
      <c r="AKX221" s="219"/>
      <c r="AKY221" s="219"/>
      <c r="AKZ221" s="219"/>
      <c r="ALA221" s="219"/>
      <c r="ALB221" s="219"/>
      <c r="ALC221" s="219"/>
      <c r="ALD221" s="219"/>
      <c r="ALE221" s="219"/>
      <c r="ALF221" s="219"/>
      <c r="ALG221" s="219"/>
      <c r="ALH221" s="219"/>
      <c r="ALI221" s="219"/>
      <c r="ALJ221" s="219"/>
      <c r="ALK221" s="219"/>
      <c r="ALL221" s="219"/>
      <c r="ALM221" s="219"/>
      <c r="ALN221" s="219"/>
      <c r="ALO221" s="219"/>
      <c r="ALP221" s="219"/>
      <c r="ALQ221" s="219"/>
      <c r="ALR221" s="219"/>
      <c r="ALS221" s="219"/>
      <c r="ALT221" s="219"/>
      <c r="ALU221" s="219"/>
      <c r="ALV221" s="219"/>
      <c r="ALW221" s="219"/>
      <c r="ALX221" s="219"/>
      <c r="ALY221" s="219"/>
      <c r="ALZ221" s="219"/>
      <c r="AMA221" s="219"/>
      <c r="AMB221" s="219"/>
      <c r="AMC221" s="219"/>
      <c r="AMD221" s="219"/>
      <c r="AME221" s="219"/>
      <c r="AMF221" s="219"/>
      <c r="AMG221" s="219"/>
      <c r="AMH221" s="219"/>
      <c r="AMI221" s="219"/>
      <c r="AMJ221" s="219"/>
      <c r="AMK221" s="219"/>
      <c r="AML221" s="219"/>
      <c r="AMM221" s="219"/>
      <c r="AMN221" s="219"/>
      <c r="AMO221" s="219"/>
      <c r="AMP221" s="219"/>
      <c r="AMQ221" s="219"/>
      <c r="AMR221" s="219"/>
      <c r="AMS221" s="219"/>
      <c r="AMT221" s="219"/>
      <c r="AMU221" s="219"/>
      <c r="AMV221" s="219"/>
      <c r="AMW221" s="219"/>
      <c r="AMX221" s="219"/>
      <c r="AMY221" s="219"/>
      <c r="AMZ221" s="219"/>
      <c r="ANA221" s="219"/>
      <c r="ANB221" s="219"/>
      <c r="ANC221" s="219"/>
      <c r="AND221" s="219"/>
      <c r="ANE221" s="219"/>
      <c r="ANF221" s="219"/>
      <c r="ANG221" s="219"/>
      <c r="ANH221" s="219"/>
      <c r="ANI221" s="219"/>
      <c r="ANJ221" s="219"/>
      <c r="ANK221" s="219"/>
      <c r="ANL221" s="219"/>
      <c r="ANM221" s="219"/>
      <c r="ANN221" s="219"/>
      <c r="ANO221" s="219"/>
      <c r="ANP221" s="219"/>
      <c r="ANQ221" s="219"/>
      <c r="ANR221" s="219"/>
      <c r="ANS221" s="219"/>
      <c r="ANT221" s="219"/>
      <c r="ANU221" s="219"/>
      <c r="ANV221" s="219"/>
      <c r="ANW221" s="219"/>
      <c r="ANX221" s="219"/>
      <c r="ANY221" s="219"/>
      <c r="ANZ221" s="219"/>
      <c r="AOA221" s="219"/>
      <c r="AOB221" s="219"/>
      <c r="AOC221" s="219"/>
      <c r="AOD221" s="219"/>
      <c r="AOE221" s="219"/>
      <c r="AOF221" s="219"/>
      <c r="AOG221" s="219"/>
      <c r="AOH221" s="219"/>
      <c r="AOI221" s="219"/>
      <c r="AOJ221" s="219"/>
      <c r="AOK221" s="219"/>
      <c r="AOL221" s="219"/>
      <c r="AOM221" s="219"/>
      <c r="AON221" s="219"/>
      <c r="AOO221" s="219"/>
      <c r="AOP221" s="219"/>
      <c r="AOQ221" s="219"/>
      <c r="AOR221" s="219"/>
      <c r="AOS221" s="219"/>
      <c r="AOT221" s="219"/>
      <c r="AOU221" s="219"/>
      <c r="AOV221" s="219"/>
      <c r="AOW221" s="219"/>
      <c r="AOX221" s="219"/>
      <c r="AOY221" s="219"/>
      <c r="AOZ221" s="219"/>
      <c r="APA221" s="219"/>
      <c r="APB221" s="219"/>
      <c r="APC221" s="219"/>
      <c r="APD221" s="219"/>
      <c r="APE221" s="219"/>
      <c r="APF221" s="219"/>
      <c r="APG221" s="219"/>
      <c r="APH221" s="219"/>
      <c r="API221" s="219"/>
      <c r="APJ221" s="219"/>
      <c r="APK221" s="219"/>
      <c r="APL221" s="219"/>
      <c r="APM221" s="219"/>
      <c r="APN221" s="219"/>
      <c r="APO221" s="219"/>
      <c r="APP221" s="219"/>
      <c r="APQ221" s="219"/>
      <c r="APR221" s="219"/>
      <c r="APS221" s="219"/>
      <c r="APT221" s="219"/>
      <c r="APU221" s="219"/>
      <c r="APV221" s="219"/>
      <c r="APW221" s="219"/>
      <c r="APX221" s="219"/>
      <c r="APY221" s="219"/>
      <c r="APZ221" s="219"/>
      <c r="AQA221" s="219"/>
      <c r="AQB221" s="219"/>
      <c r="AQC221" s="219"/>
      <c r="AQD221" s="219"/>
      <c r="AQE221" s="219"/>
      <c r="AQF221" s="219"/>
      <c r="AQG221" s="219"/>
      <c r="AQH221" s="219"/>
      <c r="AQI221" s="219"/>
      <c r="AQJ221" s="219"/>
      <c r="AQK221" s="219"/>
      <c r="AQL221" s="219"/>
      <c r="AQM221" s="219"/>
      <c r="AQN221" s="219"/>
      <c r="AQO221" s="219"/>
      <c r="AQP221" s="219"/>
      <c r="AQQ221" s="219"/>
      <c r="AQR221" s="219"/>
      <c r="AQS221" s="219"/>
      <c r="AQT221" s="219"/>
      <c r="AQU221" s="219"/>
      <c r="AQV221" s="219"/>
      <c r="AQW221" s="219"/>
      <c r="AQX221" s="219"/>
      <c r="AQY221" s="219"/>
      <c r="AQZ221" s="219"/>
      <c r="ARA221" s="219"/>
      <c r="ARB221" s="219"/>
      <c r="ARC221" s="219"/>
      <c r="ARD221" s="219"/>
      <c r="ARE221" s="219"/>
      <c r="ARF221" s="219"/>
      <c r="ARG221" s="219"/>
      <c r="ARH221" s="219"/>
      <c r="ARI221" s="219"/>
      <c r="ARJ221" s="219"/>
      <c r="ARK221" s="219"/>
      <c r="ARL221" s="219"/>
      <c r="ARM221" s="219"/>
      <c r="ARN221" s="219"/>
      <c r="ARO221" s="219"/>
      <c r="ARP221" s="219"/>
      <c r="ARQ221" s="219"/>
      <c r="ARR221" s="219"/>
      <c r="ARS221" s="219"/>
      <c r="ART221" s="219"/>
      <c r="ARU221" s="219"/>
      <c r="ARV221" s="219"/>
      <c r="ARW221" s="219"/>
      <c r="ARX221" s="219"/>
      <c r="ARY221" s="219"/>
      <c r="ARZ221" s="219"/>
      <c r="ASA221" s="219"/>
      <c r="ASB221" s="219"/>
      <c r="ASC221" s="219"/>
      <c r="ASD221" s="219"/>
      <c r="ASE221" s="219"/>
      <c r="ASF221" s="219"/>
      <c r="ASG221" s="219"/>
      <c r="ASH221" s="219"/>
      <c r="ASI221" s="219"/>
      <c r="ASJ221" s="219"/>
      <c r="ASK221" s="219"/>
      <c r="ASL221" s="219"/>
      <c r="ASM221" s="219"/>
      <c r="ASN221" s="219"/>
      <c r="ASO221" s="219"/>
      <c r="ASP221" s="219"/>
      <c r="ASQ221" s="219"/>
      <c r="ASR221" s="219"/>
      <c r="ASS221" s="219"/>
      <c r="AST221" s="219"/>
      <c r="ASU221" s="219"/>
      <c r="ASV221" s="219"/>
      <c r="ASW221" s="219"/>
      <c r="ASX221" s="219"/>
      <c r="ASY221" s="219"/>
      <c r="ASZ221" s="219"/>
      <c r="ATA221" s="219"/>
      <c r="ATB221" s="219"/>
      <c r="ATC221" s="219"/>
      <c r="ATD221" s="219"/>
      <c r="ATE221" s="219"/>
      <c r="ATF221" s="219"/>
      <c r="ATG221" s="219"/>
      <c r="ATH221" s="219"/>
      <c r="ATI221" s="219"/>
      <c r="ATJ221" s="219"/>
      <c r="ATK221" s="219"/>
      <c r="ATL221" s="219"/>
      <c r="ATM221" s="219"/>
      <c r="ATN221" s="219"/>
      <c r="ATO221" s="219"/>
      <c r="ATP221" s="219"/>
      <c r="ATQ221" s="219"/>
      <c r="ATR221" s="219"/>
      <c r="ATS221" s="219"/>
      <c r="ATT221" s="219"/>
      <c r="ATU221" s="219"/>
      <c r="ATV221" s="219"/>
      <c r="ATW221" s="219"/>
      <c r="ATX221" s="219"/>
      <c r="ATY221" s="219"/>
      <c r="ATZ221" s="219"/>
      <c r="AUA221" s="219"/>
      <c r="AUB221" s="219"/>
      <c r="AUC221" s="219"/>
      <c r="AUD221" s="219"/>
      <c r="AUE221" s="219"/>
      <c r="AUF221" s="219"/>
      <c r="AUG221" s="219"/>
      <c r="AUH221" s="219"/>
      <c r="AUI221" s="219"/>
      <c r="AUJ221" s="219"/>
      <c r="AUK221" s="219"/>
      <c r="AUL221" s="219"/>
      <c r="AUM221" s="219"/>
      <c r="AUN221" s="219"/>
      <c r="AUO221" s="219"/>
      <c r="AUP221" s="219"/>
      <c r="AUQ221" s="219"/>
      <c r="AUR221" s="219"/>
      <c r="AUS221" s="219"/>
      <c r="AUT221" s="219"/>
      <c r="AUU221" s="219"/>
      <c r="AUV221" s="219"/>
      <c r="AUW221" s="219"/>
      <c r="AUX221" s="219"/>
      <c r="AUY221" s="219"/>
      <c r="AUZ221" s="219"/>
      <c r="AVA221" s="219"/>
      <c r="AVB221" s="219"/>
      <c r="AVC221" s="219"/>
      <c r="AVD221" s="219"/>
      <c r="AVE221" s="219"/>
      <c r="AVF221" s="219"/>
      <c r="AVG221" s="219"/>
      <c r="AVH221" s="219"/>
      <c r="AVI221" s="219"/>
      <c r="AVJ221" s="219"/>
      <c r="AVK221" s="219"/>
      <c r="AVL221" s="219"/>
      <c r="AVM221" s="219"/>
      <c r="AVN221" s="219"/>
      <c r="AVO221" s="219"/>
      <c r="AVP221" s="219"/>
      <c r="AVQ221" s="219"/>
      <c r="AVR221" s="219"/>
      <c r="AVS221" s="219"/>
      <c r="AVT221" s="219"/>
      <c r="AVU221" s="219"/>
      <c r="AVV221" s="219"/>
      <c r="AVW221" s="219"/>
      <c r="AVX221" s="219"/>
      <c r="AVY221" s="219"/>
      <c r="AVZ221" s="219"/>
      <c r="AWA221" s="219"/>
      <c r="AWB221" s="219"/>
      <c r="AWC221" s="219"/>
      <c r="AWD221" s="219"/>
      <c r="AWE221" s="219"/>
      <c r="AWF221" s="219"/>
      <c r="AWG221" s="219"/>
      <c r="AWH221" s="219"/>
      <c r="AWI221" s="219"/>
      <c r="AWJ221" s="219"/>
      <c r="AWK221" s="219"/>
      <c r="AWL221" s="219"/>
      <c r="AWM221" s="219"/>
      <c r="AWN221" s="219"/>
      <c r="AWO221" s="219"/>
      <c r="AWP221" s="219"/>
      <c r="AWQ221" s="219"/>
      <c r="AWR221" s="219"/>
      <c r="AWS221" s="219"/>
      <c r="AWT221" s="219"/>
      <c r="AWU221" s="219"/>
      <c r="AWV221" s="219"/>
      <c r="AWW221" s="219"/>
      <c r="AWX221" s="219"/>
      <c r="AWY221" s="219"/>
      <c r="AWZ221" s="219"/>
      <c r="AXA221" s="219"/>
      <c r="AXB221" s="219"/>
      <c r="AXC221" s="219"/>
      <c r="AXD221" s="219"/>
      <c r="AXE221" s="219"/>
      <c r="AXF221" s="219"/>
      <c r="AXG221" s="219"/>
      <c r="AXH221" s="219"/>
      <c r="AXI221" s="219"/>
      <c r="AXJ221" s="219"/>
      <c r="AXK221" s="219"/>
      <c r="AXL221" s="219"/>
      <c r="AXM221" s="219"/>
      <c r="AXN221" s="219"/>
      <c r="AXO221" s="219"/>
      <c r="AXP221" s="219"/>
      <c r="AXQ221" s="219"/>
      <c r="AXR221" s="219"/>
      <c r="AXS221" s="219"/>
      <c r="AXT221" s="219"/>
      <c r="AXU221" s="219"/>
      <c r="AXV221" s="219"/>
      <c r="AXW221" s="219"/>
      <c r="AXX221" s="219"/>
      <c r="AXY221" s="219"/>
      <c r="AXZ221" s="219"/>
      <c r="AYA221" s="219"/>
      <c r="AYB221" s="219"/>
      <c r="AYC221" s="219"/>
      <c r="AYD221" s="219"/>
      <c r="AYE221" s="219"/>
      <c r="AYF221" s="219"/>
      <c r="AYG221" s="219"/>
      <c r="AYH221" s="219"/>
      <c r="AYI221" s="219"/>
      <c r="AYJ221" s="219"/>
      <c r="AYK221" s="219"/>
      <c r="AYL221" s="219"/>
      <c r="AYM221" s="219"/>
      <c r="AYN221" s="219"/>
      <c r="AYO221" s="219"/>
      <c r="AYP221" s="219"/>
      <c r="AYQ221" s="219"/>
      <c r="AYR221" s="219"/>
      <c r="AYS221" s="219"/>
      <c r="AYT221" s="219"/>
      <c r="AYU221" s="219"/>
      <c r="AYV221" s="219"/>
      <c r="AYW221" s="219"/>
      <c r="AYX221" s="219"/>
      <c r="AYY221" s="219"/>
      <c r="AYZ221" s="219"/>
      <c r="AZA221" s="219"/>
      <c r="AZB221" s="219"/>
      <c r="AZC221" s="219"/>
      <c r="AZD221" s="219"/>
      <c r="AZE221" s="219"/>
      <c r="AZF221" s="219"/>
      <c r="AZG221" s="219"/>
      <c r="AZH221" s="219"/>
      <c r="AZI221" s="219"/>
      <c r="AZJ221" s="219"/>
      <c r="AZK221" s="219"/>
      <c r="AZL221" s="219"/>
      <c r="AZM221" s="219"/>
      <c r="AZN221" s="219"/>
      <c r="AZO221" s="219"/>
      <c r="AZP221" s="219"/>
      <c r="AZQ221" s="219"/>
      <c r="AZR221" s="219"/>
      <c r="AZS221" s="219"/>
      <c r="AZT221" s="219"/>
      <c r="AZU221" s="219"/>
      <c r="AZV221" s="219"/>
      <c r="AZW221" s="219"/>
      <c r="AZX221" s="219"/>
      <c r="AZY221" s="219"/>
      <c r="AZZ221" s="219"/>
      <c r="BAA221" s="219"/>
      <c r="BAB221" s="219"/>
      <c r="BAC221" s="219"/>
      <c r="BAD221" s="219"/>
      <c r="BAE221" s="219"/>
      <c r="BAF221" s="219"/>
      <c r="BAG221" s="219"/>
      <c r="BAH221" s="219"/>
      <c r="BAI221" s="219"/>
      <c r="BAJ221" s="219"/>
      <c r="BAK221" s="219"/>
      <c r="BAL221" s="219"/>
      <c r="BAM221" s="219"/>
      <c r="BAN221" s="219"/>
      <c r="BAO221" s="219"/>
      <c r="BAP221" s="219"/>
      <c r="BAQ221" s="219"/>
      <c r="BAR221" s="219"/>
      <c r="BAS221" s="219"/>
      <c r="BAT221" s="219"/>
      <c r="BAU221" s="219"/>
      <c r="BAV221" s="219"/>
      <c r="BAW221" s="219"/>
      <c r="BAX221" s="219"/>
      <c r="BAY221" s="219"/>
      <c r="BAZ221" s="219"/>
      <c r="BBA221" s="219"/>
      <c r="BBB221" s="219"/>
      <c r="BBC221" s="219"/>
      <c r="BBD221" s="219"/>
      <c r="BBE221" s="219"/>
      <c r="BBF221" s="219"/>
      <c r="BBG221" s="219"/>
      <c r="BBH221" s="219"/>
      <c r="BBI221" s="219"/>
      <c r="BBJ221" s="219"/>
      <c r="BBK221" s="219"/>
      <c r="BBL221" s="219"/>
      <c r="BBM221" s="219"/>
      <c r="BBN221" s="219"/>
      <c r="BBO221" s="219"/>
      <c r="BBP221" s="219"/>
      <c r="BBQ221" s="219"/>
      <c r="BBR221" s="219"/>
      <c r="BBS221" s="219"/>
      <c r="BBT221" s="219"/>
      <c r="BBU221" s="219"/>
      <c r="BBV221" s="219"/>
      <c r="BBW221" s="219"/>
      <c r="BBX221" s="219"/>
      <c r="BBY221" s="219"/>
      <c r="BBZ221" s="219"/>
      <c r="BCA221" s="219"/>
      <c r="BCB221" s="219"/>
      <c r="BCC221" s="219"/>
      <c r="BCD221" s="219"/>
      <c r="BCE221" s="219"/>
      <c r="BCF221" s="219"/>
      <c r="BCG221" s="219"/>
      <c r="BCH221" s="219"/>
      <c r="BCI221" s="219"/>
      <c r="BCJ221" s="219"/>
      <c r="BCK221" s="219"/>
      <c r="BCL221" s="219"/>
      <c r="BCM221" s="219"/>
      <c r="BCN221" s="219"/>
      <c r="BCO221" s="219"/>
      <c r="BCP221" s="219"/>
      <c r="BCQ221" s="219"/>
      <c r="BCR221" s="219"/>
      <c r="BCS221" s="219"/>
      <c r="BCT221" s="219"/>
      <c r="BCU221" s="219"/>
      <c r="BCV221" s="219"/>
      <c r="BCW221" s="219"/>
      <c r="BCX221" s="219"/>
      <c r="BCY221" s="219"/>
      <c r="BCZ221" s="219"/>
      <c r="BDA221" s="219"/>
      <c r="BDB221" s="219"/>
      <c r="BDC221" s="219"/>
      <c r="BDD221" s="219"/>
      <c r="BDE221" s="219"/>
      <c r="BDF221" s="219"/>
      <c r="BDG221" s="219"/>
      <c r="BDH221" s="219"/>
      <c r="BDI221" s="219"/>
      <c r="BDJ221" s="219"/>
      <c r="BDK221" s="219"/>
      <c r="BDL221" s="219"/>
      <c r="BDM221" s="219"/>
      <c r="BDN221" s="219"/>
      <c r="BDO221" s="219"/>
      <c r="BDP221" s="219"/>
      <c r="BDQ221" s="219"/>
      <c r="BDR221" s="219"/>
      <c r="BDS221" s="219"/>
      <c r="BDT221" s="219"/>
      <c r="BDU221" s="219"/>
      <c r="BDV221" s="219"/>
      <c r="BDW221" s="219"/>
      <c r="BDX221" s="219"/>
      <c r="BDY221" s="219"/>
      <c r="BDZ221" s="219"/>
      <c r="BEA221" s="219"/>
      <c r="BEB221" s="219"/>
      <c r="BEC221" s="219"/>
      <c r="BED221" s="219"/>
      <c r="BEE221" s="219"/>
      <c r="BEF221" s="219"/>
      <c r="BEG221" s="219"/>
      <c r="BEH221" s="219"/>
      <c r="BEI221" s="219"/>
      <c r="BEJ221" s="219"/>
      <c r="BEK221" s="219"/>
      <c r="BEL221" s="219"/>
      <c r="BEM221" s="219"/>
      <c r="BEN221" s="219"/>
      <c r="BEO221" s="219"/>
      <c r="BEP221" s="219"/>
      <c r="BEQ221" s="219"/>
      <c r="BER221" s="219"/>
      <c r="BES221" s="219"/>
      <c r="BET221" s="219"/>
      <c r="BEU221" s="219"/>
      <c r="BEV221" s="219"/>
      <c r="BEW221" s="219"/>
      <c r="BEX221" s="219"/>
      <c r="BEY221" s="219"/>
      <c r="BEZ221" s="219"/>
      <c r="BFA221" s="219"/>
      <c r="BFB221" s="219"/>
      <c r="BFC221" s="219"/>
      <c r="BFD221" s="219"/>
      <c r="BFE221" s="219"/>
      <c r="BFF221" s="219"/>
      <c r="BFG221" s="219"/>
      <c r="BFH221" s="219"/>
      <c r="BFI221" s="219"/>
      <c r="BFJ221" s="219"/>
      <c r="BFK221" s="219"/>
      <c r="BFL221" s="219"/>
      <c r="BFM221" s="219"/>
      <c r="BFN221" s="219"/>
      <c r="BFO221" s="219"/>
      <c r="BFP221" s="219"/>
      <c r="BFQ221" s="219"/>
      <c r="BFR221" s="219"/>
      <c r="BFS221" s="219"/>
      <c r="BFT221" s="219"/>
      <c r="BFU221" s="219"/>
      <c r="BFV221" s="219"/>
      <c r="BFW221" s="219"/>
      <c r="BFX221" s="219"/>
      <c r="BFY221" s="219"/>
      <c r="BFZ221" s="219"/>
      <c r="BGA221" s="219"/>
      <c r="BGB221" s="219"/>
      <c r="BGC221" s="219"/>
      <c r="BGD221" s="219"/>
      <c r="BGE221" s="219"/>
      <c r="BGF221" s="219"/>
      <c r="BGG221" s="219"/>
      <c r="BGH221" s="219"/>
      <c r="BGI221" s="219"/>
      <c r="BGJ221" s="219"/>
      <c r="BGK221" s="219"/>
      <c r="BGL221" s="219"/>
      <c r="BGM221" s="219"/>
      <c r="BGN221" s="219"/>
      <c r="BGO221" s="219"/>
      <c r="BGP221" s="219"/>
      <c r="BGQ221" s="219"/>
      <c r="BGR221" s="219"/>
      <c r="BGS221" s="219"/>
      <c r="BGT221" s="219"/>
      <c r="BGU221" s="219"/>
      <c r="BGV221" s="219"/>
      <c r="BGW221" s="219"/>
      <c r="BGX221" s="219"/>
      <c r="BGY221" s="219"/>
      <c r="BGZ221" s="219"/>
      <c r="BHA221" s="219"/>
      <c r="BHB221" s="219"/>
      <c r="BHC221" s="219"/>
      <c r="BHD221" s="219"/>
      <c r="BHE221" s="219"/>
      <c r="BHF221" s="219"/>
      <c r="BHG221" s="219"/>
      <c r="BHH221" s="219"/>
      <c r="BHI221" s="219"/>
      <c r="BHJ221" s="219"/>
      <c r="BHK221" s="219"/>
      <c r="BHL221" s="219"/>
      <c r="BHM221" s="219"/>
      <c r="BHN221" s="219"/>
      <c r="BHO221" s="219"/>
      <c r="BHP221" s="219"/>
      <c r="BHQ221" s="219"/>
      <c r="BHR221" s="219"/>
      <c r="BHS221" s="219"/>
      <c r="BHT221" s="219"/>
      <c r="BHU221" s="219"/>
      <c r="BHV221" s="219"/>
      <c r="BHW221" s="219"/>
      <c r="BHX221" s="219"/>
      <c r="BHY221" s="219"/>
      <c r="BHZ221" s="219"/>
      <c r="BIA221" s="219"/>
      <c r="BIB221" s="219"/>
      <c r="BIC221" s="219"/>
      <c r="BID221" s="219"/>
      <c r="BIE221" s="219"/>
      <c r="BIF221" s="219"/>
      <c r="BIG221" s="219"/>
      <c r="BIH221" s="219"/>
      <c r="BII221" s="219"/>
      <c r="BIJ221" s="219"/>
      <c r="BIK221" s="219"/>
      <c r="BIL221" s="219"/>
      <c r="BIM221" s="219"/>
      <c r="BIN221" s="219"/>
      <c r="BIO221" s="219"/>
      <c r="BIP221" s="219"/>
      <c r="BIQ221" s="219"/>
      <c r="BIR221" s="219"/>
      <c r="BIS221" s="219"/>
      <c r="BIT221" s="219"/>
      <c r="BIU221" s="219"/>
      <c r="BIV221" s="219"/>
      <c r="BIW221" s="219"/>
      <c r="BIX221" s="219"/>
      <c r="BIY221" s="219"/>
      <c r="BIZ221" s="219"/>
      <c r="BJA221" s="219"/>
      <c r="BJB221" s="219"/>
      <c r="BJC221" s="219"/>
      <c r="BJD221" s="219"/>
      <c r="BJE221" s="219"/>
      <c r="BJF221" s="219"/>
      <c r="BJG221" s="219"/>
      <c r="BJH221" s="219"/>
      <c r="BJI221" s="219"/>
      <c r="BJJ221" s="219"/>
      <c r="BJK221" s="219"/>
      <c r="BJL221" s="219"/>
      <c r="BJM221" s="219"/>
      <c r="BJN221" s="219"/>
      <c r="BJO221" s="219"/>
      <c r="BJP221" s="219"/>
      <c r="BJQ221" s="219"/>
      <c r="BJR221" s="219"/>
      <c r="BJS221" s="219"/>
      <c r="BJT221" s="219"/>
      <c r="BJU221" s="219"/>
      <c r="BJV221" s="219"/>
      <c r="BJW221" s="219"/>
      <c r="BJX221" s="219"/>
      <c r="BJY221" s="219"/>
      <c r="BJZ221" s="219"/>
      <c r="BKA221" s="219"/>
      <c r="BKB221" s="219"/>
      <c r="BKC221" s="219"/>
      <c r="BKD221" s="219"/>
      <c r="BKE221" s="219"/>
      <c r="BKF221" s="219"/>
      <c r="BKG221" s="219"/>
      <c r="BKH221" s="219"/>
      <c r="BKI221" s="219"/>
      <c r="BKJ221" s="219"/>
      <c r="BKK221" s="219"/>
      <c r="BKL221" s="219"/>
      <c r="BKM221" s="219"/>
      <c r="BKN221" s="219"/>
      <c r="BKO221" s="219"/>
      <c r="BKP221" s="219"/>
      <c r="BKQ221" s="219"/>
      <c r="BKR221" s="219"/>
      <c r="BKS221" s="219"/>
      <c r="BKT221" s="219"/>
      <c r="BKU221" s="219"/>
      <c r="BKV221" s="219"/>
      <c r="BKW221" s="219"/>
      <c r="BKX221" s="219"/>
      <c r="BKY221" s="219"/>
      <c r="BKZ221" s="219"/>
      <c r="BLA221" s="219"/>
      <c r="BLB221" s="219"/>
      <c r="BLC221" s="219"/>
      <c r="BLD221" s="219"/>
      <c r="BLE221" s="219"/>
      <c r="BLF221" s="219"/>
      <c r="BLG221" s="219"/>
      <c r="BLH221" s="219"/>
      <c r="BLI221" s="219"/>
      <c r="BLJ221" s="219"/>
      <c r="BLK221" s="219"/>
      <c r="BLL221" s="219"/>
      <c r="BLM221" s="219"/>
      <c r="BLN221" s="219"/>
      <c r="BLO221" s="219"/>
      <c r="BLP221" s="219"/>
      <c r="BLQ221" s="219"/>
      <c r="BLR221" s="219"/>
      <c r="BLS221" s="219"/>
      <c r="BLT221" s="219"/>
      <c r="BLU221" s="219"/>
      <c r="BLV221" s="219"/>
      <c r="BLW221" s="219"/>
      <c r="BLX221" s="219"/>
      <c r="BLY221" s="219"/>
      <c r="BLZ221" s="219"/>
      <c r="BMA221" s="219"/>
      <c r="BMB221" s="219"/>
      <c r="BMC221" s="219"/>
      <c r="BMD221" s="219"/>
      <c r="BME221" s="219"/>
      <c r="BMF221" s="219"/>
      <c r="BMG221" s="219"/>
      <c r="BMH221" s="219"/>
      <c r="BMI221" s="219"/>
      <c r="BMJ221" s="219"/>
      <c r="BMK221" s="219"/>
      <c r="BML221" s="219"/>
      <c r="BMM221" s="219"/>
      <c r="BMN221" s="219"/>
      <c r="BMO221" s="219"/>
      <c r="BMP221" s="219"/>
      <c r="BMQ221" s="219"/>
      <c r="BMR221" s="219"/>
      <c r="BMS221" s="219"/>
      <c r="BMT221" s="219"/>
      <c r="BMU221" s="219"/>
      <c r="BMV221" s="219"/>
      <c r="BMW221" s="219"/>
      <c r="BMX221" s="219"/>
      <c r="BMY221" s="219"/>
      <c r="BMZ221" s="219"/>
      <c r="BNA221" s="219"/>
      <c r="BNB221" s="219"/>
      <c r="BNC221" s="219"/>
      <c r="BND221" s="219"/>
      <c r="BNE221" s="219"/>
      <c r="BNF221" s="219"/>
      <c r="BNG221" s="219"/>
      <c r="BNH221" s="219"/>
      <c r="BNI221" s="219"/>
      <c r="BNJ221" s="219"/>
      <c r="BNK221" s="219"/>
      <c r="BNL221" s="219"/>
      <c r="BNM221" s="219"/>
      <c r="BNN221" s="219"/>
      <c r="BNO221" s="219"/>
      <c r="BNP221" s="219"/>
      <c r="BNQ221" s="219"/>
      <c r="BNR221" s="219"/>
      <c r="BNS221" s="219"/>
      <c r="BNT221" s="219"/>
      <c r="BNU221" s="219"/>
      <c r="BNV221" s="219"/>
      <c r="BNW221" s="219"/>
      <c r="BNX221" s="219"/>
      <c r="BNY221" s="219"/>
      <c r="BNZ221" s="219"/>
      <c r="BOA221" s="219"/>
      <c r="BOB221" s="219"/>
      <c r="BOC221" s="219"/>
      <c r="BOD221" s="219"/>
      <c r="BOE221" s="219"/>
      <c r="BOF221" s="219"/>
      <c r="BOG221" s="219"/>
      <c r="BOH221" s="219"/>
      <c r="BOI221" s="219"/>
      <c r="BOJ221" s="219"/>
      <c r="BOK221" s="219"/>
      <c r="BOL221" s="219"/>
      <c r="BOM221" s="219"/>
      <c r="BON221" s="219"/>
      <c r="BOO221" s="219"/>
      <c r="BOP221" s="219"/>
      <c r="BOQ221" s="219"/>
      <c r="BOR221" s="219"/>
      <c r="BOS221" s="219"/>
      <c r="BOT221" s="219"/>
      <c r="BOU221" s="219"/>
      <c r="BOV221" s="219"/>
      <c r="BOW221" s="219"/>
      <c r="BOX221" s="219"/>
      <c r="BOY221" s="219"/>
      <c r="BOZ221" s="219"/>
      <c r="BPA221" s="219"/>
      <c r="BPB221" s="219"/>
      <c r="BPC221" s="219"/>
      <c r="BPD221" s="219"/>
      <c r="BPE221" s="219"/>
      <c r="BPF221" s="219"/>
      <c r="BPG221" s="219"/>
      <c r="BPH221" s="219"/>
      <c r="BPI221" s="219"/>
      <c r="BPJ221" s="219"/>
      <c r="BPK221" s="219"/>
      <c r="BPL221" s="219"/>
      <c r="BPM221" s="219"/>
      <c r="BPN221" s="219"/>
      <c r="BPO221" s="219"/>
      <c r="BPP221" s="219"/>
      <c r="BPQ221" s="219"/>
      <c r="BPR221" s="219"/>
      <c r="BPS221" s="219"/>
      <c r="BPT221" s="219"/>
      <c r="BPU221" s="219"/>
      <c r="BPV221" s="219"/>
      <c r="BPW221" s="219"/>
      <c r="BPX221" s="219"/>
      <c r="BPY221" s="219"/>
      <c r="BPZ221" s="219"/>
      <c r="BQA221" s="219"/>
      <c r="BQB221" s="219"/>
      <c r="BQC221" s="219"/>
      <c r="BQD221" s="219"/>
      <c r="BQE221" s="219"/>
      <c r="BQF221" s="219"/>
      <c r="BQG221" s="219"/>
      <c r="BQH221" s="219"/>
      <c r="BQI221" s="219"/>
      <c r="BQJ221" s="219"/>
      <c r="BQK221" s="219"/>
      <c r="BQL221" s="219"/>
      <c r="BQM221" s="219"/>
      <c r="BQN221" s="219"/>
      <c r="BQO221" s="219"/>
      <c r="BQP221" s="219"/>
      <c r="BQQ221" s="219"/>
      <c r="BQR221" s="219"/>
      <c r="BQS221" s="219"/>
      <c r="BQT221" s="219"/>
      <c r="BQU221" s="219"/>
      <c r="BQV221" s="219"/>
      <c r="BQW221" s="219"/>
      <c r="BQX221" s="219"/>
      <c r="BQY221" s="219"/>
      <c r="BQZ221" s="219"/>
      <c r="BRA221" s="219"/>
      <c r="BRB221" s="219"/>
      <c r="BRC221" s="219"/>
      <c r="BRD221" s="219"/>
      <c r="BRE221" s="219"/>
      <c r="BRF221" s="219"/>
      <c r="BRG221" s="219"/>
      <c r="BRH221" s="219"/>
      <c r="BRI221" s="219"/>
      <c r="BRJ221" s="219"/>
      <c r="BRK221" s="219"/>
      <c r="BRL221" s="219"/>
      <c r="BRM221" s="219"/>
      <c r="BRN221" s="219"/>
      <c r="BRO221" s="219"/>
      <c r="BRP221" s="219"/>
      <c r="BRQ221" s="219"/>
      <c r="BRR221" s="219"/>
      <c r="BRS221" s="219"/>
      <c r="BRT221" s="219"/>
      <c r="BRU221" s="219"/>
      <c r="BRV221" s="219"/>
      <c r="BRW221" s="219"/>
      <c r="BRX221" s="219"/>
      <c r="BRY221" s="219"/>
      <c r="BRZ221" s="219"/>
      <c r="BSA221" s="219"/>
      <c r="BSB221" s="219"/>
      <c r="BSC221" s="219"/>
      <c r="BSD221" s="219"/>
      <c r="BSE221" s="219"/>
      <c r="BSF221" s="219"/>
      <c r="BSG221" s="219"/>
      <c r="BSH221" s="219"/>
      <c r="BSI221" s="219"/>
      <c r="BSJ221" s="219"/>
      <c r="BSK221" s="219"/>
      <c r="BSL221" s="219"/>
      <c r="BSM221" s="219"/>
      <c r="BSN221" s="219"/>
      <c r="BSO221" s="219"/>
      <c r="BSP221" s="219"/>
      <c r="BSQ221" s="219"/>
      <c r="BSR221" s="219"/>
      <c r="BSS221" s="219"/>
      <c r="BST221" s="219"/>
      <c r="BSU221" s="219"/>
      <c r="BSV221" s="219"/>
      <c r="BSW221" s="219"/>
      <c r="BSX221" s="219"/>
      <c r="BSY221" s="219"/>
      <c r="BSZ221" s="219"/>
      <c r="BTA221" s="219"/>
      <c r="BTB221" s="219"/>
      <c r="BTC221" s="219"/>
      <c r="BTD221" s="219"/>
      <c r="BTE221" s="219"/>
      <c r="BTF221" s="219"/>
      <c r="BTG221" s="219"/>
      <c r="BTH221" s="219"/>
      <c r="BTI221" s="219"/>
      <c r="BTJ221" s="219"/>
      <c r="BTK221" s="219"/>
      <c r="BTL221" s="219"/>
      <c r="BTM221" s="219"/>
      <c r="BTN221" s="219"/>
      <c r="BTO221" s="219"/>
      <c r="BTP221" s="219"/>
      <c r="BTQ221" s="219"/>
      <c r="BTR221" s="219"/>
      <c r="BTS221" s="219"/>
      <c r="BTT221" s="219"/>
      <c r="BTU221" s="219"/>
      <c r="BTV221" s="219"/>
      <c r="BTW221" s="219"/>
      <c r="BTX221" s="219"/>
      <c r="BTY221" s="219"/>
      <c r="BTZ221" s="219"/>
      <c r="BUA221" s="219"/>
      <c r="BUB221" s="219"/>
      <c r="BUC221" s="219"/>
      <c r="BUD221" s="219"/>
      <c r="BUE221" s="219"/>
      <c r="BUF221" s="219"/>
      <c r="BUG221" s="219"/>
      <c r="BUH221" s="219"/>
      <c r="BUI221" s="219"/>
      <c r="BUJ221" s="219"/>
      <c r="BUK221" s="219"/>
      <c r="BUL221" s="219"/>
      <c r="BUM221" s="219"/>
      <c r="BUN221" s="219"/>
      <c r="BUO221" s="219"/>
      <c r="BUP221" s="219"/>
      <c r="BUQ221" s="219"/>
      <c r="BUR221" s="219"/>
      <c r="BUS221" s="219"/>
      <c r="BUT221" s="219"/>
      <c r="BUU221" s="219"/>
      <c r="BUV221" s="219"/>
      <c r="BUW221" s="219"/>
      <c r="BUX221" s="219"/>
      <c r="BUY221" s="219"/>
      <c r="BUZ221" s="219"/>
      <c r="BVA221" s="219"/>
      <c r="BVB221" s="219"/>
      <c r="BVC221" s="219"/>
      <c r="BVD221" s="219"/>
      <c r="BVE221" s="219"/>
      <c r="BVF221" s="219"/>
      <c r="BVG221" s="219"/>
      <c r="BVH221" s="219"/>
      <c r="BVI221" s="219"/>
      <c r="BVJ221" s="219"/>
      <c r="BVK221" s="219"/>
      <c r="BVL221" s="219"/>
      <c r="BVM221" s="219"/>
      <c r="BVN221" s="219"/>
      <c r="BVO221" s="219"/>
      <c r="BVP221" s="219"/>
      <c r="BVQ221" s="219"/>
      <c r="BVR221" s="219"/>
      <c r="BVS221" s="219"/>
      <c r="BVT221" s="219"/>
      <c r="BVU221" s="219"/>
      <c r="BVV221" s="219"/>
      <c r="BVW221" s="219"/>
      <c r="BVX221" s="219"/>
      <c r="BVY221" s="219"/>
      <c r="BVZ221" s="219"/>
      <c r="BWA221" s="219"/>
      <c r="BWB221" s="219"/>
      <c r="BWC221" s="219"/>
      <c r="BWD221" s="219"/>
      <c r="BWE221" s="219"/>
      <c r="BWF221" s="219"/>
      <c r="BWG221" s="219"/>
      <c r="BWH221" s="219"/>
      <c r="BWI221" s="219"/>
      <c r="BWJ221" s="219"/>
      <c r="BWK221" s="219"/>
      <c r="BWL221" s="219"/>
      <c r="BWM221" s="219"/>
      <c r="BWN221" s="219"/>
      <c r="BWO221" s="219"/>
      <c r="BWP221" s="219"/>
      <c r="BWQ221" s="219"/>
      <c r="BWR221" s="219"/>
      <c r="BWS221" s="219"/>
      <c r="BWT221" s="219"/>
      <c r="BWU221" s="219"/>
      <c r="BWV221" s="219"/>
      <c r="BWW221" s="219"/>
      <c r="BWX221" s="219"/>
      <c r="BWY221" s="219"/>
      <c r="BWZ221" s="219"/>
      <c r="BXA221" s="219"/>
      <c r="BXB221" s="219"/>
      <c r="BXC221" s="219"/>
      <c r="BXD221" s="219"/>
      <c r="BXE221" s="219"/>
      <c r="BXF221" s="219"/>
      <c r="BXG221" s="219"/>
      <c r="BXH221" s="219"/>
      <c r="BXI221" s="219"/>
      <c r="BXJ221" s="219"/>
      <c r="BXK221" s="219"/>
      <c r="BXL221" s="219"/>
      <c r="BXM221" s="219"/>
      <c r="BXN221" s="219"/>
      <c r="BXO221" s="219"/>
      <c r="BXP221" s="219"/>
      <c r="BXQ221" s="219"/>
      <c r="BXR221" s="219"/>
      <c r="BXS221" s="219"/>
      <c r="BXT221" s="219"/>
      <c r="BXU221" s="219"/>
      <c r="BXV221" s="219"/>
      <c r="BXW221" s="219"/>
      <c r="BXX221" s="219"/>
      <c r="BXY221" s="219"/>
      <c r="BXZ221" s="219"/>
      <c r="BYA221" s="219"/>
      <c r="BYB221" s="219"/>
      <c r="BYC221" s="219"/>
      <c r="BYD221" s="219"/>
      <c r="BYE221" s="219"/>
      <c r="BYF221" s="219"/>
      <c r="BYG221" s="219"/>
      <c r="BYH221" s="219"/>
      <c r="BYI221" s="219"/>
      <c r="BYJ221" s="219"/>
      <c r="BYK221" s="219"/>
      <c r="BYL221" s="219"/>
      <c r="BYM221" s="219"/>
      <c r="BYN221" s="219"/>
      <c r="BYO221" s="219"/>
      <c r="BYP221" s="219"/>
      <c r="BYQ221" s="219"/>
      <c r="BYR221" s="219"/>
      <c r="BYS221" s="219"/>
      <c r="BYT221" s="219"/>
      <c r="BYU221" s="219"/>
      <c r="BYV221" s="219"/>
      <c r="BYW221" s="219"/>
      <c r="BYX221" s="219"/>
      <c r="BYY221" s="219"/>
      <c r="BYZ221" s="219"/>
      <c r="BZA221" s="219"/>
      <c r="BZB221" s="219"/>
      <c r="BZC221" s="219"/>
      <c r="BZD221" s="219"/>
      <c r="BZE221" s="219"/>
      <c r="BZF221" s="219"/>
      <c r="BZG221" s="219"/>
      <c r="BZH221" s="219"/>
      <c r="BZI221" s="219"/>
      <c r="BZJ221" s="219"/>
      <c r="BZK221" s="219"/>
      <c r="BZL221" s="219"/>
      <c r="BZM221" s="219"/>
      <c r="BZN221" s="219"/>
      <c r="BZO221" s="219"/>
      <c r="BZP221" s="219"/>
      <c r="BZQ221" s="219"/>
      <c r="BZR221" s="219"/>
      <c r="BZS221" s="219"/>
      <c r="BZT221" s="219"/>
      <c r="BZU221" s="219"/>
      <c r="BZV221" s="219"/>
      <c r="BZW221" s="219"/>
      <c r="BZX221" s="219"/>
      <c r="BZY221" s="219"/>
      <c r="BZZ221" s="219"/>
      <c r="CAA221" s="219"/>
      <c r="CAB221" s="219"/>
      <c r="CAC221" s="219"/>
      <c r="CAD221" s="219"/>
      <c r="CAE221" s="219"/>
      <c r="CAF221" s="219"/>
      <c r="CAG221" s="219"/>
      <c r="CAH221" s="219"/>
      <c r="CAI221" s="219"/>
      <c r="CAJ221" s="219"/>
      <c r="CAK221" s="219"/>
      <c r="CAL221" s="219"/>
      <c r="CAM221" s="219"/>
      <c r="CAN221" s="219"/>
      <c r="CAO221" s="219"/>
      <c r="CAP221" s="219"/>
      <c r="CAQ221" s="219"/>
      <c r="CAR221" s="219"/>
      <c r="CAS221" s="219"/>
      <c r="CAT221" s="219"/>
      <c r="CAU221" s="219"/>
      <c r="CAV221" s="219"/>
      <c r="CAW221" s="219"/>
      <c r="CAX221" s="219"/>
      <c r="CAY221" s="219"/>
      <c r="CAZ221" s="219"/>
      <c r="CBA221" s="219"/>
      <c r="CBB221" s="219"/>
      <c r="CBC221" s="219"/>
      <c r="CBD221" s="219"/>
      <c r="CBE221" s="219"/>
      <c r="CBF221" s="219"/>
      <c r="CBG221" s="219"/>
      <c r="CBH221" s="219"/>
      <c r="CBI221" s="219"/>
      <c r="CBJ221" s="219"/>
      <c r="CBK221" s="219"/>
      <c r="CBL221" s="219"/>
      <c r="CBM221" s="219"/>
      <c r="CBN221" s="219"/>
      <c r="CBO221" s="219"/>
      <c r="CBP221" s="219"/>
      <c r="CBQ221" s="219"/>
      <c r="CBR221" s="219"/>
      <c r="CBS221" s="219"/>
      <c r="CBT221" s="219"/>
      <c r="CBU221" s="219"/>
      <c r="CBV221" s="219"/>
      <c r="CBW221" s="219"/>
      <c r="CBX221" s="219"/>
      <c r="CBY221" s="219"/>
      <c r="CBZ221" s="219"/>
      <c r="CCA221" s="219"/>
      <c r="CCB221" s="219"/>
      <c r="CCC221" s="219"/>
      <c r="CCD221" s="219"/>
      <c r="CCE221" s="219"/>
      <c r="CCF221" s="219"/>
      <c r="CCG221" s="219"/>
      <c r="CCH221" s="219"/>
      <c r="CCI221" s="219"/>
      <c r="CCJ221" s="219"/>
      <c r="CCK221" s="219"/>
      <c r="CCL221" s="219"/>
      <c r="CCM221" s="219"/>
      <c r="CCN221" s="219"/>
      <c r="CCO221" s="219"/>
      <c r="CCP221" s="219"/>
      <c r="CCQ221" s="219"/>
      <c r="CCR221" s="219"/>
      <c r="CCS221" s="219"/>
      <c r="CCT221" s="219"/>
      <c r="CCU221" s="219"/>
      <c r="CCV221" s="219"/>
      <c r="CCW221" s="219"/>
      <c r="CCX221" s="219"/>
      <c r="CCY221" s="219"/>
      <c r="CCZ221" s="219"/>
      <c r="CDA221" s="219"/>
      <c r="CDB221" s="219"/>
      <c r="CDC221" s="219"/>
      <c r="CDD221" s="219"/>
      <c r="CDE221" s="219"/>
      <c r="CDF221" s="219"/>
      <c r="CDG221" s="219"/>
      <c r="CDH221" s="219"/>
      <c r="CDI221" s="219"/>
      <c r="CDJ221" s="219"/>
      <c r="CDK221" s="219"/>
      <c r="CDL221" s="219"/>
      <c r="CDM221" s="219"/>
      <c r="CDN221" s="219"/>
      <c r="CDO221" s="219"/>
      <c r="CDP221" s="219"/>
      <c r="CDQ221" s="219"/>
      <c r="CDR221" s="219"/>
      <c r="CDS221" s="219"/>
      <c r="CDT221" s="219"/>
      <c r="CDU221" s="219"/>
      <c r="CDV221" s="219"/>
      <c r="CDW221" s="219"/>
      <c r="CDX221" s="219"/>
      <c r="CDY221" s="219"/>
      <c r="CDZ221" s="219"/>
      <c r="CEA221" s="219"/>
      <c r="CEB221" s="219"/>
      <c r="CEC221" s="219"/>
      <c r="CED221" s="219"/>
      <c r="CEE221" s="219"/>
      <c r="CEF221" s="219"/>
      <c r="CEG221" s="219"/>
      <c r="CEH221" s="219"/>
      <c r="CEI221" s="219"/>
      <c r="CEJ221" s="219"/>
      <c r="CEK221" s="219"/>
      <c r="CEL221" s="219"/>
      <c r="CEM221" s="219"/>
      <c r="CEN221" s="219"/>
      <c r="CEO221" s="219"/>
      <c r="CEP221" s="219"/>
      <c r="CEQ221" s="219"/>
      <c r="CER221" s="219"/>
      <c r="CES221" s="219"/>
      <c r="CET221" s="219"/>
      <c r="CEU221" s="219"/>
      <c r="CEV221" s="219"/>
      <c r="CEW221" s="219"/>
      <c r="CEX221" s="219"/>
      <c r="CEY221" s="219"/>
      <c r="CEZ221" s="219"/>
      <c r="CFA221" s="219"/>
      <c r="CFB221" s="219"/>
      <c r="CFC221" s="219"/>
      <c r="CFD221" s="219"/>
      <c r="CFE221" s="219"/>
      <c r="CFF221" s="219"/>
      <c r="CFG221" s="219"/>
      <c r="CFH221" s="219"/>
      <c r="CFI221" s="219"/>
      <c r="CFJ221" s="219"/>
      <c r="CFK221" s="219"/>
      <c r="CFL221" s="219"/>
      <c r="CFM221" s="219"/>
      <c r="CFN221" s="219"/>
      <c r="CFO221" s="219"/>
      <c r="CFP221" s="219"/>
      <c r="CFQ221" s="219"/>
      <c r="CFR221" s="219"/>
      <c r="CFS221" s="219"/>
      <c r="CFT221" s="219"/>
      <c r="CFU221" s="219"/>
      <c r="CFV221" s="219"/>
      <c r="CFW221" s="219"/>
      <c r="CFX221" s="219"/>
      <c r="CFY221" s="219"/>
      <c r="CFZ221" s="219"/>
      <c r="CGA221" s="219"/>
      <c r="CGB221" s="219"/>
      <c r="CGC221" s="219"/>
      <c r="CGD221" s="219"/>
      <c r="CGE221" s="219"/>
      <c r="CGF221" s="219"/>
      <c r="CGG221" s="219"/>
      <c r="CGH221" s="219"/>
      <c r="CGI221" s="219"/>
      <c r="CGJ221" s="219"/>
      <c r="CGK221" s="219"/>
      <c r="CGL221" s="219"/>
      <c r="CGM221" s="219"/>
      <c r="CGN221" s="219"/>
      <c r="CGO221" s="219"/>
      <c r="CGP221" s="219"/>
      <c r="CGQ221" s="219"/>
      <c r="CGR221" s="219"/>
      <c r="CGS221" s="219"/>
      <c r="CGT221" s="219"/>
      <c r="CGU221" s="219"/>
      <c r="CGV221" s="219"/>
      <c r="CGW221" s="219"/>
      <c r="CGX221" s="219"/>
      <c r="CGY221" s="219"/>
      <c r="CGZ221" s="219"/>
      <c r="CHA221" s="219"/>
      <c r="CHB221" s="219"/>
      <c r="CHC221" s="219"/>
      <c r="CHD221" s="219"/>
      <c r="CHE221" s="219"/>
      <c r="CHF221" s="219"/>
      <c r="CHG221" s="219"/>
      <c r="CHH221" s="219"/>
      <c r="CHI221" s="219"/>
      <c r="CHJ221" s="219"/>
      <c r="CHK221" s="219"/>
      <c r="CHL221" s="219"/>
      <c r="CHM221" s="219"/>
      <c r="CHN221" s="219"/>
      <c r="CHO221" s="219"/>
      <c r="CHP221" s="219"/>
      <c r="CHQ221" s="219"/>
      <c r="CHR221" s="219"/>
      <c r="CHS221" s="219"/>
      <c r="CHT221" s="219"/>
      <c r="CHU221" s="219"/>
      <c r="CHV221" s="219"/>
      <c r="CHW221" s="219"/>
      <c r="CHX221" s="219"/>
      <c r="CHY221" s="219"/>
      <c r="CHZ221" s="219"/>
      <c r="CIA221" s="219"/>
      <c r="CIB221" s="219"/>
      <c r="CIC221" s="219"/>
      <c r="CID221" s="219"/>
      <c r="CIE221" s="219"/>
      <c r="CIF221" s="219"/>
      <c r="CIG221" s="219"/>
      <c r="CIH221" s="219"/>
      <c r="CII221" s="219"/>
      <c r="CIJ221" s="219"/>
      <c r="CIK221" s="219"/>
      <c r="CIL221" s="219"/>
      <c r="CIM221" s="219"/>
      <c r="CIN221" s="219"/>
      <c r="CIO221" s="219"/>
      <c r="CIP221" s="219"/>
      <c r="CIQ221" s="219"/>
      <c r="CIR221" s="219"/>
      <c r="CIS221" s="219"/>
      <c r="CIT221" s="219"/>
      <c r="CIU221" s="219"/>
      <c r="CIV221" s="219"/>
      <c r="CIW221" s="219"/>
      <c r="CIX221" s="219"/>
      <c r="CIY221" s="219"/>
      <c r="CIZ221" s="219"/>
      <c r="CJA221" s="219"/>
      <c r="CJB221" s="219"/>
      <c r="CJC221" s="219"/>
      <c r="CJD221" s="219"/>
      <c r="CJE221" s="219"/>
      <c r="CJF221" s="219"/>
      <c r="CJG221" s="219"/>
      <c r="CJH221" s="219"/>
      <c r="CJI221" s="219"/>
      <c r="CJJ221" s="219"/>
      <c r="CJK221" s="219"/>
      <c r="CJL221" s="219"/>
      <c r="CJM221" s="219"/>
      <c r="CJN221" s="219"/>
      <c r="CJO221" s="219"/>
      <c r="CJP221" s="219"/>
      <c r="CJQ221" s="219"/>
      <c r="CJR221" s="219"/>
      <c r="CJS221" s="219"/>
      <c r="CJT221" s="219"/>
      <c r="CJU221" s="219"/>
      <c r="CJV221" s="219"/>
      <c r="CJW221" s="219"/>
      <c r="CJX221" s="219"/>
      <c r="CJY221" s="219"/>
      <c r="CJZ221" s="219"/>
      <c r="CKA221" s="219"/>
      <c r="CKB221" s="219"/>
      <c r="CKC221" s="219"/>
      <c r="CKD221" s="219"/>
      <c r="CKE221" s="219"/>
      <c r="CKF221" s="219"/>
      <c r="CKG221" s="219"/>
      <c r="CKH221" s="219"/>
      <c r="CKI221" s="219"/>
      <c r="CKJ221" s="219"/>
      <c r="CKK221" s="219"/>
      <c r="CKL221" s="219"/>
      <c r="CKM221" s="219"/>
      <c r="CKN221" s="219"/>
      <c r="CKO221" s="219"/>
      <c r="CKP221" s="219"/>
      <c r="CKQ221" s="219"/>
      <c r="CKR221" s="219"/>
      <c r="CKS221" s="219"/>
      <c r="CKT221" s="219"/>
      <c r="CKU221" s="219"/>
      <c r="CKV221" s="219"/>
      <c r="CKW221" s="219"/>
      <c r="CKX221" s="219"/>
      <c r="CKY221" s="219"/>
      <c r="CKZ221" s="219"/>
      <c r="CLA221" s="219"/>
      <c r="CLB221" s="219"/>
      <c r="CLC221" s="219"/>
      <c r="CLD221" s="219"/>
      <c r="CLE221" s="219"/>
      <c r="CLF221" s="219"/>
      <c r="CLG221" s="219"/>
      <c r="CLH221" s="219"/>
      <c r="CLI221" s="219"/>
      <c r="CLJ221" s="219"/>
      <c r="CLK221" s="219"/>
      <c r="CLL221" s="219"/>
      <c r="CLM221" s="219"/>
      <c r="CLN221" s="219"/>
      <c r="CLO221" s="219"/>
      <c r="CLP221" s="219"/>
      <c r="CLQ221" s="219"/>
      <c r="CLR221" s="219"/>
      <c r="CLS221" s="219"/>
      <c r="CLT221" s="219"/>
      <c r="CLU221" s="219"/>
      <c r="CLV221" s="219"/>
      <c r="CLW221" s="219"/>
      <c r="CLX221" s="219"/>
      <c r="CLY221" s="219"/>
      <c r="CLZ221" s="219"/>
      <c r="CMA221" s="219"/>
      <c r="CMB221" s="219"/>
      <c r="CMC221" s="219"/>
      <c r="CMD221" s="219"/>
      <c r="CME221" s="219"/>
      <c r="CMF221" s="219"/>
      <c r="CMG221" s="219"/>
      <c r="CMH221" s="219"/>
      <c r="CMI221" s="219"/>
      <c r="CMJ221" s="219"/>
      <c r="CMK221" s="219"/>
      <c r="CML221" s="219"/>
      <c r="CMM221" s="219"/>
      <c r="CMN221" s="219"/>
      <c r="CMO221" s="219"/>
      <c r="CMP221" s="219"/>
      <c r="CMQ221" s="219"/>
      <c r="CMR221" s="219"/>
      <c r="CMS221" s="219"/>
      <c r="CMT221" s="219"/>
      <c r="CMU221" s="219"/>
      <c r="CMV221" s="219"/>
      <c r="CMW221" s="219"/>
      <c r="CMX221" s="219"/>
      <c r="CMY221" s="219"/>
      <c r="CMZ221" s="219"/>
      <c r="CNA221" s="219"/>
      <c r="CNB221" s="219"/>
      <c r="CNC221" s="219"/>
      <c r="CND221" s="219"/>
      <c r="CNE221" s="219"/>
      <c r="CNF221" s="219"/>
      <c r="CNG221" s="219"/>
      <c r="CNH221" s="219"/>
      <c r="CNI221" s="219"/>
      <c r="CNJ221" s="219"/>
      <c r="CNK221" s="219"/>
      <c r="CNL221" s="219"/>
      <c r="CNM221" s="219"/>
      <c r="CNN221" s="219"/>
      <c r="CNO221" s="219"/>
      <c r="CNP221" s="219"/>
      <c r="CNQ221" s="219"/>
      <c r="CNR221" s="219"/>
      <c r="CNS221" s="219"/>
      <c r="CNT221" s="219"/>
      <c r="CNU221" s="219"/>
      <c r="CNV221" s="219"/>
      <c r="CNW221" s="219"/>
      <c r="CNX221" s="219"/>
      <c r="CNY221" s="219"/>
      <c r="CNZ221" s="219"/>
      <c r="COA221" s="219"/>
      <c r="COB221" s="219"/>
      <c r="COC221" s="219"/>
      <c r="COD221" s="219"/>
      <c r="COE221" s="219"/>
      <c r="COF221" s="219"/>
      <c r="COG221" s="219"/>
      <c r="COH221" s="219"/>
      <c r="COI221" s="219"/>
      <c r="COJ221" s="219"/>
      <c r="COK221" s="219"/>
      <c r="COL221" s="219"/>
      <c r="COM221" s="219"/>
      <c r="CON221" s="219"/>
      <c r="COO221" s="219"/>
      <c r="COP221" s="219"/>
      <c r="COQ221" s="219"/>
      <c r="COR221" s="219"/>
      <c r="COS221" s="219"/>
      <c r="COT221" s="219"/>
      <c r="COU221" s="219"/>
      <c r="COV221" s="219"/>
      <c r="COW221" s="219"/>
      <c r="COX221" s="219"/>
      <c r="COY221" s="219"/>
      <c r="COZ221" s="219"/>
      <c r="CPA221" s="219"/>
      <c r="CPB221" s="219"/>
      <c r="CPC221" s="219"/>
      <c r="CPD221" s="219"/>
      <c r="CPE221" s="219"/>
      <c r="CPF221" s="219"/>
      <c r="CPG221" s="219"/>
      <c r="CPH221" s="219"/>
      <c r="CPI221" s="219"/>
      <c r="CPJ221" s="219"/>
      <c r="CPK221" s="219"/>
      <c r="CPL221" s="219"/>
      <c r="CPM221" s="219"/>
      <c r="CPN221" s="219"/>
      <c r="CPO221" s="219"/>
      <c r="CPP221" s="219"/>
      <c r="CPQ221" s="219"/>
      <c r="CPR221" s="219"/>
      <c r="CPS221" s="219"/>
      <c r="CPT221" s="219"/>
      <c r="CPU221" s="219"/>
      <c r="CPV221" s="219"/>
      <c r="CPW221" s="219"/>
      <c r="CPX221" s="219"/>
      <c r="CPY221" s="219"/>
      <c r="CPZ221" s="219"/>
      <c r="CQA221" s="219"/>
      <c r="CQB221" s="219"/>
      <c r="CQC221" s="219"/>
      <c r="CQD221" s="219"/>
      <c r="CQE221" s="219"/>
      <c r="CQF221" s="219"/>
      <c r="CQG221" s="219"/>
      <c r="CQH221" s="219"/>
      <c r="CQI221" s="219"/>
      <c r="CQJ221" s="219"/>
      <c r="CQK221" s="219"/>
      <c r="CQL221" s="219"/>
      <c r="CQM221" s="219"/>
      <c r="CQN221" s="219"/>
      <c r="CQO221" s="219"/>
      <c r="CQP221" s="219"/>
      <c r="CQQ221" s="219"/>
      <c r="CQR221" s="219"/>
      <c r="CQS221" s="219"/>
      <c r="CQT221" s="219"/>
      <c r="CQU221" s="219"/>
      <c r="CQV221" s="219"/>
      <c r="CQW221" s="219"/>
      <c r="CQX221" s="219"/>
      <c r="CQY221" s="219"/>
      <c r="CQZ221" s="219"/>
      <c r="CRA221" s="219"/>
      <c r="CRB221" s="219"/>
      <c r="CRC221" s="219"/>
      <c r="CRD221" s="219"/>
      <c r="CRE221" s="219"/>
      <c r="CRF221" s="219"/>
      <c r="CRG221" s="219"/>
      <c r="CRH221" s="219"/>
      <c r="CRI221" s="219"/>
      <c r="CRJ221" s="219"/>
      <c r="CRK221" s="219"/>
      <c r="CRL221" s="219"/>
      <c r="CRM221" s="219"/>
      <c r="CRN221" s="219"/>
      <c r="CRO221" s="219"/>
      <c r="CRP221" s="219"/>
      <c r="CRQ221" s="219"/>
      <c r="CRR221" s="219"/>
      <c r="CRS221" s="219"/>
      <c r="CRT221" s="219"/>
      <c r="CRU221" s="219"/>
      <c r="CRV221" s="219"/>
      <c r="CRW221" s="219"/>
      <c r="CRX221" s="219"/>
      <c r="CRY221" s="219"/>
      <c r="CRZ221" s="219"/>
      <c r="CSA221" s="219"/>
      <c r="CSB221" s="219"/>
      <c r="CSC221" s="219"/>
      <c r="CSD221" s="219"/>
      <c r="CSE221" s="219"/>
      <c r="CSF221" s="219"/>
      <c r="CSG221" s="219"/>
      <c r="CSH221" s="219"/>
      <c r="CSI221" s="219"/>
      <c r="CSJ221" s="219"/>
      <c r="CSK221" s="219"/>
      <c r="CSL221" s="219"/>
      <c r="CSM221" s="219"/>
      <c r="CSN221" s="219"/>
      <c r="CSO221" s="219"/>
      <c r="CSP221" s="219"/>
      <c r="CSQ221" s="219"/>
      <c r="CSR221" s="219"/>
      <c r="CSS221" s="219"/>
      <c r="CST221" s="219"/>
      <c r="CSU221" s="219"/>
      <c r="CSV221" s="219"/>
      <c r="CSW221" s="219"/>
      <c r="CSX221" s="219"/>
      <c r="CSY221" s="219"/>
      <c r="CSZ221" s="219"/>
      <c r="CTA221" s="219"/>
      <c r="CTB221" s="219"/>
      <c r="CTC221" s="219"/>
      <c r="CTD221" s="219"/>
      <c r="CTE221" s="219"/>
      <c r="CTF221" s="219"/>
      <c r="CTG221" s="219"/>
      <c r="CTH221" s="219"/>
      <c r="CTI221" s="219"/>
      <c r="CTJ221" s="219"/>
      <c r="CTK221" s="219"/>
      <c r="CTL221" s="219"/>
      <c r="CTM221" s="219"/>
      <c r="CTN221" s="219"/>
      <c r="CTO221" s="219"/>
      <c r="CTP221" s="219"/>
      <c r="CTQ221" s="219"/>
      <c r="CTR221" s="219"/>
      <c r="CTS221" s="219"/>
      <c r="CTT221" s="219"/>
      <c r="CTU221" s="219"/>
      <c r="CTV221" s="219"/>
      <c r="CTW221" s="219"/>
      <c r="CTX221" s="219"/>
      <c r="CTY221" s="219"/>
      <c r="CTZ221" s="219"/>
      <c r="CUA221" s="219"/>
      <c r="CUB221" s="219"/>
      <c r="CUC221" s="219"/>
      <c r="CUD221" s="219"/>
      <c r="CUE221" s="219"/>
      <c r="CUF221" s="219"/>
      <c r="CUG221" s="219"/>
      <c r="CUH221" s="219"/>
      <c r="CUI221" s="219"/>
      <c r="CUJ221" s="219"/>
      <c r="CUK221" s="219"/>
      <c r="CUL221" s="219"/>
      <c r="CUM221" s="219"/>
      <c r="CUN221" s="219"/>
      <c r="CUO221" s="219"/>
      <c r="CUP221" s="219"/>
      <c r="CUQ221" s="219"/>
      <c r="CUR221" s="219"/>
      <c r="CUS221" s="219"/>
      <c r="CUT221" s="219"/>
      <c r="CUU221" s="219"/>
      <c r="CUV221" s="219"/>
      <c r="CUW221" s="219"/>
      <c r="CUX221" s="219"/>
      <c r="CUY221" s="219"/>
      <c r="CUZ221" s="219"/>
      <c r="CVA221" s="219"/>
      <c r="CVB221" s="219"/>
      <c r="CVC221" s="219"/>
      <c r="CVD221" s="219"/>
      <c r="CVE221" s="219"/>
      <c r="CVF221" s="219"/>
      <c r="CVG221" s="219"/>
      <c r="CVH221" s="219"/>
      <c r="CVI221" s="219"/>
      <c r="CVJ221" s="219"/>
      <c r="CVK221" s="219"/>
      <c r="CVL221" s="219"/>
      <c r="CVM221" s="219"/>
      <c r="CVN221" s="219"/>
      <c r="CVO221" s="219"/>
      <c r="CVP221" s="219"/>
      <c r="CVQ221" s="219"/>
      <c r="CVR221" s="219"/>
      <c r="CVS221" s="219"/>
      <c r="CVT221" s="219"/>
      <c r="CVU221" s="219"/>
      <c r="CVV221" s="219"/>
      <c r="CVW221" s="219"/>
      <c r="CVX221" s="219"/>
      <c r="CVY221" s="219"/>
      <c r="CVZ221" s="219"/>
      <c r="CWA221" s="219"/>
      <c r="CWB221" s="219"/>
      <c r="CWC221" s="219"/>
      <c r="CWD221" s="219"/>
      <c r="CWE221" s="219"/>
      <c r="CWF221" s="219"/>
      <c r="CWG221" s="219"/>
      <c r="CWH221" s="219"/>
      <c r="CWI221" s="219"/>
      <c r="CWJ221" s="219"/>
      <c r="CWK221" s="219"/>
      <c r="CWL221" s="219"/>
      <c r="CWM221" s="219"/>
      <c r="CWN221" s="219"/>
      <c r="CWO221" s="219"/>
      <c r="CWP221" s="219"/>
      <c r="CWQ221" s="219"/>
      <c r="CWR221" s="219"/>
      <c r="CWS221" s="219"/>
      <c r="CWT221" s="219"/>
      <c r="CWU221" s="219"/>
      <c r="CWV221" s="219"/>
      <c r="CWW221" s="219"/>
      <c r="CWX221" s="219"/>
      <c r="CWY221" s="219"/>
      <c r="CWZ221" s="219"/>
      <c r="CXA221" s="219"/>
      <c r="CXB221" s="219"/>
      <c r="CXC221" s="219"/>
      <c r="CXD221" s="219"/>
      <c r="CXE221" s="219"/>
      <c r="CXF221" s="219"/>
      <c r="CXG221" s="219"/>
      <c r="CXH221" s="219"/>
      <c r="CXI221" s="219"/>
      <c r="CXJ221" s="219"/>
      <c r="CXK221" s="219"/>
      <c r="CXL221" s="219"/>
      <c r="CXM221" s="219"/>
      <c r="CXN221" s="219"/>
      <c r="CXO221" s="219"/>
      <c r="CXP221" s="219"/>
      <c r="CXQ221" s="219"/>
      <c r="CXR221" s="219"/>
      <c r="CXS221" s="219"/>
      <c r="CXT221" s="219"/>
      <c r="CXU221" s="219"/>
      <c r="CXV221" s="219"/>
      <c r="CXW221" s="219"/>
      <c r="CXX221" s="219"/>
      <c r="CXY221" s="219"/>
      <c r="CXZ221" s="219"/>
      <c r="CYA221" s="219"/>
      <c r="CYB221" s="219"/>
      <c r="CYC221" s="219"/>
      <c r="CYD221" s="219"/>
      <c r="CYE221" s="219"/>
      <c r="CYF221" s="219"/>
      <c r="CYG221" s="219"/>
      <c r="CYH221" s="219"/>
      <c r="CYI221" s="219"/>
      <c r="CYJ221" s="219"/>
      <c r="CYK221" s="219"/>
      <c r="CYL221" s="219"/>
      <c r="CYM221" s="219"/>
      <c r="CYN221" s="219"/>
      <c r="CYO221" s="219"/>
      <c r="CYP221" s="219"/>
      <c r="CYQ221" s="219"/>
      <c r="CYR221" s="219"/>
      <c r="CYS221" s="219"/>
      <c r="CYT221" s="219"/>
      <c r="CYU221" s="219"/>
      <c r="CYV221" s="219"/>
      <c r="CYW221" s="219"/>
      <c r="CYX221" s="219"/>
      <c r="CYY221" s="219"/>
      <c r="CYZ221" s="219"/>
      <c r="CZA221" s="219"/>
      <c r="CZB221" s="219"/>
      <c r="CZC221" s="219"/>
      <c r="CZD221" s="219"/>
      <c r="CZE221" s="219"/>
      <c r="CZF221" s="219"/>
      <c r="CZG221" s="219"/>
      <c r="CZH221" s="219"/>
      <c r="CZI221" s="219"/>
      <c r="CZJ221" s="219"/>
      <c r="CZK221" s="219"/>
      <c r="CZL221" s="219"/>
      <c r="CZM221" s="219"/>
      <c r="CZN221" s="219"/>
      <c r="CZO221" s="219"/>
      <c r="CZP221" s="219"/>
      <c r="CZQ221" s="219"/>
      <c r="CZR221" s="219"/>
      <c r="CZS221" s="219"/>
      <c r="CZT221" s="219"/>
      <c r="CZU221" s="219"/>
      <c r="CZV221" s="219"/>
      <c r="CZW221" s="219"/>
      <c r="CZX221" s="219"/>
      <c r="CZY221" s="219"/>
      <c r="CZZ221" s="219"/>
      <c r="DAA221" s="219"/>
      <c r="DAB221" s="219"/>
      <c r="DAC221" s="219"/>
      <c r="DAD221" s="219"/>
      <c r="DAE221" s="219"/>
      <c r="DAF221" s="219"/>
      <c r="DAG221" s="219"/>
      <c r="DAH221" s="219"/>
      <c r="DAI221" s="219"/>
      <c r="DAJ221" s="219"/>
      <c r="DAK221" s="219"/>
      <c r="DAL221" s="219"/>
      <c r="DAM221" s="219"/>
      <c r="DAN221" s="219"/>
      <c r="DAO221" s="219"/>
      <c r="DAP221" s="219"/>
      <c r="DAQ221" s="219"/>
      <c r="DAR221" s="219"/>
      <c r="DAS221" s="219"/>
      <c r="DAT221" s="219"/>
      <c r="DAU221" s="219"/>
      <c r="DAV221" s="219"/>
      <c r="DAW221" s="219"/>
      <c r="DAX221" s="219"/>
      <c r="DAY221" s="219"/>
      <c r="DAZ221" s="219"/>
      <c r="DBA221" s="219"/>
      <c r="DBB221" s="219"/>
      <c r="DBC221" s="219"/>
      <c r="DBD221" s="219"/>
      <c r="DBE221" s="219"/>
      <c r="DBF221" s="219"/>
      <c r="DBG221" s="219"/>
      <c r="DBH221" s="219"/>
      <c r="DBI221" s="219"/>
      <c r="DBJ221" s="219"/>
      <c r="DBK221" s="219"/>
      <c r="DBL221" s="219"/>
      <c r="DBM221" s="219"/>
      <c r="DBN221" s="219"/>
      <c r="DBO221" s="219"/>
      <c r="DBP221" s="219"/>
      <c r="DBQ221" s="219"/>
      <c r="DBR221" s="219"/>
      <c r="DBS221" s="219"/>
      <c r="DBT221" s="219"/>
      <c r="DBU221" s="219"/>
      <c r="DBV221" s="219"/>
      <c r="DBW221" s="219"/>
      <c r="DBX221" s="219"/>
      <c r="DBY221" s="219"/>
      <c r="DBZ221" s="219"/>
      <c r="DCA221" s="219"/>
      <c r="DCB221" s="219"/>
      <c r="DCC221" s="219"/>
      <c r="DCD221" s="219"/>
      <c r="DCE221" s="219"/>
      <c r="DCF221" s="219"/>
      <c r="DCG221" s="219"/>
      <c r="DCH221" s="219"/>
      <c r="DCI221" s="219"/>
      <c r="DCJ221" s="219"/>
      <c r="DCK221" s="219"/>
      <c r="DCL221" s="219"/>
      <c r="DCM221" s="219"/>
      <c r="DCN221" s="219"/>
      <c r="DCO221" s="219"/>
      <c r="DCP221" s="219"/>
      <c r="DCQ221" s="219"/>
      <c r="DCR221" s="219"/>
      <c r="DCS221" s="219"/>
      <c r="DCT221" s="219"/>
      <c r="DCU221" s="219"/>
      <c r="DCV221" s="219"/>
      <c r="DCW221" s="219"/>
      <c r="DCX221" s="219"/>
      <c r="DCY221" s="219"/>
      <c r="DCZ221" s="219"/>
      <c r="DDA221" s="219"/>
      <c r="DDB221" s="219"/>
      <c r="DDC221" s="219"/>
      <c r="DDD221" s="219"/>
      <c r="DDE221" s="219"/>
      <c r="DDF221" s="219"/>
      <c r="DDG221" s="219"/>
      <c r="DDH221" s="219"/>
      <c r="DDI221" s="219"/>
      <c r="DDJ221" s="219"/>
      <c r="DDK221" s="219"/>
      <c r="DDL221" s="219"/>
      <c r="DDM221" s="219"/>
      <c r="DDN221" s="219"/>
      <c r="DDO221" s="219"/>
      <c r="DDP221" s="219"/>
      <c r="DDQ221" s="219"/>
      <c r="DDR221" s="219"/>
      <c r="DDS221" s="219"/>
      <c r="DDT221" s="219"/>
      <c r="DDU221" s="219"/>
      <c r="DDV221" s="219"/>
      <c r="DDW221" s="219"/>
      <c r="DDX221" s="219"/>
      <c r="DDY221" s="219"/>
      <c r="DDZ221" s="219"/>
      <c r="DEA221" s="219"/>
      <c r="DEB221" s="219"/>
      <c r="DEC221" s="219"/>
      <c r="DED221" s="219"/>
      <c r="DEE221" s="219"/>
      <c r="DEF221" s="219"/>
      <c r="DEG221" s="219"/>
      <c r="DEH221" s="219"/>
      <c r="DEI221" s="219"/>
      <c r="DEJ221" s="219"/>
      <c r="DEK221" s="219"/>
      <c r="DEL221" s="219"/>
      <c r="DEM221" s="219"/>
      <c r="DEN221" s="219"/>
      <c r="DEO221" s="219"/>
      <c r="DEP221" s="219"/>
      <c r="DEQ221" s="219"/>
      <c r="DER221" s="219"/>
      <c r="DES221" s="219"/>
      <c r="DET221" s="219"/>
      <c r="DEU221" s="219"/>
      <c r="DEV221" s="219"/>
      <c r="DEW221" s="219"/>
      <c r="DEX221" s="219"/>
      <c r="DEY221" s="219"/>
      <c r="DEZ221" s="219"/>
      <c r="DFA221" s="219"/>
      <c r="DFB221" s="219"/>
      <c r="DFC221" s="219"/>
      <c r="DFD221" s="219"/>
      <c r="DFE221" s="219"/>
      <c r="DFF221" s="219"/>
      <c r="DFG221" s="219"/>
      <c r="DFH221" s="219"/>
      <c r="DFI221" s="219"/>
      <c r="DFJ221" s="219"/>
      <c r="DFK221" s="219"/>
      <c r="DFL221" s="219"/>
      <c r="DFM221" s="219"/>
      <c r="DFN221" s="219"/>
      <c r="DFO221" s="219"/>
      <c r="DFP221" s="219"/>
      <c r="DFQ221" s="219"/>
      <c r="DFR221" s="219"/>
      <c r="DFS221" s="219"/>
      <c r="DFT221" s="219"/>
      <c r="DFU221" s="219"/>
      <c r="DFV221" s="219"/>
      <c r="DFW221" s="219"/>
      <c r="DFX221" s="219"/>
      <c r="DFY221" s="219"/>
      <c r="DFZ221" s="219"/>
      <c r="DGA221" s="219"/>
      <c r="DGB221" s="219"/>
      <c r="DGC221" s="219"/>
      <c r="DGD221" s="219"/>
      <c r="DGE221" s="219"/>
      <c r="DGF221" s="219"/>
      <c r="DGG221" s="219"/>
      <c r="DGH221" s="219"/>
      <c r="DGI221" s="219"/>
      <c r="DGJ221" s="219"/>
      <c r="DGK221" s="219"/>
      <c r="DGL221" s="219"/>
      <c r="DGM221" s="219"/>
      <c r="DGN221" s="219"/>
      <c r="DGO221" s="219"/>
      <c r="DGP221" s="219"/>
      <c r="DGQ221" s="219"/>
      <c r="DGR221" s="219"/>
      <c r="DGS221" s="219"/>
      <c r="DGT221" s="219"/>
      <c r="DGU221" s="219"/>
      <c r="DGV221" s="219"/>
      <c r="DGW221" s="219"/>
      <c r="DGX221" s="219"/>
      <c r="DGY221" s="219"/>
      <c r="DGZ221" s="219"/>
      <c r="DHA221" s="219"/>
      <c r="DHB221" s="219"/>
      <c r="DHC221" s="219"/>
      <c r="DHD221" s="219"/>
      <c r="DHE221" s="219"/>
      <c r="DHF221" s="219"/>
      <c r="DHG221" s="219"/>
      <c r="DHH221" s="219"/>
      <c r="DHI221" s="219"/>
      <c r="DHJ221" s="219"/>
      <c r="DHK221" s="219"/>
      <c r="DHL221" s="219"/>
      <c r="DHM221" s="219"/>
      <c r="DHN221" s="219"/>
      <c r="DHO221" s="219"/>
      <c r="DHP221" s="219"/>
      <c r="DHQ221" s="219"/>
      <c r="DHR221" s="219"/>
      <c r="DHS221" s="219"/>
      <c r="DHT221" s="219"/>
      <c r="DHU221" s="219"/>
      <c r="DHV221" s="219"/>
      <c r="DHW221" s="219"/>
      <c r="DHX221" s="219"/>
      <c r="DHY221" s="219"/>
      <c r="DHZ221" s="219"/>
      <c r="DIA221" s="219"/>
      <c r="DIB221" s="219"/>
      <c r="DIC221" s="219"/>
      <c r="DID221" s="219"/>
      <c r="DIE221" s="219"/>
      <c r="DIF221" s="219"/>
      <c r="DIG221" s="219"/>
      <c r="DIH221" s="219"/>
      <c r="DII221" s="219"/>
      <c r="DIJ221" s="219"/>
      <c r="DIK221" s="219"/>
      <c r="DIL221" s="219"/>
      <c r="DIM221" s="219"/>
      <c r="DIN221" s="219"/>
      <c r="DIO221" s="219"/>
      <c r="DIP221" s="219"/>
      <c r="DIQ221" s="219"/>
      <c r="DIR221" s="219"/>
      <c r="DIS221" s="219"/>
      <c r="DIT221" s="219"/>
      <c r="DIU221" s="219"/>
      <c r="DIV221" s="219"/>
      <c r="DIW221" s="219"/>
      <c r="DIX221" s="219"/>
      <c r="DIY221" s="219"/>
      <c r="DIZ221" s="219"/>
      <c r="DJA221" s="219"/>
      <c r="DJB221" s="219"/>
      <c r="DJC221" s="219"/>
      <c r="DJD221" s="219"/>
      <c r="DJE221" s="219"/>
      <c r="DJF221" s="219"/>
      <c r="DJG221" s="219"/>
      <c r="DJH221" s="219"/>
      <c r="DJI221" s="219"/>
      <c r="DJJ221" s="219"/>
      <c r="DJK221" s="219"/>
      <c r="DJL221" s="219"/>
      <c r="DJM221" s="219"/>
      <c r="DJN221" s="219"/>
      <c r="DJO221" s="219"/>
      <c r="DJP221" s="219"/>
      <c r="DJQ221" s="219"/>
      <c r="DJR221" s="219"/>
      <c r="DJS221" s="219"/>
      <c r="DJT221" s="219"/>
      <c r="DJU221" s="219"/>
      <c r="DJV221" s="219"/>
      <c r="DJW221" s="219"/>
      <c r="DJX221" s="219"/>
      <c r="DJY221" s="219"/>
      <c r="DJZ221" s="219"/>
      <c r="DKA221" s="219"/>
      <c r="DKB221" s="219"/>
      <c r="DKC221" s="219"/>
      <c r="DKD221" s="219"/>
      <c r="DKE221" s="219"/>
      <c r="DKF221" s="219"/>
      <c r="DKG221" s="219"/>
      <c r="DKH221" s="219"/>
      <c r="DKI221" s="219"/>
      <c r="DKJ221" s="219"/>
      <c r="DKK221" s="219"/>
      <c r="DKL221" s="219"/>
      <c r="DKM221" s="219"/>
      <c r="DKN221" s="219"/>
      <c r="DKO221" s="219"/>
      <c r="DKP221" s="219"/>
      <c r="DKQ221" s="219"/>
      <c r="DKR221" s="219"/>
      <c r="DKS221" s="219"/>
      <c r="DKT221" s="219"/>
      <c r="DKU221" s="219"/>
      <c r="DKV221" s="219"/>
      <c r="DKW221" s="219"/>
      <c r="DKX221" s="219"/>
      <c r="DKY221" s="219"/>
      <c r="DKZ221" s="219"/>
      <c r="DLA221" s="219"/>
      <c r="DLB221" s="219"/>
      <c r="DLC221" s="219"/>
      <c r="DLD221" s="219"/>
      <c r="DLE221" s="219"/>
      <c r="DLF221" s="219"/>
      <c r="DLG221" s="219"/>
      <c r="DLH221" s="219"/>
      <c r="DLI221" s="219"/>
      <c r="DLJ221" s="219"/>
      <c r="DLK221" s="219"/>
      <c r="DLL221" s="219"/>
      <c r="DLM221" s="219"/>
      <c r="DLN221" s="219"/>
      <c r="DLO221" s="219"/>
      <c r="DLP221" s="219"/>
      <c r="DLQ221" s="219"/>
      <c r="DLR221" s="219"/>
      <c r="DLS221" s="219"/>
      <c r="DLT221" s="219"/>
      <c r="DLU221" s="219"/>
      <c r="DLV221" s="219"/>
      <c r="DLW221" s="219"/>
      <c r="DLX221" s="219"/>
      <c r="DLY221" s="219"/>
      <c r="DLZ221" s="219"/>
      <c r="DMA221" s="219"/>
      <c r="DMB221" s="219"/>
      <c r="DMC221" s="219"/>
      <c r="DMD221" s="219"/>
      <c r="DME221" s="219"/>
      <c r="DMF221" s="219"/>
      <c r="DMG221" s="219"/>
      <c r="DMH221" s="219"/>
      <c r="DMI221" s="219"/>
      <c r="DMJ221" s="219"/>
      <c r="DMK221" s="219"/>
      <c r="DML221" s="219"/>
      <c r="DMM221" s="219"/>
      <c r="DMN221" s="219"/>
      <c r="DMO221" s="219"/>
      <c r="DMP221" s="219"/>
      <c r="DMQ221" s="219"/>
      <c r="DMR221" s="219"/>
      <c r="DMS221" s="219"/>
      <c r="DMT221" s="219"/>
      <c r="DMU221" s="219"/>
      <c r="DMV221" s="219"/>
      <c r="DMW221" s="219"/>
      <c r="DMX221" s="219"/>
      <c r="DMY221" s="219"/>
      <c r="DMZ221" s="219"/>
      <c r="DNA221" s="219"/>
      <c r="DNB221" s="219"/>
      <c r="DNC221" s="219"/>
      <c r="DND221" s="219"/>
      <c r="DNE221" s="219"/>
      <c r="DNF221" s="219"/>
      <c r="DNG221" s="219"/>
      <c r="DNH221" s="219"/>
      <c r="DNI221" s="219"/>
      <c r="DNJ221" s="219"/>
      <c r="DNK221" s="219"/>
      <c r="DNL221" s="219"/>
      <c r="DNM221" s="219"/>
      <c r="DNN221" s="219"/>
      <c r="DNO221" s="219"/>
      <c r="DNP221" s="219"/>
      <c r="DNQ221" s="219"/>
      <c r="DNR221" s="219"/>
      <c r="DNS221" s="219"/>
      <c r="DNT221" s="219"/>
      <c r="DNU221" s="219"/>
      <c r="DNV221" s="219"/>
      <c r="DNW221" s="219"/>
      <c r="DNX221" s="219"/>
      <c r="DNY221" s="219"/>
      <c r="DNZ221" s="219"/>
      <c r="DOA221" s="219"/>
      <c r="DOB221" s="219"/>
      <c r="DOC221" s="219"/>
      <c r="DOD221" s="219"/>
      <c r="DOE221" s="219"/>
      <c r="DOF221" s="219"/>
      <c r="DOG221" s="219"/>
      <c r="DOH221" s="219"/>
      <c r="DOI221" s="219"/>
      <c r="DOJ221" s="219"/>
      <c r="DOK221" s="219"/>
      <c r="DOL221" s="219"/>
      <c r="DOM221" s="219"/>
      <c r="DON221" s="219"/>
      <c r="DOO221" s="219"/>
      <c r="DOP221" s="219"/>
      <c r="DOQ221" s="219"/>
      <c r="DOR221" s="219"/>
      <c r="DOS221" s="219"/>
      <c r="DOT221" s="219"/>
      <c r="DOU221" s="219"/>
      <c r="DOV221" s="219"/>
      <c r="DOW221" s="219"/>
      <c r="DOX221" s="219"/>
      <c r="DOY221" s="219"/>
      <c r="DOZ221" s="219"/>
      <c r="DPA221" s="219"/>
      <c r="DPB221" s="219"/>
      <c r="DPC221" s="219"/>
      <c r="DPD221" s="219"/>
      <c r="DPE221" s="219"/>
      <c r="DPF221" s="219"/>
      <c r="DPG221" s="219"/>
      <c r="DPH221" s="219"/>
      <c r="DPI221" s="219"/>
      <c r="DPJ221" s="219"/>
      <c r="DPK221" s="219"/>
      <c r="DPL221" s="219"/>
      <c r="DPM221" s="219"/>
      <c r="DPN221" s="219"/>
      <c r="DPO221" s="219"/>
      <c r="DPP221" s="219"/>
      <c r="DPQ221" s="219"/>
      <c r="DPR221" s="219"/>
      <c r="DPS221" s="219"/>
      <c r="DPT221" s="219"/>
      <c r="DPU221" s="219"/>
      <c r="DPV221" s="219"/>
      <c r="DPW221" s="219"/>
      <c r="DPX221" s="219"/>
      <c r="DPY221" s="219"/>
      <c r="DPZ221" s="219"/>
      <c r="DQA221" s="219"/>
      <c r="DQB221" s="219"/>
      <c r="DQC221" s="219"/>
      <c r="DQD221" s="219"/>
      <c r="DQE221" s="219"/>
      <c r="DQF221" s="219"/>
      <c r="DQG221" s="219"/>
      <c r="DQH221" s="219"/>
      <c r="DQI221" s="219"/>
      <c r="DQJ221" s="219"/>
      <c r="DQK221" s="219"/>
      <c r="DQL221" s="219"/>
      <c r="DQM221" s="219"/>
      <c r="DQN221" s="219"/>
      <c r="DQO221" s="219"/>
      <c r="DQP221" s="219"/>
      <c r="DQQ221" s="219"/>
      <c r="DQR221" s="219"/>
      <c r="DQS221" s="219"/>
      <c r="DQT221" s="219"/>
      <c r="DQU221" s="219"/>
      <c r="DQV221" s="219"/>
      <c r="DQW221" s="219"/>
      <c r="DQX221" s="219"/>
      <c r="DQY221" s="219"/>
      <c r="DQZ221" s="219"/>
      <c r="DRA221" s="219"/>
      <c r="DRB221" s="219"/>
      <c r="DRC221" s="219"/>
      <c r="DRD221" s="219"/>
      <c r="DRE221" s="219"/>
      <c r="DRF221" s="219"/>
      <c r="DRG221" s="219"/>
      <c r="DRH221" s="219"/>
      <c r="DRI221" s="219"/>
      <c r="DRJ221" s="219"/>
      <c r="DRK221" s="219"/>
      <c r="DRL221" s="219"/>
      <c r="DRM221" s="219"/>
      <c r="DRN221" s="219"/>
      <c r="DRO221" s="219"/>
      <c r="DRP221" s="219"/>
      <c r="DRQ221" s="219"/>
      <c r="DRR221" s="219"/>
      <c r="DRS221" s="219"/>
      <c r="DRT221" s="219"/>
      <c r="DRU221" s="219"/>
      <c r="DRV221" s="219"/>
      <c r="DRW221" s="219"/>
      <c r="DRX221" s="219"/>
      <c r="DRY221" s="219"/>
      <c r="DRZ221" s="219"/>
      <c r="DSA221" s="219"/>
      <c r="DSB221" s="219"/>
      <c r="DSC221" s="219"/>
      <c r="DSD221" s="219"/>
      <c r="DSE221" s="219"/>
      <c r="DSF221" s="219"/>
      <c r="DSG221" s="219"/>
      <c r="DSH221" s="219"/>
      <c r="DSI221" s="219"/>
      <c r="DSJ221" s="219"/>
      <c r="DSK221" s="219"/>
      <c r="DSL221" s="219"/>
      <c r="DSM221" s="219"/>
      <c r="DSN221" s="219"/>
      <c r="DSO221" s="219"/>
      <c r="DSP221" s="219"/>
      <c r="DSQ221" s="219"/>
      <c r="DSR221" s="219"/>
      <c r="DSS221" s="219"/>
      <c r="DST221" s="219"/>
      <c r="DSU221" s="219"/>
      <c r="DSV221" s="219"/>
      <c r="DSW221" s="219"/>
      <c r="DSX221" s="219"/>
      <c r="DSY221" s="219"/>
      <c r="DSZ221" s="219"/>
      <c r="DTA221" s="219"/>
      <c r="DTB221" s="219"/>
      <c r="DTC221" s="219"/>
      <c r="DTD221" s="219"/>
      <c r="DTE221" s="219"/>
      <c r="DTF221" s="219"/>
      <c r="DTG221" s="219"/>
      <c r="DTH221" s="219"/>
      <c r="DTI221" s="219"/>
      <c r="DTJ221" s="219"/>
      <c r="DTK221" s="219"/>
      <c r="DTL221" s="219"/>
      <c r="DTM221" s="219"/>
      <c r="DTN221" s="219"/>
      <c r="DTO221" s="219"/>
      <c r="DTP221" s="219"/>
      <c r="DTQ221" s="219"/>
      <c r="DTR221" s="219"/>
      <c r="DTS221" s="219"/>
      <c r="DTT221" s="219"/>
      <c r="DTU221" s="219"/>
      <c r="DTV221" s="219"/>
      <c r="DTW221" s="219"/>
      <c r="DTX221" s="219"/>
      <c r="DTY221" s="219"/>
      <c r="DTZ221" s="219"/>
      <c r="DUA221" s="219"/>
      <c r="DUB221" s="219"/>
      <c r="DUC221" s="219"/>
      <c r="DUD221" s="219"/>
      <c r="DUE221" s="219"/>
      <c r="DUF221" s="219"/>
      <c r="DUG221" s="219"/>
      <c r="DUH221" s="219"/>
      <c r="DUI221" s="219"/>
      <c r="DUJ221" s="219"/>
      <c r="DUK221" s="219"/>
      <c r="DUL221" s="219"/>
      <c r="DUM221" s="219"/>
      <c r="DUN221" s="219"/>
      <c r="DUO221" s="219"/>
      <c r="DUP221" s="219"/>
      <c r="DUQ221" s="219"/>
      <c r="DUR221" s="219"/>
      <c r="DUS221" s="219"/>
      <c r="DUT221" s="219"/>
      <c r="DUU221" s="219"/>
      <c r="DUV221" s="219"/>
      <c r="DUW221" s="219"/>
      <c r="DUX221" s="219"/>
      <c r="DUY221" s="219"/>
      <c r="DUZ221" s="219"/>
      <c r="DVA221" s="219"/>
      <c r="DVB221" s="219"/>
      <c r="DVC221" s="219"/>
      <c r="DVD221" s="219"/>
      <c r="DVE221" s="219"/>
      <c r="DVF221" s="219"/>
      <c r="DVG221" s="219"/>
      <c r="DVH221" s="219"/>
      <c r="DVI221" s="219"/>
      <c r="DVJ221" s="219"/>
      <c r="DVK221" s="219"/>
      <c r="DVL221" s="219"/>
      <c r="DVM221" s="219"/>
      <c r="DVN221" s="219"/>
      <c r="DVO221" s="219"/>
      <c r="DVP221" s="219"/>
      <c r="DVQ221" s="219"/>
      <c r="DVR221" s="219"/>
      <c r="DVS221" s="219"/>
      <c r="DVT221" s="219"/>
      <c r="DVU221" s="219"/>
      <c r="DVV221" s="219"/>
      <c r="DVW221" s="219"/>
      <c r="DVX221" s="219"/>
      <c r="DVY221" s="219"/>
      <c r="DVZ221" s="219"/>
      <c r="DWA221" s="219"/>
      <c r="DWB221" s="219"/>
      <c r="DWC221" s="219"/>
      <c r="DWD221" s="219"/>
      <c r="DWE221" s="219"/>
      <c r="DWF221" s="219"/>
      <c r="DWG221" s="219"/>
      <c r="DWH221" s="219"/>
      <c r="DWI221" s="219"/>
      <c r="DWJ221" s="219"/>
      <c r="DWK221" s="219"/>
      <c r="DWL221" s="219"/>
      <c r="DWM221" s="219"/>
      <c r="DWN221" s="219"/>
      <c r="DWO221" s="219"/>
      <c r="DWP221" s="219"/>
      <c r="DWQ221" s="219"/>
      <c r="DWR221" s="219"/>
      <c r="DWS221" s="219"/>
      <c r="DWT221" s="219"/>
      <c r="DWU221" s="219"/>
      <c r="DWV221" s="219"/>
      <c r="DWW221" s="219"/>
      <c r="DWX221" s="219"/>
      <c r="DWY221" s="219"/>
      <c r="DWZ221" s="219"/>
      <c r="DXA221" s="219"/>
      <c r="DXB221" s="219"/>
      <c r="DXC221" s="219"/>
      <c r="DXD221" s="219"/>
      <c r="DXE221" s="219"/>
      <c r="DXF221" s="219"/>
      <c r="DXG221" s="219"/>
      <c r="DXH221" s="219"/>
      <c r="DXI221" s="219"/>
      <c r="DXJ221" s="219"/>
      <c r="DXK221" s="219"/>
      <c r="DXL221" s="219"/>
      <c r="DXM221" s="219"/>
      <c r="DXN221" s="219"/>
      <c r="DXO221" s="219"/>
      <c r="DXP221" s="219"/>
      <c r="DXQ221" s="219"/>
      <c r="DXR221" s="219"/>
      <c r="DXS221" s="219"/>
      <c r="DXT221" s="219"/>
      <c r="DXU221" s="219"/>
      <c r="DXV221" s="219"/>
      <c r="DXW221" s="219"/>
      <c r="DXX221" s="219"/>
      <c r="DXY221" s="219"/>
      <c r="DXZ221" s="219"/>
      <c r="DYA221" s="219"/>
      <c r="DYB221" s="219"/>
      <c r="DYC221" s="219"/>
      <c r="DYD221" s="219"/>
      <c r="DYE221" s="219"/>
      <c r="DYF221" s="219"/>
      <c r="DYG221" s="219"/>
      <c r="DYH221" s="219"/>
      <c r="DYI221" s="219"/>
      <c r="DYJ221" s="219"/>
      <c r="DYK221" s="219"/>
      <c r="DYL221" s="219"/>
      <c r="DYM221" s="219"/>
      <c r="DYN221" s="219"/>
      <c r="DYO221" s="219"/>
      <c r="DYP221" s="219"/>
      <c r="DYQ221" s="219"/>
      <c r="DYR221" s="219"/>
      <c r="DYS221" s="219"/>
      <c r="DYT221" s="219"/>
      <c r="DYU221" s="219"/>
      <c r="DYV221" s="219"/>
      <c r="DYW221" s="219"/>
      <c r="DYX221" s="219"/>
      <c r="DYY221" s="219"/>
      <c r="DYZ221" s="219"/>
      <c r="DZA221" s="219"/>
      <c r="DZB221" s="219"/>
      <c r="DZC221" s="219"/>
      <c r="DZD221" s="219"/>
      <c r="DZE221" s="219"/>
      <c r="DZF221" s="219"/>
      <c r="DZG221" s="219"/>
      <c r="DZH221" s="219"/>
      <c r="DZI221" s="219"/>
      <c r="DZJ221" s="219"/>
      <c r="DZK221" s="219"/>
      <c r="DZL221" s="219"/>
      <c r="DZM221" s="219"/>
      <c r="DZN221" s="219"/>
      <c r="DZO221" s="219"/>
      <c r="DZP221" s="219"/>
      <c r="DZQ221" s="219"/>
      <c r="DZR221" s="219"/>
      <c r="DZS221" s="219"/>
      <c r="DZT221" s="219"/>
      <c r="DZU221" s="219"/>
      <c r="DZV221" s="219"/>
      <c r="DZW221" s="219"/>
      <c r="DZX221" s="219"/>
      <c r="DZY221" s="219"/>
      <c r="DZZ221" s="219"/>
      <c r="EAA221" s="219"/>
      <c r="EAB221" s="219"/>
      <c r="EAC221" s="219"/>
      <c r="EAD221" s="219"/>
      <c r="EAE221" s="219"/>
      <c r="EAF221" s="219"/>
      <c r="EAG221" s="219"/>
      <c r="EAH221" s="219"/>
      <c r="EAI221" s="219"/>
      <c r="EAJ221" s="219"/>
      <c r="EAK221" s="219"/>
      <c r="EAL221" s="219"/>
      <c r="EAM221" s="219"/>
      <c r="EAN221" s="219"/>
      <c r="EAO221" s="219"/>
      <c r="EAP221" s="219"/>
      <c r="EAQ221" s="219"/>
      <c r="EAR221" s="219"/>
      <c r="EAS221" s="219"/>
      <c r="EAT221" s="219"/>
      <c r="EAU221" s="219"/>
      <c r="EAV221" s="219"/>
      <c r="EAW221" s="219"/>
      <c r="EAX221" s="219"/>
      <c r="EAY221" s="219"/>
      <c r="EAZ221" s="219"/>
      <c r="EBA221" s="219"/>
      <c r="EBB221" s="219"/>
      <c r="EBC221" s="219"/>
      <c r="EBD221" s="219"/>
      <c r="EBE221" s="219"/>
      <c r="EBF221" s="219"/>
      <c r="EBG221" s="219"/>
      <c r="EBH221" s="219"/>
      <c r="EBI221" s="219"/>
      <c r="EBJ221" s="219"/>
      <c r="EBK221" s="219"/>
      <c r="EBL221" s="219"/>
      <c r="EBM221" s="219"/>
      <c r="EBN221" s="219"/>
      <c r="EBO221" s="219"/>
      <c r="EBP221" s="219"/>
      <c r="EBQ221" s="219"/>
      <c r="EBR221" s="219"/>
      <c r="EBS221" s="219"/>
      <c r="EBT221" s="219"/>
      <c r="EBU221" s="219"/>
      <c r="EBV221" s="219"/>
      <c r="EBW221" s="219"/>
      <c r="EBX221" s="219"/>
      <c r="EBY221" s="219"/>
      <c r="EBZ221" s="219"/>
      <c r="ECA221" s="219"/>
      <c r="ECB221" s="219"/>
      <c r="ECC221" s="219"/>
      <c r="ECD221" s="219"/>
      <c r="ECE221" s="219"/>
      <c r="ECF221" s="219"/>
      <c r="ECG221" s="219"/>
      <c r="ECH221" s="219"/>
      <c r="ECI221" s="219"/>
      <c r="ECJ221" s="219"/>
      <c r="ECK221" s="219"/>
      <c r="ECL221" s="219"/>
      <c r="ECM221" s="219"/>
      <c r="ECN221" s="219"/>
      <c r="ECO221" s="219"/>
      <c r="ECP221" s="219"/>
      <c r="ECQ221" s="219"/>
      <c r="ECR221" s="219"/>
      <c r="ECS221" s="219"/>
      <c r="ECT221" s="219"/>
      <c r="ECU221" s="219"/>
      <c r="ECV221" s="219"/>
      <c r="ECW221" s="219"/>
      <c r="ECX221" s="219"/>
      <c r="ECY221" s="219"/>
      <c r="ECZ221" s="219"/>
      <c r="EDA221" s="219"/>
      <c r="EDB221" s="219"/>
      <c r="EDC221" s="219"/>
      <c r="EDD221" s="219"/>
      <c r="EDE221" s="219"/>
      <c r="EDF221" s="219"/>
      <c r="EDG221" s="219"/>
      <c r="EDH221" s="219"/>
      <c r="EDI221" s="219"/>
      <c r="EDJ221" s="219"/>
      <c r="EDK221" s="219"/>
      <c r="EDL221" s="219"/>
      <c r="EDM221" s="219"/>
      <c r="EDN221" s="219"/>
      <c r="EDO221" s="219"/>
      <c r="EDP221" s="219"/>
      <c r="EDQ221" s="219"/>
      <c r="EDR221" s="219"/>
      <c r="EDS221" s="219"/>
      <c r="EDT221" s="219"/>
      <c r="EDU221" s="219"/>
      <c r="EDV221" s="219"/>
      <c r="EDW221" s="219"/>
      <c r="EDX221" s="219"/>
      <c r="EDY221" s="219"/>
      <c r="EDZ221" s="219"/>
      <c r="EEA221" s="219"/>
      <c r="EEB221" s="219"/>
      <c r="EEC221" s="219"/>
      <c r="EED221" s="219"/>
      <c r="EEE221" s="219"/>
      <c r="EEF221" s="219"/>
      <c r="EEG221" s="219"/>
      <c r="EEH221" s="219"/>
      <c r="EEI221" s="219"/>
      <c r="EEJ221" s="219"/>
      <c r="EEK221" s="219"/>
      <c r="EEL221" s="219"/>
      <c r="EEM221" s="219"/>
      <c r="EEN221" s="219"/>
      <c r="EEO221" s="219"/>
      <c r="EEP221" s="219"/>
      <c r="EEQ221" s="219"/>
      <c r="EER221" s="219"/>
      <c r="EES221" s="219"/>
      <c r="EET221" s="219"/>
      <c r="EEU221" s="219"/>
      <c r="EEV221" s="219"/>
      <c r="EEW221" s="219"/>
      <c r="EEX221" s="219"/>
      <c r="EEY221" s="219"/>
      <c r="EEZ221" s="219"/>
      <c r="EFA221" s="219"/>
      <c r="EFB221" s="219"/>
      <c r="EFC221" s="219"/>
      <c r="EFD221" s="219"/>
      <c r="EFE221" s="219"/>
      <c r="EFF221" s="219"/>
      <c r="EFG221" s="219"/>
      <c r="EFH221" s="219"/>
      <c r="EFI221" s="219"/>
      <c r="EFJ221" s="219"/>
      <c r="EFK221" s="219"/>
      <c r="EFL221" s="219"/>
      <c r="EFM221" s="219"/>
      <c r="EFN221" s="219"/>
      <c r="EFO221" s="219"/>
      <c r="EFP221" s="219"/>
      <c r="EFQ221" s="219"/>
      <c r="EFR221" s="219"/>
      <c r="EFS221" s="219"/>
      <c r="EFT221" s="219"/>
      <c r="EFU221" s="219"/>
      <c r="EFV221" s="219"/>
      <c r="EFW221" s="219"/>
      <c r="EFX221" s="219"/>
      <c r="EFY221" s="219"/>
      <c r="EFZ221" s="219"/>
      <c r="EGA221" s="219"/>
      <c r="EGB221" s="219"/>
      <c r="EGC221" s="219"/>
      <c r="EGD221" s="219"/>
      <c r="EGE221" s="219"/>
      <c r="EGF221" s="219"/>
      <c r="EGG221" s="219"/>
      <c r="EGH221" s="219"/>
      <c r="EGI221" s="219"/>
      <c r="EGJ221" s="219"/>
      <c r="EGK221" s="219"/>
      <c r="EGL221" s="219"/>
      <c r="EGM221" s="219"/>
      <c r="EGN221" s="219"/>
      <c r="EGO221" s="219"/>
      <c r="EGP221" s="219"/>
      <c r="EGQ221" s="219"/>
      <c r="EGR221" s="219"/>
      <c r="EGS221" s="219"/>
      <c r="EGT221" s="219"/>
      <c r="EGU221" s="219"/>
      <c r="EGV221" s="219"/>
      <c r="EGW221" s="219"/>
      <c r="EGX221" s="219"/>
      <c r="EGY221" s="219"/>
      <c r="EGZ221" s="219"/>
      <c r="EHA221" s="219"/>
      <c r="EHB221" s="219"/>
      <c r="EHC221" s="219"/>
      <c r="EHD221" s="219"/>
      <c r="EHE221" s="219"/>
      <c r="EHF221" s="219"/>
      <c r="EHG221" s="219"/>
      <c r="EHH221" s="219"/>
      <c r="EHI221" s="219"/>
      <c r="EHJ221" s="219"/>
      <c r="EHK221" s="219"/>
      <c r="EHL221" s="219"/>
      <c r="EHM221" s="219"/>
      <c r="EHN221" s="219"/>
      <c r="EHO221" s="219"/>
      <c r="EHP221" s="219"/>
      <c r="EHQ221" s="219"/>
      <c r="EHR221" s="219"/>
      <c r="EHS221" s="219"/>
      <c r="EHT221" s="219"/>
      <c r="EHU221" s="219"/>
      <c r="EHV221" s="219"/>
      <c r="EHW221" s="219"/>
      <c r="EHX221" s="219"/>
      <c r="EHY221" s="219"/>
      <c r="EHZ221" s="219"/>
      <c r="EIA221" s="219"/>
      <c r="EIB221" s="219"/>
      <c r="EIC221" s="219"/>
      <c r="EID221" s="219"/>
      <c r="EIE221" s="219"/>
      <c r="EIF221" s="219"/>
      <c r="EIG221" s="219"/>
      <c r="EIH221" s="219"/>
      <c r="EII221" s="219"/>
      <c r="EIJ221" s="219"/>
      <c r="EIK221" s="219"/>
      <c r="EIL221" s="219"/>
      <c r="EIM221" s="219"/>
      <c r="EIN221" s="219"/>
      <c r="EIO221" s="219"/>
      <c r="EIP221" s="219"/>
      <c r="EIQ221" s="219"/>
      <c r="EIR221" s="219"/>
      <c r="EIS221" s="219"/>
      <c r="EIT221" s="219"/>
      <c r="EIU221" s="219"/>
      <c r="EIV221" s="219"/>
      <c r="EIW221" s="219"/>
      <c r="EIX221" s="219"/>
      <c r="EIY221" s="219"/>
      <c r="EIZ221" s="219"/>
      <c r="EJA221" s="219"/>
      <c r="EJB221" s="219"/>
      <c r="EJC221" s="219"/>
      <c r="EJD221" s="219"/>
      <c r="EJE221" s="219"/>
      <c r="EJF221" s="219"/>
      <c r="EJG221" s="219"/>
      <c r="EJH221" s="219"/>
      <c r="EJI221" s="219"/>
      <c r="EJJ221" s="219"/>
      <c r="EJK221" s="219"/>
      <c r="EJL221" s="219"/>
      <c r="EJM221" s="219"/>
      <c r="EJN221" s="219"/>
      <c r="EJO221" s="219"/>
      <c r="EJP221" s="219"/>
      <c r="EJQ221" s="219"/>
      <c r="EJR221" s="219"/>
      <c r="EJS221" s="219"/>
      <c r="EJT221" s="219"/>
      <c r="EJU221" s="219"/>
      <c r="EJV221" s="219"/>
      <c r="EJW221" s="219"/>
      <c r="EJX221" s="219"/>
      <c r="EJY221" s="219"/>
      <c r="EJZ221" s="219"/>
      <c r="EKA221" s="219"/>
      <c r="EKB221" s="219"/>
      <c r="EKC221" s="219"/>
      <c r="EKD221" s="219"/>
      <c r="EKE221" s="219"/>
      <c r="EKF221" s="219"/>
      <c r="EKG221" s="219"/>
      <c r="EKH221" s="219"/>
      <c r="EKI221" s="219"/>
      <c r="EKJ221" s="219"/>
      <c r="EKK221" s="219"/>
      <c r="EKL221" s="219"/>
      <c r="EKM221" s="219"/>
      <c r="EKN221" s="219"/>
      <c r="EKO221" s="219"/>
      <c r="EKP221" s="219"/>
      <c r="EKQ221" s="219"/>
      <c r="EKR221" s="219"/>
      <c r="EKS221" s="219"/>
      <c r="EKT221" s="219"/>
      <c r="EKU221" s="219"/>
      <c r="EKV221" s="219"/>
      <c r="EKW221" s="219"/>
      <c r="EKX221" s="219"/>
      <c r="EKY221" s="219"/>
      <c r="EKZ221" s="219"/>
      <c r="ELA221" s="219"/>
      <c r="ELB221" s="219"/>
      <c r="ELC221" s="219"/>
      <c r="ELD221" s="219"/>
      <c r="ELE221" s="219"/>
      <c r="ELF221" s="219"/>
      <c r="ELG221" s="219"/>
      <c r="ELH221" s="219"/>
      <c r="ELI221" s="219"/>
      <c r="ELJ221" s="219"/>
      <c r="ELK221" s="219"/>
      <c r="ELL221" s="219"/>
      <c r="ELM221" s="219"/>
      <c r="ELN221" s="219"/>
      <c r="ELO221" s="219"/>
      <c r="ELP221" s="219"/>
      <c r="ELQ221" s="219"/>
      <c r="ELR221" s="219"/>
      <c r="ELS221" s="219"/>
      <c r="ELT221" s="219"/>
      <c r="ELU221" s="219"/>
      <c r="ELV221" s="219"/>
      <c r="ELW221" s="219"/>
      <c r="ELX221" s="219"/>
      <c r="ELY221" s="219"/>
      <c r="ELZ221" s="219"/>
      <c r="EMA221" s="219"/>
      <c r="EMB221" s="219"/>
      <c r="EMC221" s="219"/>
      <c r="EMD221" s="219"/>
      <c r="EME221" s="219"/>
      <c r="EMF221" s="219"/>
      <c r="EMG221" s="219"/>
      <c r="EMH221" s="219"/>
      <c r="EMI221" s="219"/>
      <c r="EMJ221" s="219"/>
      <c r="EMK221" s="219"/>
      <c r="EML221" s="219"/>
      <c r="EMM221" s="219"/>
      <c r="EMN221" s="219"/>
      <c r="EMO221" s="219"/>
      <c r="EMP221" s="219"/>
      <c r="EMQ221" s="219"/>
      <c r="EMR221" s="219"/>
      <c r="EMS221" s="219"/>
      <c r="EMT221" s="219"/>
      <c r="EMU221" s="219"/>
      <c r="EMV221" s="219"/>
      <c r="EMW221" s="219"/>
      <c r="EMX221" s="219"/>
      <c r="EMY221" s="219"/>
      <c r="EMZ221" s="219"/>
      <c r="ENA221" s="219"/>
      <c r="ENB221" s="219"/>
      <c r="ENC221" s="219"/>
      <c r="END221" s="219"/>
      <c r="ENE221" s="219"/>
      <c r="ENF221" s="219"/>
      <c r="ENG221" s="219"/>
      <c r="ENH221" s="219"/>
      <c r="ENI221" s="219"/>
      <c r="ENJ221" s="219"/>
      <c r="ENK221" s="219"/>
      <c r="ENL221" s="219"/>
      <c r="ENM221" s="219"/>
      <c r="ENN221" s="219"/>
      <c r="ENO221" s="219"/>
      <c r="ENP221" s="219"/>
      <c r="ENQ221" s="219"/>
      <c r="ENR221" s="219"/>
      <c r="ENS221" s="219"/>
      <c r="ENT221" s="219"/>
      <c r="ENU221" s="219"/>
      <c r="ENV221" s="219"/>
      <c r="ENW221" s="219"/>
      <c r="ENX221" s="219"/>
      <c r="ENY221" s="219"/>
      <c r="ENZ221" s="219"/>
      <c r="EOA221" s="219"/>
      <c r="EOB221" s="219"/>
      <c r="EOC221" s="219"/>
      <c r="EOD221" s="219"/>
      <c r="EOE221" s="219"/>
      <c r="EOF221" s="219"/>
      <c r="EOG221" s="219"/>
      <c r="EOH221" s="219"/>
      <c r="EOI221" s="219"/>
      <c r="EOJ221" s="219"/>
      <c r="EOK221" s="219"/>
      <c r="EOL221" s="219"/>
      <c r="EOM221" s="219"/>
      <c r="EON221" s="219"/>
      <c r="EOO221" s="219"/>
      <c r="EOP221" s="219"/>
      <c r="EOQ221" s="219"/>
      <c r="EOR221" s="219"/>
      <c r="EOS221" s="219"/>
      <c r="EOT221" s="219"/>
      <c r="EOU221" s="219"/>
      <c r="EOV221" s="219"/>
      <c r="EOW221" s="219"/>
      <c r="EOX221" s="219"/>
      <c r="EOY221" s="219"/>
      <c r="EOZ221" s="219"/>
      <c r="EPA221" s="219"/>
      <c r="EPB221" s="219"/>
      <c r="EPC221" s="219"/>
      <c r="EPD221" s="219"/>
      <c r="EPE221" s="219"/>
      <c r="EPF221" s="219"/>
      <c r="EPG221" s="219"/>
      <c r="EPH221" s="219"/>
      <c r="EPI221" s="219"/>
      <c r="EPJ221" s="219"/>
      <c r="EPK221" s="219"/>
      <c r="EPL221" s="219"/>
      <c r="EPM221" s="219"/>
      <c r="EPN221" s="219"/>
      <c r="EPO221" s="219"/>
      <c r="EPP221" s="219"/>
      <c r="EPQ221" s="219"/>
      <c r="EPR221" s="219"/>
      <c r="EPS221" s="219"/>
      <c r="EPT221" s="219"/>
      <c r="EPU221" s="219"/>
      <c r="EPV221" s="219"/>
      <c r="EPW221" s="219"/>
      <c r="EPX221" s="219"/>
      <c r="EPY221" s="219"/>
      <c r="EPZ221" s="219"/>
      <c r="EQA221" s="219"/>
      <c r="EQB221" s="219"/>
      <c r="EQC221" s="219"/>
      <c r="EQD221" s="219"/>
      <c r="EQE221" s="219"/>
      <c r="EQF221" s="219"/>
      <c r="EQG221" s="219"/>
      <c r="EQH221" s="219"/>
      <c r="EQI221" s="219"/>
      <c r="EQJ221" s="219"/>
      <c r="EQK221" s="219"/>
      <c r="EQL221" s="219"/>
      <c r="EQM221" s="219"/>
      <c r="EQN221" s="219"/>
      <c r="EQO221" s="219"/>
      <c r="EQP221" s="219"/>
      <c r="EQQ221" s="219"/>
      <c r="EQR221" s="219"/>
      <c r="EQS221" s="219"/>
      <c r="EQT221" s="219"/>
      <c r="EQU221" s="219"/>
      <c r="EQV221" s="219"/>
      <c r="EQW221" s="219"/>
      <c r="EQX221" s="219"/>
      <c r="EQY221" s="219"/>
      <c r="EQZ221" s="219"/>
      <c r="ERA221" s="219"/>
      <c r="ERB221" s="219"/>
      <c r="ERC221" s="219"/>
      <c r="ERD221" s="219"/>
      <c r="ERE221" s="219"/>
      <c r="ERF221" s="219"/>
      <c r="ERG221" s="219"/>
      <c r="ERH221" s="219"/>
      <c r="ERI221" s="219"/>
      <c r="ERJ221" s="219"/>
      <c r="ERK221" s="219"/>
      <c r="ERL221" s="219"/>
      <c r="ERM221" s="219"/>
      <c r="ERN221" s="219"/>
      <c r="ERO221" s="219"/>
      <c r="ERP221" s="219"/>
      <c r="ERQ221" s="219"/>
      <c r="ERR221" s="219"/>
      <c r="ERS221" s="219"/>
      <c r="ERT221" s="219"/>
      <c r="ERU221" s="219"/>
      <c r="ERV221" s="219"/>
      <c r="ERW221" s="219"/>
      <c r="ERX221" s="219"/>
      <c r="ERY221" s="219"/>
      <c r="ERZ221" s="219"/>
      <c r="ESA221" s="219"/>
      <c r="ESB221" s="219"/>
      <c r="ESC221" s="219"/>
      <c r="ESD221" s="219"/>
      <c r="ESE221" s="219"/>
      <c r="ESF221" s="219"/>
      <c r="ESG221" s="219"/>
      <c r="ESH221" s="219"/>
      <c r="ESI221" s="219"/>
      <c r="ESJ221" s="219"/>
      <c r="ESK221" s="219"/>
      <c r="ESL221" s="219"/>
      <c r="ESM221" s="219"/>
      <c r="ESN221" s="219"/>
      <c r="ESO221" s="219"/>
      <c r="ESP221" s="219"/>
      <c r="ESQ221" s="219"/>
      <c r="ESR221" s="219"/>
      <c r="ESS221" s="219"/>
      <c r="EST221" s="219"/>
      <c r="ESU221" s="219"/>
      <c r="ESV221" s="219"/>
      <c r="ESW221" s="219"/>
      <c r="ESX221" s="219"/>
      <c r="ESY221" s="219"/>
      <c r="ESZ221" s="219"/>
      <c r="ETA221" s="219"/>
      <c r="ETB221" s="219"/>
      <c r="ETC221" s="219"/>
      <c r="ETD221" s="219"/>
      <c r="ETE221" s="219"/>
      <c r="ETF221" s="219"/>
      <c r="ETG221" s="219"/>
      <c r="ETH221" s="219"/>
      <c r="ETI221" s="219"/>
      <c r="ETJ221" s="219"/>
      <c r="ETK221" s="219"/>
      <c r="ETL221" s="219"/>
      <c r="ETM221" s="219"/>
      <c r="ETN221" s="219"/>
      <c r="ETO221" s="219"/>
      <c r="ETP221" s="219"/>
      <c r="ETQ221" s="219"/>
      <c r="ETR221" s="219"/>
      <c r="ETS221" s="219"/>
      <c r="ETT221" s="219"/>
      <c r="ETU221" s="219"/>
      <c r="ETV221" s="219"/>
      <c r="ETW221" s="219"/>
      <c r="ETX221" s="219"/>
      <c r="ETY221" s="219"/>
      <c r="ETZ221" s="219"/>
      <c r="EUA221" s="219"/>
      <c r="EUB221" s="219"/>
      <c r="EUC221" s="219"/>
      <c r="EUD221" s="219"/>
      <c r="EUE221" s="219"/>
      <c r="EUF221" s="219"/>
      <c r="EUG221" s="219"/>
      <c r="EUH221" s="219"/>
      <c r="EUI221" s="219"/>
      <c r="EUJ221" s="219"/>
      <c r="EUK221" s="219"/>
      <c r="EUL221" s="219"/>
      <c r="EUM221" s="219"/>
      <c r="EUN221" s="219"/>
      <c r="EUO221" s="219"/>
      <c r="EUP221" s="219"/>
      <c r="EUQ221" s="219"/>
      <c r="EUR221" s="219"/>
      <c r="EUS221" s="219"/>
      <c r="EUT221" s="219"/>
      <c r="EUU221" s="219"/>
      <c r="EUV221" s="219"/>
      <c r="EUW221" s="219"/>
      <c r="EUX221" s="219"/>
      <c r="EUY221" s="219"/>
      <c r="EUZ221" s="219"/>
      <c r="EVA221" s="219"/>
      <c r="EVB221" s="219"/>
      <c r="EVC221" s="219"/>
      <c r="EVD221" s="219"/>
      <c r="EVE221" s="219"/>
      <c r="EVF221" s="219"/>
      <c r="EVG221" s="219"/>
      <c r="EVH221" s="219"/>
      <c r="EVI221" s="219"/>
      <c r="EVJ221" s="219"/>
      <c r="EVK221" s="219"/>
      <c r="EVL221" s="219"/>
      <c r="EVM221" s="219"/>
      <c r="EVN221" s="219"/>
      <c r="EVO221" s="219"/>
      <c r="EVP221" s="219"/>
      <c r="EVQ221" s="219"/>
      <c r="EVR221" s="219"/>
      <c r="EVS221" s="219"/>
      <c r="EVT221" s="219"/>
      <c r="EVU221" s="219"/>
      <c r="EVV221" s="219"/>
      <c r="EVW221" s="219"/>
      <c r="EVX221" s="219"/>
      <c r="EVY221" s="219"/>
      <c r="EVZ221" s="219"/>
      <c r="EWA221" s="219"/>
      <c r="EWB221" s="219"/>
      <c r="EWC221" s="219"/>
      <c r="EWD221" s="219"/>
      <c r="EWE221" s="219"/>
      <c r="EWF221" s="219"/>
      <c r="EWG221" s="219"/>
      <c r="EWH221" s="219"/>
      <c r="EWI221" s="219"/>
      <c r="EWJ221" s="219"/>
      <c r="EWK221" s="219"/>
      <c r="EWL221" s="219"/>
      <c r="EWM221" s="219"/>
      <c r="EWN221" s="219"/>
      <c r="EWO221" s="219"/>
      <c r="EWP221" s="219"/>
      <c r="EWQ221" s="219"/>
      <c r="EWR221" s="219"/>
      <c r="EWS221" s="219"/>
      <c r="EWT221" s="219"/>
      <c r="EWU221" s="219"/>
      <c r="EWV221" s="219"/>
      <c r="EWW221" s="219"/>
      <c r="EWX221" s="219"/>
      <c r="EWY221" s="219"/>
      <c r="EWZ221" s="219"/>
      <c r="EXA221" s="219"/>
      <c r="EXB221" s="219"/>
      <c r="EXC221" s="219"/>
      <c r="EXD221" s="219"/>
      <c r="EXE221" s="219"/>
      <c r="EXF221" s="219"/>
      <c r="EXG221" s="219"/>
      <c r="EXH221" s="219"/>
      <c r="EXI221" s="219"/>
      <c r="EXJ221" s="219"/>
      <c r="EXK221" s="219"/>
      <c r="EXL221" s="219"/>
      <c r="EXM221" s="219"/>
      <c r="EXN221" s="219"/>
      <c r="EXO221" s="219"/>
      <c r="EXP221" s="219"/>
      <c r="EXQ221" s="219"/>
      <c r="EXR221" s="219"/>
      <c r="EXS221" s="219"/>
      <c r="EXT221" s="219"/>
      <c r="EXU221" s="219"/>
      <c r="EXV221" s="219"/>
      <c r="EXW221" s="219"/>
      <c r="EXX221" s="219"/>
      <c r="EXY221" s="219"/>
      <c r="EXZ221" s="219"/>
      <c r="EYA221" s="219"/>
      <c r="EYB221" s="219"/>
      <c r="EYC221" s="219"/>
      <c r="EYD221" s="219"/>
      <c r="EYE221" s="219"/>
      <c r="EYF221" s="219"/>
      <c r="EYG221" s="219"/>
      <c r="EYH221" s="219"/>
      <c r="EYI221" s="219"/>
      <c r="EYJ221" s="219"/>
      <c r="EYK221" s="219"/>
      <c r="EYL221" s="219"/>
      <c r="EYM221" s="219"/>
      <c r="EYN221" s="219"/>
      <c r="EYO221" s="219"/>
      <c r="EYP221" s="219"/>
      <c r="EYQ221" s="219"/>
      <c r="EYR221" s="219"/>
      <c r="EYS221" s="219"/>
      <c r="EYT221" s="219"/>
      <c r="EYU221" s="219"/>
      <c r="EYV221" s="219"/>
      <c r="EYW221" s="219"/>
      <c r="EYX221" s="219"/>
      <c r="EYY221" s="219"/>
      <c r="EYZ221" s="219"/>
      <c r="EZA221" s="219"/>
      <c r="EZB221" s="219"/>
      <c r="EZC221" s="219"/>
      <c r="EZD221" s="219"/>
      <c r="EZE221" s="219"/>
      <c r="EZF221" s="219"/>
      <c r="EZG221" s="219"/>
      <c r="EZH221" s="219"/>
      <c r="EZI221" s="219"/>
      <c r="EZJ221" s="219"/>
      <c r="EZK221" s="219"/>
      <c r="EZL221" s="219"/>
      <c r="EZM221" s="219"/>
      <c r="EZN221" s="219"/>
      <c r="EZO221" s="219"/>
      <c r="EZP221" s="219"/>
      <c r="EZQ221" s="219"/>
      <c r="EZR221" s="219"/>
      <c r="EZS221" s="219"/>
      <c r="EZT221" s="219"/>
      <c r="EZU221" s="219"/>
      <c r="EZV221" s="219"/>
      <c r="EZW221" s="219"/>
      <c r="EZX221" s="219"/>
      <c r="EZY221" s="219"/>
      <c r="EZZ221" s="219"/>
      <c r="FAA221" s="219"/>
      <c r="FAB221" s="219"/>
      <c r="FAC221" s="219"/>
      <c r="FAD221" s="219"/>
      <c r="FAE221" s="219"/>
      <c r="FAF221" s="219"/>
      <c r="FAG221" s="219"/>
      <c r="FAH221" s="219"/>
      <c r="FAI221" s="219"/>
      <c r="FAJ221" s="219"/>
      <c r="FAK221" s="219"/>
      <c r="FAL221" s="219"/>
      <c r="FAM221" s="219"/>
      <c r="FAN221" s="219"/>
      <c r="FAO221" s="219"/>
      <c r="FAP221" s="219"/>
      <c r="FAQ221" s="219"/>
      <c r="FAR221" s="219"/>
      <c r="FAS221" s="219"/>
      <c r="FAT221" s="219"/>
      <c r="FAU221" s="219"/>
      <c r="FAV221" s="219"/>
      <c r="FAW221" s="219"/>
      <c r="FAX221" s="219"/>
      <c r="FAY221" s="219"/>
      <c r="FAZ221" s="219"/>
      <c r="FBA221" s="219"/>
      <c r="FBB221" s="219"/>
      <c r="FBC221" s="219"/>
      <c r="FBD221" s="219"/>
      <c r="FBE221" s="219"/>
      <c r="FBF221" s="219"/>
      <c r="FBG221" s="219"/>
      <c r="FBH221" s="219"/>
      <c r="FBI221" s="219"/>
      <c r="FBJ221" s="219"/>
      <c r="FBK221" s="219"/>
      <c r="FBL221" s="219"/>
      <c r="FBM221" s="219"/>
      <c r="FBN221" s="219"/>
      <c r="FBO221" s="219"/>
      <c r="FBP221" s="219"/>
      <c r="FBQ221" s="219"/>
      <c r="FBR221" s="219"/>
      <c r="FBS221" s="219"/>
      <c r="FBT221" s="219"/>
      <c r="FBU221" s="219"/>
      <c r="FBV221" s="219"/>
      <c r="FBW221" s="219"/>
      <c r="FBX221" s="219"/>
      <c r="FBY221" s="219"/>
      <c r="FBZ221" s="219"/>
      <c r="FCA221" s="219"/>
      <c r="FCB221" s="219"/>
      <c r="FCC221" s="219"/>
      <c r="FCD221" s="219"/>
      <c r="FCE221" s="219"/>
      <c r="FCF221" s="219"/>
      <c r="FCG221" s="219"/>
      <c r="FCH221" s="219"/>
      <c r="FCI221" s="219"/>
      <c r="FCJ221" s="219"/>
      <c r="FCK221" s="219"/>
      <c r="FCL221" s="219"/>
      <c r="FCM221" s="219"/>
      <c r="FCN221" s="219"/>
      <c r="FCO221" s="219"/>
      <c r="FCP221" s="219"/>
      <c r="FCQ221" s="219"/>
      <c r="FCR221" s="219"/>
      <c r="FCS221" s="219"/>
      <c r="FCT221" s="219"/>
      <c r="FCU221" s="219"/>
      <c r="FCV221" s="219"/>
      <c r="FCW221" s="219"/>
      <c r="FCX221" s="219"/>
      <c r="FCY221" s="219"/>
      <c r="FCZ221" s="219"/>
      <c r="FDA221" s="219"/>
      <c r="FDB221" s="219"/>
      <c r="FDC221" s="219"/>
      <c r="FDD221" s="219"/>
      <c r="FDE221" s="219"/>
      <c r="FDF221" s="219"/>
      <c r="FDG221" s="219"/>
      <c r="FDH221" s="219"/>
      <c r="FDI221" s="219"/>
      <c r="FDJ221" s="219"/>
      <c r="FDK221" s="219"/>
      <c r="FDL221" s="219"/>
      <c r="FDM221" s="219"/>
      <c r="FDN221" s="219"/>
      <c r="FDO221" s="219"/>
      <c r="FDP221" s="219"/>
      <c r="FDQ221" s="219"/>
      <c r="FDR221" s="219"/>
      <c r="FDS221" s="219"/>
      <c r="FDT221" s="219"/>
      <c r="FDU221" s="219"/>
      <c r="FDV221" s="219"/>
      <c r="FDW221" s="219"/>
      <c r="FDX221" s="219"/>
      <c r="FDY221" s="219"/>
      <c r="FDZ221" s="219"/>
      <c r="FEA221" s="219"/>
      <c r="FEB221" s="219"/>
      <c r="FEC221" s="219"/>
      <c r="FED221" s="219"/>
      <c r="FEE221" s="219"/>
      <c r="FEF221" s="219"/>
      <c r="FEG221" s="219"/>
      <c r="FEH221" s="219"/>
      <c r="FEI221" s="219"/>
      <c r="FEJ221" s="219"/>
      <c r="FEK221" s="219"/>
      <c r="FEL221" s="219"/>
      <c r="FEM221" s="219"/>
      <c r="FEN221" s="219"/>
      <c r="FEO221" s="219"/>
      <c r="FEP221" s="219"/>
      <c r="FEQ221" s="219"/>
      <c r="FER221" s="219"/>
      <c r="FES221" s="219"/>
      <c r="FET221" s="219"/>
      <c r="FEU221" s="219"/>
      <c r="FEV221" s="219"/>
      <c r="FEW221" s="219"/>
      <c r="FEX221" s="219"/>
      <c r="FEY221" s="219"/>
      <c r="FEZ221" s="219"/>
      <c r="FFA221" s="219"/>
      <c r="FFB221" s="219"/>
      <c r="FFC221" s="219"/>
      <c r="FFD221" s="219"/>
      <c r="FFE221" s="219"/>
      <c r="FFF221" s="219"/>
      <c r="FFG221" s="219"/>
      <c r="FFH221" s="219"/>
      <c r="FFI221" s="219"/>
      <c r="FFJ221" s="219"/>
      <c r="FFK221" s="219"/>
      <c r="FFL221" s="219"/>
      <c r="FFM221" s="219"/>
      <c r="FFN221" s="219"/>
      <c r="FFO221" s="219"/>
      <c r="FFP221" s="219"/>
      <c r="FFQ221" s="219"/>
      <c r="FFR221" s="219"/>
      <c r="FFS221" s="219"/>
      <c r="FFT221" s="219"/>
      <c r="FFU221" s="219"/>
      <c r="FFV221" s="219"/>
      <c r="FFW221" s="219"/>
      <c r="FFX221" s="219"/>
      <c r="FFY221" s="219"/>
      <c r="FFZ221" s="219"/>
      <c r="FGA221" s="219"/>
      <c r="FGB221" s="219"/>
      <c r="FGC221" s="219"/>
      <c r="FGD221" s="219"/>
      <c r="FGE221" s="219"/>
      <c r="FGF221" s="219"/>
      <c r="FGG221" s="219"/>
      <c r="FGH221" s="219"/>
      <c r="FGI221" s="219"/>
      <c r="FGJ221" s="219"/>
      <c r="FGK221" s="219"/>
      <c r="FGL221" s="219"/>
      <c r="FGM221" s="219"/>
      <c r="FGN221" s="219"/>
      <c r="FGO221" s="219"/>
      <c r="FGP221" s="219"/>
      <c r="FGQ221" s="219"/>
      <c r="FGR221" s="219"/>
      <c r="FGS221" s="219"/>
      <c r="FGT221" s="219"/>
      <c r="FGU221" s="219"/>
      <c r="FGV221" s="219"/>
      <c r="FGW221" s="219"/>
      <c r="FGX221" s="219"/>
      <c r="FGY221" s="219"/>
      <c r="FGZ221" s="219"/>
      <c r="FHA221" s="219"/>
      <c r="FHB221" s="219"/>
      <c r="FHC221" s="219"/>
      <c r="FHD221" s="219"/>
      <c r="FHE221" s="219"/>
      <c r="FHF221" s="219"/>
      <c r="FHG221" s="219"/>
      <c r="FHH221" s="219"/>
      <c r="FHI221" s="219"/>
      <c r="FHJ221" s="219"/>
      <c r="FHK221" s="219"/>
      <c r="FHL221" s="219"/>
      <c r="FHM221" s="219"/>
      <c r="FHN221" s="219"/>
      <c r="FHO221" s="219"/>
      <c r="FHP221" s="219"/>
      <c r="FHQ221" s="219"/>
      <c r="FHR221" s="219"/>
      <c r="FHS221" s="219"/>
      <c r="FHT221" s="219"/>
      <c r="FHU221" s="219"/>
      <c r="FHV221" s="219"/>
      <c r="FHW221" s="219"/>
      <c r="FHX221" s="219"/>
      <c r="FHY221" s="219"/>
      <c r="FHZ221" s="219"/>
      <c r="FIA221" s="219"/>
      <c r="FIB221" s="219"/>
      <c r="FIC221" s="219"/>
      <c r="FID221" s="219"/>
      <c r="FIE221" s="219"/>
      <c r="FIF221" s="219"/>
      <c r="FIG221" s="219"/>
      <c r="FIH221" s="219"/>
      <c r="FII221" s="219"/>
      <c r="FIJ221" s="219"/>
      <c r="FIK221" s="219"/>
      <c r="FIL221" s="219"/>
      <c r="FIM221" s="219"/>
      <c r="FIN221" s="219"/>
      <c r="FIO221" s="219"/>
      <c r="FIP221" s="219"/>
      <c r="FIQ221" s="219"/>
      <c r="FIR221" s="219"/>
      <c r="FIS221" s="219"/>
      <c r="FIT221" s="219"/>
      <c r="FIU221" s="219"/>
      <c r="FIV221" s="219"/>
      <c r="FIW221" s="219"/>
      <c r="FIX221" s="219"/>
      <c r="FIY221" s="219"/>
      <c r="FIZ221" s="219"/>
      <c r="FJA221" s="219"/>
      <c r="FJB221" s="219"/>
      <c r="FJC221" s="219"/>
      <c r="FJD221" s="219"/>
      <c r="FJE221" s="219"/>
      <c r="FJF221" s="219"/>
      <c r="FJG221" s="219"/>
      <c r="FJH221" s="219"/>
      <c r="FJI221" s="219"/>
      <c r="FJJ221" s="219"/>
      <c r="FJK221" s="219"/>
      <c r="FJL221" s="219"/>
      <c r="FJM221" s="219"/>
      <c r="FJN221" s="219"/>
      <c r="FJO221" s="219"/>
      <c r="FJP221" s="219"/>
      <c r="FJQ221" s="219"/>
      <c r="FJR221" s="219"/>
      <c r="FJS221" s="219"/>
      <c r="FJT221" s="219"/>
      <c r="FJU221" s="219"/>
      <c r="FJV221" s="219"/>
      <c r="FJW221" s="219"/>
      <c r="FJX221" s="219"/>
      <c r="FJY221" s="219"/>
      <c r="FJZ221" s="219"/>
      <c r="FKA221" s="219"/>
      <c r="FKB221" s="219"/>
      <c r="FKC221" s="219"/>
      <c r="FKD221" s="219"/>
      <c r="FKE221" s="219"/>
      <c r="FKF221" s="219"/>
      <c r="FKG221" s="219"/>
      <c r="FKH221" s="219"/>
      <c r="FKI221" s="219"/>
      <c r="FKJ221" s="219"/>
      <c r="FKK221" s="219"/>
      <c r="FKL221" s="219"/>
      <c r="FKM221" s="219"/>
      <c r="FKN221" s="219"/>
      <c r="FKO221" s="219"/>
      <c r="FKP221" s="219"/>
      <c r="FKQ221" s="219"/>
      <c r="FKR221" s="219"/>
      <c r="FKS221" s="219"/>
      <c r="FKT221" s="219"/>
      <c r="FKU221" s="219"/>
      <c r="FKV221" s="219"/>
      <c r="FKW221" s="219"/>
      <c r="FKX221" s="219"/>
      <c r="FKY221" s="219"/>
      <c r="FKZ221" s="219"/>
      <c r="FLA221" s="219"/>
      <c r="FLB221" s="219"/>
      <c r="FLC221" s="219"/>
      <c r="FLD221" s="219"/>
      <c r="FLE221" s="219"/>
      <c r="FLF221" s="219"/>
      <c r="FLG221" s="219"/>
      <c r="FLH221" s="219"/>
      <c r="FLI221" s="219"/>
      <c r="FLJ221" s="219"/>
      <c r="FLK221" s="219"/>
      <c r="FLL221" s="219"/>
      <c r="FLM221" s="219"/>
      <c r="FLN221" s="219"/>
      <c r="FLO221" s="219"/>
      <c r="FLP221" s="219"/>
      <c r="FLQ221" s="219"/>
      <c r="FLR221" s="219"/>
      <c r="FLS221" s="219"/>
      <c r="FLT221" s="219"/>
      <c r="FLU221" s="219"/>
      <c r="FLV221" s="219"/>
      <c r="FLW221" s="219"/>
      <c r="FLX221" s="219"/>
      <c r="FLY221" s="219"/>
      <c r="FLZ221" s="219"/>
      <c r="FMA221" s="219"/>
      <c r="FMB221" s="219"/>
      <c r="FMC221" s="219"/>
      <c r="FMD221" s="219"/>
      <c r="FME221" s="219"/>
      <c r="FMF221" s="219"/>
      <c r="FMG221" s="219"/>
      <c r="FMH221" s="219"/>
      <c r="FMI221" s="219"/>
      <c r="FMJ221" s="219"/>
      <c r="FMK221" s="219"/>
      <c r="FML221" s="219"/>
      <c r="FMM221" s="219"/>
      <c r="FMN221" s="219"/>
      <c r="FMO221" s="219"/>
      <c r="FMP221" s="219"/>
      <c r="FMQ221" s="219"/>
      <c r="FMR221" s="219"/>
      <c r="FMS221" s="219"/>
      <c r="FMT221" s="219"/>
      <c r="FMU221" s="219"/>
      <c r="FMV221" s="219"/>
      <c r="FMW221" s="219"/>
      <c r="FMX221" s="219"/>
      <c r="FMY221" s="219"/>
      <c r="FMZ221" s="219"/>
      <c r="FNA221" s="219"/>
      <c r="FNB221" s="219"/>
      <c r="FNC221" s="219"/>
      <c r="FND221" s="219"/>
      <c r="FNE221" s="219"/>
      <c r="FNF221" s="219"/>
      <c r="FNG221" s="219"/>
      <c r="FNH221" s="219"/>
      <c r="FNI221" s="219"/>
      <c r="FNJ221" s="219"/>
      <c r="FNK221" s="219"/>
      <c r="FNL221" s="219"/>
      <c r="FNM221" s="219"/>
      <c r="FNN221" s="219"/>
      <c r="FNO221" s="219"/>
      <c r="FNP221" s="219"/>
      <c r="FNQ221" s="219"/>
      <c r="FNR221" s="219"/>
      <c r="FNS221" s="219"/>
      <c r="FNT221" s="219"/>
      <c r="FNU221" s="219"/>
      <c r="FNV221" s="219"/>
      <c r="FNW221" s="219"/>
      <c r="FNX221" s="219"/>
      <c r="FNY221" s="219"/>
      <c r="FNZ221" s="219"/>
      <c r="FOA221" s="219"/>
      <c r="FOB221" s="219"/>
      <c r="FOC221" s="219"/>
      <c r="FOD221" s="219"/>
      <c r="FOE221" s="219"/>
      <c r="FOF221" s="219"/>
      <c r="FOG221" s="219"/>
      <c r="FOH221" s="219"/>
      <c r="FOI221" s="219"/>
      <c r="FOJ221" s="219"/>
      <c r="FOK221" s="219"/>
      <c r="FOL221" s="219"/>
      <c r="FOM221" s="219"/>
      <c r="FON221" s="219"/>
      <c r="FOO221" s="219"/>
      <c r="FOP221" s="219"/>
      <c r="FOQ221" s="219"/>
      <c r="FOR221" s="219"/>
      <c r="FOS221" s="219"/>
      <c r="FOT221" s="219"/>
      <c r="FOU221" s="219"/>
      <c r="FOV221" s="219"/>
      <c r="FOW221" s="219"/>
      <c r="FOX221" s="219"/>
      <c r="FOY221" s="219"/>
      <c r="FOZ221" s="219"/>
      <c r="FPA221" s="219"/>
      <c r="FPB221" s="219"/>
      <c r="FPC221" s="219"/>
      <c r="FPD221" s="219"/>
      <c r="FPE221" s="219"/>
      <c r="FPF221" s="219"/>
      <c r="FPG221" s="219"/>
      <c r="FPH221" s="219"/>
      <c r="FPI221" s="219"/>
      <c r="FPJ221" s="219"/>
      <c r="FPK221" s="219"/>
      <c r="FPL221" s="219"/>
      <c r="FPM221" s="219"/>
      <c r="FPN221" s="219"/>
      <c r="FPO221" s="219"/>
      <c r="FPP221" s="219"/>
      <c r="FPQ221" s="219"/>
      <c r="FPR221" s="219"/>
      <c r="FPS221" s="219"/>
      <c r="FPT221" s="219"/>
      <c r="FPU221" s="219"/>
      <c r="FPV221" s="219"/>
      <c r="FPW221" s="219"/>
      <c r="FPX221" s="219"/>
      <c r="FPY221" s="219"/>
      <c r="FPZ221" s="219"/>
      <c r="FQA221" s="219"/>
      <c r="FQB221" s="219"/>
      <c r="FQC221" s="219"/>
      <c r="FQD221" s="219"/>
      <c r="FQE221" s="219"/>
      <c r="FQF221" s="219"/>
      <c r="FQG221" s="219"/>
      <c r="FQH221" s="219"/>
      <c r="FQI221" s="219"/>
      <c r="FQJ221" s="219"/>
      <c r="FQK221" s="219"/>
      <c r="FQL221" s="219"/>
      <c r="FQM221" s="219"/>
      <c r="FQN221" s="219"/>
      <c r="FQO221" s="219"/>
      <c r="FQP221" s="219"/>
      <c r="FQQ221" s="219"/>
      <c r="FQR221" s="219"/>
      <c r="FQS221" s="219"/>
      <c r="FQT221" s="219"/>
      <c r="FQU221" s="219"/>
      <c r="FQV221" s="219"/>
      <c r="FQW221" s="219"/>
      <c r="FQX221" s="219"/>
      <c r="FQY221" s="219"/>
      <c r="FQZ221" s="219"/>
      <c r="FRA221" s="219"/>
      <c r="FRB221" s="219"/>
      <c r="FRC221" s="219"/>
      <c r="FRD221" s="219"/>
      <c r="FRE221" s="219"/>
      <c r="FRF221" s="219"/>
      <c r="FRG221" s="219"/>
      <c r="FRH221" s="219"/>
      <c r="FRI221" s="219"/>
      <c r="FRJ221" s="219"/>
      <c r="FRK221" s="219"/>
      <c r="FRL221" s="219"/>
      <c r="FRM221" s="219"/>
      <c r="FRN221" s="219"/>
      <c r="FRO221" s="219"/>
      <c r="FRP221" s="219"/>
      <c r="FRQ221" s="219"/>
      <c r="FRR221" s="219"/>
      <c r="FRS221" s="219"/>
      <c r="FRT221" s="219"/>
      <c r="FRU221" s="219"/>
      <c r="FRV221" s="219"/>
      <c r="FRW221" s="219"/>
      <c r="FRX221" s="219"/>
      <c r="FRY221" s="219"/>
      <c r="FRZ221" s="219"/>
      <c r="FSA221" s="219"/>
      <c r="FSB221" s="219"/>
      <c r="FSC221" s="219"/>
      <c r="FSD221" s="219"/>
      <c r="FSE221" s="219"/>
      <c r="FSF221" s="219"/>
      <c r="FSG221" s="219"/>
      <c r="FSH221" s="219"/>
      <c r="FSI221" s="219"/>
      <c r="FSJ221" s="219"/>
      <c r="FSK221" s="219"/>
      <c r="FSL221" s="219"/>
      <c r="FSM221" s="219"/>
      <c r="FSN221" s="219"/>
      <c r="FSO221" s="219"/>
      <c r="FSP221" s="219"/>
      <c r="FSQ221" s="219"/>
      <c r="FSR221" s="219"/>
      <c r="FSS221" s="219"/>
      <c r="FST221" s="219"/>
      <c r="FSU221" s="219"/>
      <c r="FSV221" s="219"/>
      <c r="FSW221" s="219"/>
      <c r="FSX221" s="219"/>
      <c r="FSY221" s="219"/>
      <c r="FSZ221" s="219"/>
      <c r="FTA221" s="219"/>
      <c r="FTB221" s="219"/>
      <c r="FTC221" s="219"/>
      <c r="FTD221" s="219"/>
      <c r="FTE221" s="219"/>
      <c r="FTF221" s="219"/>
      <c r="FTG221" s="219"/>
      <c r="FTH221" s="219"/>
      <c r="FTI221" s="219"/>
      <c r="FTJ221" s="219"/>
      <c r="FTK221" s="219"/>
      <c r="FTL221" s="219"/>
      <c r="FTM221" s="219"/>
      <c r="FTN221" s="219"/>
      <c r="FTO221" s="219"/>
      <c r="FTP221" s="219"/>
      <c r="FTQ221" s="219"/>
      <c r="FTR221" s="219"/>
      <c r="FTS221" s="219"/>
      <c r="FTT221" s="219"/>
      <c r="FTU221" s="219"/>
      <c r="FTV221" s="219"/>
      <c r="FTW221" s="219"/>
      <c r="FTX221" s="219"/>
      <c r="FTY221" s="219"/>
      <c r="FTZ221" s="219"/>
      <c r="FUA221" s="219"/>
      <c r="FUB221" s="219"/>
      <c r="FUC221" s="219"/>
      <c r="FUD221" s="219"/>
      <c r="FUE221" s="219"/>
      <c r="FUF221" s="219"/>
      <c r="FUG221" s="219"/>
      <c r="FUH221" s="219"/>
      <c r="FUI221" s="219"/>
      <c r="FUJ221" s="219"/>
      <c r="FUK221" s="219"/>
      <c r="FUL221" s="219"/>
      <c r="FUM221" s="219"/>
      <c r="FUN221" s="219"/>
      <c r="FUO221" s="219"/>
      <c r="FUP221" s="219"/>
      <c r="FUQ221" s="219"/>
      <c r="FUR221" s="219"/>
      <c r="FUS221" s="219"/>
      <c r="FUT221" s="219"/>
      <c r="FUU221" s="219"/>
      <c r="FUV221" s="219"/>
      <c r="FUW221" s="219"/>
      <c r="FUX221" s="219"/>
      <c r="FUY221" s="219"/>
      <c r="FUZ221" s="219"/>
      <c r="FVA221" s="219"/>
      <c r="FVB221" s="219"/>
      <c r="FVC221" s="219"/>
      <c r="FVD221" s="219"/>
      <c r="FVE221" s="219"/>
      <c r="FVF221" s="219"/>
      <c r="FVG221" s="219"/>
      <c r="FVH221" s="219"/>
      <c r="FVI221" s="219"/>
      <c r="FVJ221" s="219"/>
      <c r="FVK221" s="219"/>
      <c r="FVL221" s="219"/>
      <c r="FVM221" s="219"/>
      <c r="FVN221" s="219"/>
      <c r="FVO221" s="219"/>
      <c r="FVP221" s="219"/>
      <c r="FVQ221" s="219"/>
      <c r="FVR221" s="219"/>
      <c r="FVS221" s="219"/>
      <c r="FVT221" s="219"/>
      <c r="FVU221" s="219"/>
      <c r="FVV221" s="219"/>
      <c r="FVW221" s="219"/>
      <c r="FVX221" s="219"/>
      <c r="FVY221" s="219"/>
      <c r="FVZ221" s="219"/>
      <c r="FWA221" s="219"/>
      <c r="FWB221" s="219"/>
      <c r="FWC221" s="219"/>
      <c r="FWD221" s="219"/>
      <c r="FWE221" s="219"/>
      <c r="FWF221" s="219"/>
      <c r="FWG221" s="219"/>
      <c r="FWH221" s="219"/>
      <c r="FWI221" s="219"/>
      <c r="FWJ221" s="219"/>
      <c r="FWK221" s="219"/>
      <c r="FWL221" s="219"/>
      <c r="FWM221" s="219"/>
      <c r="FWN221" s="219"/>
      <c r="FWO221" s="219"/>
      <c r="FWP221" s="219"/>
      <c r="FWQ221" s="219"/>
      <c r="FWR221" s="219"/>
      <c r="FWS221" s="219"/>
      <c r="FWT221" s="219"/>
      <c r="FWU221" s="219"/>
      <c r="FWV221" s="219"/>
      <c r="FWW221" s="219"/>
      <c r="FWX221" s="219"/>
      <c r="FWY221" s="219"/>
      <c r="FWZ221" s="219"/>
      <c r="FXA221" s="219"/>
      <c r="FXB221" s="219"/>
      <c r="FXC221" s="219"/>
      <c r="FXD221" s="219"/>
      <c r="FXE221" s="219"/>
      <c r="FXF221" s="219"/>
      <c r="FXG221" s="219"/>
      <c r="FXH221" s="219"/>
      <c r="FXI221" s="219"/>
      <c r="FXJ221" s="219"/>
      <c r="FXK221" s="219"/>
      <c r="FXL221" s="219"/>
      <c r="FXM221" s="219"/>
      <c r="FXN221" s="219"/>
      <c r="FXO221" s="219"/>
      <c r="FXP221" s="219"/>
      <c r="FXQ221" s="219"/>
      <c r="FXR221" s="219"/>
      <c r="FXS221" s="219"/>
      <c r="FXT221" s="219"/>
      <c r="FXU221" s="219"/>
      <c r="FXV221" s="219"/>
      <c r="FXW221" s="219"/>
      <c r="FXX221" s="219"/>
      <c r="FXY221" s="219"/>
      <c r="FXZ221" s="219"/>
      <c r="FYA221" s="219"/>
      <c r="FYB221" s="219"/>
      <c r="FYC221" s="219"/>
      <c r="FYD221" s="219"/>
      <c r="FYE221" s="219"/>
      <c r="FYF221" s="219"/>
      <c r="FYG221" s="219"/>
      <c r="FYH221" s="219"/>
      <c r="FYI221" s="219"/>
      <c r="FYJ221" s="219"/>
      <c r="FYK221" s="219"/>
      <c r="FYL221" s="219"/>
      <c r="FYM221" s="219"/>
      <c r="FYN221" s="219"/>
      <c r="FYO221" s="219"/>
      <c r="FYP221" s="219"/>
      <c r="FYQ221" s="219"/>
      <c r="FYR221" s="219"/>
      <c r="FYS221" s="219"/>
      <c r="FYT221" s="219"/>
      <c r="FYU221" s="219"/>
      <c r="FYV221" s="219"/>
      <c r="FYW221" s="219"/>
      <c r="FYX221" s="219"/>
      <c r="FYY221" s="219"/>
      <c r="FYZ221" s="219"/>
      <c r="FZA221" s="219"/>
      <c r="FZB221" s="219"/>
      <c r="FZC221" s="219"/>
      <c r="FZD221" s="219"/>
      <c r="FZE221" s="219"/>
      <c r="FZF221" s="219"/>
      <c r="FZG221" s="219"/>
      <c r="FZH221" s="219"/>
      <c r="FZI221" s="219"/>
      <c r="FZJ221" s="219"/>
      <c r="FZK221" s="219"/>
      <c r="FZL221" s="219"/>
      <c r="FZM221" s="219"/>
      <c r="FZN221" s="219"/>
      <c r="FZO221" s="219"/>
      <c r="FZP221" s="219"/>
      <c r="FZQ221" s="219"/>
      <c r="FZR221" s="219"/>
      <c r="FZS221" s="219"/>
      <c r="FZT221" s="219"/>
      <c r="FZU221" s="219"/>
      <c r="FZV221" s="219"/>
      <c r="FZW221" s="219"/>
      <c r="FZX221" s="219"/>
      <c r="FZY221" s="219"/>
      <c r="FZZ221" s="219"/>
      <c r="GAA221" s="219"/>
      <c r="GAB221" s="219"/>
      <c r="GAC221" s="219"/>
      <c r="GAD221" s="219"/>
      <c r="GAE221" s="219"/>
      <c r="GAF221" s="219"/>
      <c r="GAG221" s="219"/>
      <c r="GAH221" s="219"/>
      <c r="GAI221" s="219"/>
      <c r="GAJ221" s="219"/>
      <c r="GAK221" s="219"/>
      <c r="GAL221" s="219"/>
      <c r="GAM221" s="219"/>
      <c r="GAN221" s="219"/>
      <c r="GAO221" s="219"/>
      <c r="GAP221" s="219"/>
      <c r="GAQ221" s="219"/>
      <c r="GAR221" s="219"/>
      <c r="GAS221" s="219"/>
      <c r="GAT221" s="219"/>
      <c r="GAU221" s="219"/>
      <c r="GAV221" s="219"/>
      <c r="GAW221" s="219"/>
      <c r="GAX221" s="219"/>
      <c r="GAY221" s="219"/>
      <c r="GAZ221" s="219"/>
      <c r="GBA221" s="219"/>
      <c r="GBB221" s="219"/>
      <c r="GBC221" s="219"/>
      <c r="GBD221" s="219"/>
      <c r="GBE221" s="219"/>
      <c r="GBF221" s="219"/>
      <c r="GBG221" s="219"/>
      <c r="GBH221" s="219"/>
      <c r="GBI221" s="219"/>
      <c r="GBJ221" s="219"/>
      <c r="GBK221" s="219"/>
      <c r="GBL221" s="219"/>
      <c r="GBM221" s="219"/>
      <c r="GBN221" s="219"/>
      <c r="GBO221" s="219"/>
      <c r="GBP221" s="219"/>
      <c r="GBQ221" s="219"/>
      <c r="GBR221" s="219"/>
      <c r="GBS221" s="219"/>
      <c r="GBT221" s="219"/>
      <c r="GBU221" s="219"/>
      <c r="GBV221" s="219"/>
      <c r="GBW221" s="219"/>
      <c r="GBX221" s="219"/>
      <c r="GBY221" s="219"/>
      <c r="GBZ221" s="219"/>
      <c r="GCA221" s="219"/>
      <c r="GCB221" s="219"/>
      <c r="GCC221" s="219"/>
      <c r="GCD221" s="219"/>
      <c r="GCE221" s="219"/>
      <c r="GCF221" s="219"/>
      <c r="GCG221" s="219"/>
      <c r="GCH221" s="219"/>
      <c r="GCI221" s="219"/>
      <c r="GCJ221" s="219"/>
      <c r="GCK221" s="219"/>
      <c r="GCL221" s="219"/>
      <c r="GCM221" s="219"/>
      <c r="GCN221" s="219"/>
      <c r="GCO221" s="219"/>
      <c r="GCP221" s="219"/>
      <c r="GCQ221" s="219"/>
      <c r="GCR221" s="219"/>
      <c r="GCS221" s="219"/>
      <c r="GCT221" s="219"/>
      <c r="GCU221" s="219"/>
      <c r="GCV221" s="219"/>
      <c r="GCW221" s="219"/>
      <c r="GCX221" s="219"/>
      <c r="GCY221" s="219"/>
      <c r="GCZ221" s="219"/>
      <c r="GDA221" s="219"/>
      <c r="GDB221" s="219"/>
      <c r="GDC221" s="219"/>
      <c r="GDD221" s="219"/>
      <c r="GDE221" s="219"/>
      <c r="GDF221" s="219"/>
      <c r="GDG221" s="219"/>
      <c r="GDH221" s="219"/>
      <c r="GDI221" s="219"/>
      <c r="GDJ221" s="219"/>
      <c r="GDK221" s="219"/>
      <c r="GDL221" s="219"/>
      <c r="GDM221" s="219"/>
      <c r="GDN221" s="219"/>
      <c r="GDO221" s="219"/>
      <c r="GDP221" s="219"/>
      <c r="GDQ221" s="219"/>
      <c r="GDR221" s="219"/>
      <c r="GDS221" s="219"/>
      <c r="GDT221" s="219"/>
      <c r="GDU221" s="219"/>
      <c r="GDV221" s="219"/>
      <c r="GDW221" s="219"/>
      <c r="GDX221" s="219"/>
      <c r="GDY221" s="219"/>
      <c r="GDZ221" s="219"/>
      <c r="GEA221" s="219"/>
      <c r="GEB221" s="219"/>
      <c r="GEC221" s="219"/>
      <c r="GED221" s="219"/>
      <c r="GEE221" s="219"/>
      <c r="GEF221" s="219"/>
      <c r="GEG221" s="219"/>
      <c r="GEH221" s="219"/>
      <c r="GEI221" s="219"/>
      <c r="GEJ221" s="219"/>
      <c r="GEK221" s="219"/>
      <c r="GEL221" s="219"/>
      <c r="GEM221" s="219"/>
      <c r="GEN221" s="219"/>
      <c r="GEO221" s="219"/>
      <c r="GEP221" s="219"/>
      <c r="GEQ221" s="219"/>
      <c r="GER221" s="219"/>
      <c r="GES221" s="219"/>
      <c r="GET221" s="219"/>
      <c r="GEU221" s="219"/>
      <c r="GEV221" s="219"/>
      <c r="GEW221" s="219"/>
      <c r="GEX221" s="219"/>
      <c r="GEY221" s="219"/>
      <c r="GEZ221" s="219"/>
      <c r="GFA221" s="219"/>
      <c r="GFB221" s="219"/>
      <c r="GFC221" s="219"/>
      <c r="GFD221" s="219"/>
      <c r="GFE221" s="219"/>
      <c r="GFF221" s="219"/>
      <c r="GFG221" s="219"/>
      <c r="GFH221" s="219"/>
      <c r="GFI221" s="219"/>
      <c r="GFJ221" s="219"/>
      <c r="GFK221" s="219"/>
      <c r="GFL221" s="219"/>
      <c r="GFM221" s="219"/>
      <c r="GFN221" s="219"/>
      <c r="GFO221" s="219"/>
      <c r="GFP221" s="219"/>
      <c r="GFQ221" s="219"/>
      <c r="GFR221" s="219"/>
      <c r="GFS221" s="219"/>
      <c r="GFT221" s="219"/>
      <c r="GFU221" s="219"/>
      <c r="GFV221" s="219"/>
      <c r="GFW221" s="219"/>
      <c r="GFX221" s="219"/>
      <c r="GFY221" s="219"/>
      <c r="GFZ221" s="219"/>
      <c r="GGA221" s="219"/>
      <c r="GGB221" s="219"/>
      <c r="GGC221" s="219"/>
      <c r="GGD221" s="219"/>
      <c r="GGE221" s="219"/>
      <c r="GGF221" s="219"/>
      <c r="GGG221" s="219"/>
      <c r="GGH221" s="219"/>
      <c r="GGI221" s="219"/>
      <c r="GGJ221" s="219"/>
      <c r="GGK221" s="219"/>
      <c r="GGL221" s="219"/>
      <c r="GGM221" s="219"/>
      <c r="GGN221" s="219"/>
      <c r="GGO221" s="219"/>
      <c r="GGP221" s="219"/>
      <c r="GGQ221" s="219"/>
      <c r="GGR221" s="219"/>
      <c r="GGS221" s="219"/>
      <c r="GGT221" s="219"/>
      <c r="GGU221" s="219"/>
      <c r="GGV221" s="219"/>
      <c r="GGW221" s="219"/>
      <c r="GGX221" s="219"/>
      <c r="GGY221" s="219"/>
      <c r="GGZ221" s="219"/>
      <c r="GHA221" s="219"/>
      <c r="GHB221" s="219"/>
      <c r="GHC221" s="219"/>
      <c r="GHD221" s="219"/>
      <c r="GHE221" s="219"/>
      <c r="GHF221" s="219"/>
      <c r="GHG221" s="219"/>
      <c r="GHH221" s="219"/>
      <c r="GHI221" s="219"/>
      <c r="GHJ221" s="219"/>
      <c r="GHK221" s="219"/>
      <c r="GHL221" s="219"/>
      <c r="GHM221" s="219"/>
      <c r="GHN221" s="219"/>
      <c r="GHO221" s="219"/>
      <c r="GHP221" s="219"/>
      <c r="GHQ221" s="219"/>
      <c r="GHR221" s="219"/>
      <c r="GHS221" s="219"/>
      <c r="GHT221" s="219"/>
      <c r="GHU221" s="219"/>
      <c r="GHV221" s="219"/>
      <c r="GHW221" s="219"/>
      <c r="GHX221" s="219"/>
      <c r="GHY221" s="219"/>
      <c r="GHZ221" s="219"/>
      <c r="GIA221" s="219"/>
      <c r="GIB221" s="219"/>
      <c r="GIC221" s="219"/>
      <c r="GID221" s="219"/>
      <c r="GIE221" s="219"/>
      <c r="GIF221" s="219"/>
      <c r="GIG221" s="219"/>
      <c r="GIH221" s="219"/>
      <c r="GII221" s="219"/>
      <c r="GIJ221" s="219"/>
      <c r="GIK221" s="219"/>
      <c r="GIL221" s="219"/>
      <c r="GIM221" s="219"/>
      <c r="GIN221" s="219"/>
      <c r="GIO221" s="219"/>
      <c r="GIP221" s="219"/>
      <c r="GIQ221" s="219"/>
      <c r="GIR221" s="219"/>
      <c r="GIS221" s="219"/>
      <c r="GIT221" s="219"/>
      <c r="GIU221" s="219"/>
      <c r="GIV221" s="219"/>
      <c r="GIW221" s="219"/>
      <c r="GIX221" s="219"/>
      <c r="GIY221" s="219"/>
      <c r="GIZ221" s="219"/>
      <c r="GJA221" s="219"/>
      <c r="GJB221" s="219"/>
      <c r="GJC221" s="219"/>
      <c r="GJD221" s="219"/>
      <c r="GJE221" s="219"/>
      <c r="GJF221" s="219"/>
      <c r="GJG221" s="219"/>
      <c r="GJH221" s="219"/>
      <c r="GJI221" s="219"/>
      <c r="GJJ221" s="219"/>
      <c r="GJK221" s="219"/>
      <c r="GJL221" s="219"/>
      <c r="GJM221" s="219"/>
      <c r="GJN221" s="219"/>
      <c r="GJO221" s="219"/>
      <c r="GJP221" s="219"/>
      <c r="GJQ221" s="219"/>
      <c r="GJR221" s="219"/>
      <c r="GJS221" s="219"/>
      <c r="GJT221" s="219"/>
      <c r="GJU221" s="219"/>
      <c r="GJV221" s="219"/>
      <c r="GJW221" s="219"/>
      <c r="GJX221" s="219"/>
      <c r="GJY221" s="219"/>
      <c r="GJZ221" s="219"/>
      <c r="GKA221" s="219"/>
      <c r="GKB221" s="219"/>
      <c r="GKC221" s="219"/>
      <c r="GKD221" s="219"/>
      <c r="GKE221" s="219"/>
      <c r="GKF221" s="219"/>
      <c r="GKG221" s="219"/>
      <c r="GKH221" s="219"/>
      <c r="GKI221" s="219"/>
      <c r="GKJ221" s="219"/>
      <c r="GKK221" s="219"/>
      <c r="GKL221" s="219"/>
      <c r="GKM221" s="219"/>
      <c r="GKN221" s="219"/>
      <c r="GKO221" s="219"/>
      <c r="GKP221" s="219"/>
      <c r="GKQ221" s="219"/>
      <c r="GKR221" s="219"/>
      <c r="GKS221" s="219"/>
      <c r="GKT221" s="219"/>
      <c r="GKU221" s="219"/>
      <c r="GKV221" s="219"/>
      <c r="GKW221" s="219"/>
      <c r="GKX221" s="219"/>
      <c r="GKY221" s="219"/>
      <c r="GKZ221" s="219"/>
      <c r="GLA221" s="219"/>
      <c r="GLB221" s="219"/>
      <c r="GLC221" s="219"/>
      <c r="GLD221" s="219"/>
      <c r="GLE221" s="219"/>
      <c r="GLF221" s="219"/>
      <c r="GLG221" s="219"/>
      <c r="GLH221" s="219"/>
      <c r="GLI221" s="219"/>
      <c r="GLJ221" s="219"/>
      <c r="GLK221" s="219"/>
      <c r="GLL221" s="219"/>
      <c r="GLM221" s="219"/>
      <c r="GLN221" s="219"/>
      <c r="GLO221" s="219"/>
      <c r="GLP221" s="219"/>
      <c r="GLQ221" s="219"/>
      <c r="GLR221" s="219"/>
      <c r="GLS221" s="219"/>
      <c r="GLT221" s="219"/>
      <c r="GLU221" s="219"/>
      <c r="GLV221" s="219"/>
      <c r="GLW221" s="219"/>
      <c r="GLX221" s="219"/>
      <c r="GLY221" s="219"/>
      <c r="GLZ221" s="219"/>
      <c r="GMA221" s="219"/>
      <c r="GMB221" s="219"/>
      <c r="GMC221" s="219"/>
      <c r="GMD221" s="219"/>
      <c r="GME221" s="219"/>
      <c r="GMF221" s="219"/>
      <c r="GMG221" s="219"/>
      <c r="GMH221" s="219"/>
      <c r="GMI221" s="219"/>
      <c r="GMJ221" s="219"/>
      <c r="GMK221" s="219"/>
      <c r="GML221" s="219"/>
      <c r="GMM221" s="219"/>
      <c r="GMN221" s="219"/>
      <c r="GMO221" s="219"/>
      <c r="GMP221" s="219"/>
      <c r="GMQ221" s="219"/>
      <c r="GMR221" s="219"/>
      <c r="GMS221" s="219"/>
      <c r="GMT221" s="219"/>
      <c r="GMU221" s="219"/>
      <c r="GMV221" s="219"/>
      <c r="GMW221" s="219"/>
      <c r="GMX221" s="219"/>
      <c r="GMY221" s="219"/>
      <c r="GMZ221" s="219"/>
      <c r="GNA221" s="219"/>
      <c r="GNB221" s="219"/>
      <c r="GNC221" s="219"/>
      <c r="GND221" s="219"/>
      <c r="GNE221" s="219"/>
      <c r="GNF221" s="219"/>
      <c r="GNG221" s="219"/>
      <c r="GNH221" s="219"/>
      <c r="GNI221" s="219"/>
      <c r="GNJ221" s="219"/>
      <c r="GNK221" s="219"/>
      <c r="GNL221" s="219"/>
      <c r="GNM221" s="219"/>
      <c r="GNN221" s="219"/>
      <c r="GNO221" s="219"/>
      <c r="GNP221" s="219"/>
      <c r="GNQ221" s="219"/>
      <c r="GNR221" s="219"/>
      <c r="GNS221" s="219"/>
      <c r="GNT221" s="219"/>
      <c r="GNU221" s="219"/>
      <c r="GNV221" s="219"/>
      <c r="GNW221" s="219"/>
      <c r="GNX221" s="219"/>
      <c r="GNY221" s="219"/>
      <c r="GNZ221" s="219"/>
      <c r="GOA221" s="219"/>
      <c r="GOB221" s="219"/>
      <c r="GOC221" s="219"/>
      <c r="GOD221" s="219"/>
      <c r="GOE221" s="219"/>
      <c r="GOF221" s="219"/>
      <c r="GOG221" s="219"/>
      <c r="GOH221" s="219"/>
      <c r="GOI221" s="219"/>
      <c r="GOJ221" s="219"/>
      <c r="GOK221" s="219"/>
      <c r="GOL221" s="219"/>
      <c r="GOM221" s="219"/>
      <c r="GON221" s="219"/>
      <c r="GOO221" s="219"/>
      <c r="GOP221" s="219"/>
      <c r="GOQ221" s="219"/>
      <c r="GOR221" s="219"/>
      <c r="GOS221" s="219"/>
      <c r="GOT221" s="219"/>
      <c r="GOU221" s="219"/>
      <c r="GOV221" s="219"/>
      <c r="GOW221" s="219"/>
      <c r="GOX221" s="219"/>
      <c r="GOY221" s="219"/>
      <c r="GOZ221" s="219"/>
      <c r="GPA221" s="219"/>
      <c r="GPB221" s="219"/>
      <c r="GPC221" s="219"/>
      <c r="GPD221" s="219"/>
      <c r="GPE221" s="219"/>
      <c r="GPF221" s="219"/>
      <c r="GPG221" s="219"/>
      <c r="GPH221" s="219"/>
      <c r="GPI221" s="219"/>
      <c r="GPJ221" s="219"/>
      <c r="GPK221" s="219"/>
      <c r="GPL221" s="219"/>
      <c r="GPM221" s="219"/>
      <c r="GPN221" s="219"/>
      <c r="GPO221" s="219"/>
      <c r="GPP221" s="219"/>
      <c r="GPQ221" s="219"/>
      <c r="GPR221" s="219"/>
      <c r="GPS221" s="219"/>
      <c r="GPT221" s="219"/>
      <c r="GPU221" s="219"/>
      <c r="GPV221" s="219"/>
      <c r="GPW221" s="219"/>
      <c r="GPX221" s="219"/>
      <c r="GPY221" s="219"/>
      <c r="GPZ221" s="219"/>
      <c r="GQA221" s="219"/>
      <c r="GQB221" s="219"/>
      <c r="GQC221" s="219"/>
      <c r="GQD221" s="219"/>
      <c r="GQE221" s="219"/>
      <c r="GQF221" s="219"/>
      <c r="GQG221" s="219"/>
      <c r="GQH221" s="219"/>
      <c r="GQI221" s="219"/>
      <c r="GQJ221" s="219"/>
      <c r="GQK221" s="219"/>
      <c r="GQL221" s="219"/>
      <c r="GQM221" s="219"/>
      <c r="GQN221" s="219"/>
      <c r="GQO221" s="219"/>
      <c r="GQP221" s="219"/>
      <c r="GQQ221" s="219"/>
      <c r="GQR221" s="219"/>
      <c r="GQS221" s="219"/>
      <c r="GQT221" s="219"/>
      <c r="GQU221" s="219"/>
      <c r="GQV221" s="219"/>
      <c r="GQW221" s="219"/>
      <c r="GQX221" s="219"/>
      <c r="GQY221" s="219"/>
      <c r="GQZ221" s="219"/>
      <c r="GRA221" s="219"/>
      <c r="GRB221" s="219"/>
      <c r="GRC221" s="219"/>
      <c r="GRD221" s="219"/>
      <c r="GRE221" s="219"/>
      <c r="GRF221" s="219"/>
      <c r="GRG221" s="219"/>
      <c r="GRH221" s="219"/>
      <c r="GRI221" s="219"/>
      <c r="GRJ221" s="219"/>
      <c r="GRK221" s="219"/>
      <c r="GRL221" s="219"/>
      <c r="GRM221" s="219"/>
      <c r="GRN221" s="219"/>
      <c r="GRO221" s="219"/>
      <c r="GRP221" s="219"/>
      <c r="GRQ221" s="219"/>
      <c r="GRR221" s="219"/>
      <c r="GRS221" s="219"/>
      <c r="GRT221" s="219"/>
      <c r="GRU221" s="219"/>
      <c r="GRV221" s="219"/>
      <c r="GRW221" s="219"/>
      <c r="GRX221" s="219"/>
      <c r="GRY221" s="219"/>
      <c r="GRZ221" s="219"/>
      <c r="GSA221" s="219"/>
      <c r="GSB221" s="219"/>
      <c r="GSC221" s="219"/>
      <c r="GSD221" s="219"/>
      <c r="GSE221" s="219"/>
      <c r="GSF221" s="219"/>
      <c r="GSG221" s="219"/>
      <c r="GSH221" s="219"/>
      <c r="GSI221" s="219"/>
      <c r="GSJ221" s="219"/>
      <c r="GSK221" s="219"/>
      <c r="GSL221" s="219"/>
      <c r="GSM221" s="219"/>
      <c r="GSN221" s="219"/>
      <c r="GSO221" s="219"/>
      <c r="GSP221" s="219"/>
      <c r="GSQ221" s="219"/>
      <c r="GSR221" s="219"/>
      <c r="GSS221" s="219"/>
      <c r="GST221" s="219"/>
      <c r="GSU221" s="219"/>
      <c r="GSV221" s="219"/>
      <c r="GSW221" s="219"/>
      <c r="GSX221" s="219"/>
      <c r="GSY221" s="219"/>
      <c r="GSZ221" s="219"/>
      <c r="GTA221" s="219"/>
      <c r="GTB221" s="219"/>
      <c r="GTC221" s="219"/>
      <c r="GTD221" s="219"/>
      <c r="GTE221" s="219"/>
      <c r="GTF221" s="219"/>
      <c r="GTG221" s="219"/>
      <c r="GTH221" s="219"/>
      <c r="GTI221" s="219"/>
      <c r="GTJ221" s="219"/>
      <c r="GTK221" s="219"/>
      <c r="GTL221" s="219"/>
      <c r="GTM221" s="219"/>
      <c r="GTN221" s="219"/>
      <c r="GTO221" s="219"/>
      <c r="GTP221" s="219"/>
      <c r="GTQ221" s="219"/>
      <c r="GTR221" s="219"/>
      <c r="GTS221" s="219"/>
      <c r="GTT221" s="219"/>
      <c r="GTU221" s="219"/>
      <c r="GTV221" s="219"/>
      <c r="GTW221" s="219"/>
      <c r="GTX221" s="219"/>
      <c r="GTY221" s="219"/>
      <c r="GTZ221" s="219"/>
      <c r="GUA221" s="219"/>
      <c r="GUB221" s="219"/>
      <c r="GUC221" s="219"/>
      <c r="GUD221" s="219"/>
      <c r="GUE221" s="219"/>
      <c r="GUF221" s="219"/>
      <c r="GUG221" s="219"/>
      <c r="GUH221" s="219"/>
      <c r="GUI221" s="219"/>
      <c r="GUJ221" s="219"/>
      <c r="GUK221" s="219"/>
      <c r="GUL221" s="219"/>
      <c r="GUM221" s="219"/>
      <c r="GUN221" s="219"/>
      <c r="GUO221" s="219"/>
      <c r="GUP221" s="219"/>
      <c r="GUQ221" s="219"/>
      <c r="GUR221" s="219"/>
      <c r="GUS221" s="219"/>
      <c r="GUT221" s="219"/>
      <c r="GUU221" s="219"/>
      <c r="GUV221" s="219"/>
      <c r="GUW221" s="219"/>
      <c r="GUX221" s="219"/>
      <c r="GUY221" s="219"/>
      <c r="GUZ221" s="219"/>
      <c r="GVA221" s="219"/>
      <c r="GVB221" s="219"/>
      <c r="GVC221" s="219"/>
      <c r="GVD221" s="219"/>
      <c r="GVE221" s="219"/>
      <c r="GVF221" s="219"/>
      <c r="GVG221" s="219"/>
      <c r="GVH221" s="219"/>
      <c r="GVI221" s="219"/>
      <c r="GVJ221" s="219"/>
      <c r="GVK221" s="219"/>
      <c r="GVL221" s="219"/>
      <c r="GVM221" s="219"/>
      <c r="GVN221" s="219"/>
      <c r="GVO221" s="219"/>
      <c r="GVP221" s="219"/>
      <c r="GVQ221" s="219"/>
      <c r="GVR221" s="219"/>
      <c r="GVS221" s="219"/>
      <c r="GVT221" s="219"/>
      <c r="GVU221" s="219"/>
      <c r="GVV221" s="219"/>
      <c r="GVW221" s="219"/>
      <c r="GVX221" s="219"/>
      <c r="GVY221" s="219"/>
      <c r="GVZ221" s="219"/>
      <c r="GWA221" s="219"/>
      <c r="GWB221" s="219"/>
      <c r="GWC221" s="219"/>
      <c r="GWD221" s="219"/>
      <c r="GWE221" s="219"/>
      <c r="GWF221" s="219"/>
      <c r="GWG221" s="219"/>
      <c r="GWH221" s="219"/>
      <c r="GWI221" s="219"/>
      <c r="GWJ221" s="219"/>
      <c r="GWK221" s="219"/>
      <c r="GWL221" s="219"/>
      <c r="GWM221" s="219"/>
      <c r="GWN221" s="219"/>
      <c r="GWO221" s="219"/>
      <c r="GWP221" s="219"/>
      <c r="GWQ221" s="219"/>
      <c r="GWR221" s="219"/>
      <c r="GWS221" s="219"/>
      <c r="GWT221" s="219"/>
      <c r="GWU221" s="219"/>
      <c r="GWV221" s="219"/>
      <c r="GWW221" s="219"/>
      <c r="GWX221" s="219"/>
      <c r="GWY221" s="219"/>
      <c r="GWZ221" s="219"/>
      <c r="GXA221" s="219"/>
      <c r="GXB221" s="219"/>
      <c r="GXC221" s="219"/>
      <c r="GXD221" s="219"/>
      <c r="GXE221" s="219"/>
      <c r="GXF221" s="219"/>
      <c r="GXG221" s="219"/>
      <c r="GXH221" s="219"/>
      <c r="GXI221" s="219"/>
      <c r="GXJ221" s="219"/>
      <c r="GXK221" s="219"/>
      <c r="GXL221" s="219"/>
      <c r="GXM221" s="219"/>
      <c r="GXN221" s="219"/>
      <c r="GXO221" s="219"/>
      <c r="GXP221" s="219"/>
      <c r="GXQ221" s="219"/>
      <c r="GXR221" s="219"/>
      <c r="GXS221" s="219"/>
      <c r="GXT221" s="219"/>
      <c r="GXU221" s="219"/>
      <c r="GXV221" s="219"/>
      <c r="GXW221" s="219"/>
      <c r="GXX221" s="219"/>
      <c r="GXY221" s="219"/>
      <c r="GXZ221" s="219"/>
      <c r="GYA221" s="219"/>
      <c r="GYB221" s="219"/>
      <c r="GYC221" s="219"/>
      <c r="GYD221" s="219"/>
      <c r="GYE221" s="219"/>
      <c r="GYF221" s="219"/>
      <c r="GYG221" s="219"/>
      <c r="GYH221" s="219"/>
      <c r="GYI221" s="219"/>
      <c r="GYJ221" s="219"/>
      <c r="GYK221" s="219"/>
      <c r="GYL221" s="219"/>
      <c r="GYM221" s="219"/>
      <c r="GYN221" s="219"/>
      <c r="GYO221" s="219"/>
      <c r="GYP221" s="219"/>
      <c r="GYQ221" s="219"/>
      <c r="GYR221" s="219"/>
      <c r="GYS221" s="219"/>
      <c r="GYT221" s="219"/>
      <c r="GYU221" s="219"/>
      <c r="GYV221" s="219"/>
      <c r="GYW221" s="219"/>
      <c r="GYX221" s="219"/>
      <c r="GYY221" s="219"/>
      <c r="GYZ221" s="219"/>
      <c r="GZA221" s="219"/>
      <c r="GZB221" s="219"/>
      <c r="GZC221" s="219"/>
      <c r="GZD221" s="219"/>
      <c r="GZE221" s="219"/>
      <c r="GZF221" s="219"/>
      <c r="GZG221" s="219"/>
      <c r="GZH221" s="219"/>
      <c r="GZI221" s="219"/>
      <c r="GZJ221" s="219"/>
      <c r="GZK221" s="219"/>
      <c r="GZL221" s="219"/>
      <c r="GZM221" s="219"/>
      <c r="GZN221" s="219"/>
      <c r="GZO221" s="219"/>
      <c r="GZP221" s="219"/>
      <c r="GZQ221" s="219"/>
      <c r="GZR221" s="219"/>
      <c r="GZS221" s="219"/>
      <c r="GZT221" s="219"/>
      <c r="GZU221" s="219"/>
      <c r="GZV221" s="219"/>
      <c r="GZW221" s="219"/>
      <c r="GZX221" s="219"/>
      <c r="GZY221" s="219"/>
      <c r="GZZ221" s="219"/>
      <c r="HAA221" s="219"/>
      <c r="HAB221" s="219"/>
      <c r="HAC221" s="219"/>
      <c r="HAD221" s="219"/>
      <c r="HAE221" s="219"/>
      <c r="HAF221" s="219"/>
      <c r="HAG221" s="219"/>
      <c r="HAH221" s="219"/>
      <c r="HAI221" s="219"/>
      <c r="HAJ221" s="219"/>
      <c r="HAK221" s="219"/>
      <c r="HAL221" s="219"/>
      <c r="HAM221" s="219"/>
      <c r="HAN221" s="219"/>
      <c r="HAO221" s="219"/>
      <c r="HAP221" s="219"/>
      <c r="HAQ221" s="219"/>
      <c r="HAR221" s="219"/>
      <c r="HAS221" s="219"/>
      <c r="HAT221" s="219"/>
      <c r="HAU221" s="219"/>
      <c r="HAV221" s="219"/>
      <c r="HAW221" s="219"/>
      <c r="HAX221" s="219"/>
      <c r="HAY221" s="219"/>
      <c r="HAZ221" s="219"/>
      <c r="HBA221" s="219"/>
      <c r="HBB221" s="219"/>
      <c r="HBC221" s="219"/>
      <c r="HBD221" s="219"/>
      <c r="HBE221" s="219"/>
      <c r="HBF221" s="219"/>
      <c r="HBG221" s="219"/>
      <c r="HBH221" s="219"/>
      <c r="HBI221" s="219"/>
      <c r="HBJ221" s="219"/>
      <c r="HBK221" s="219"/>
      <c r="HBL221" s="219"/>
      <c r="HBM221" s="219"/>
      <c r="HBN221" s="219"/>
      <c r="HBO221" s="219"/>
      <c r="HBP221" s="219"/>
      <c r="HBQ221" s="219"/>
      <c r="HBR221" s="219"/>
      <c r="HBS221" s="219"/>
      <c r="HBT221" s="219"/>
      <c r="HBU221" s="219"/>
      <c r="HBV221" s="219"/>
      <c r="HBW221" s="219"/>
      <c r="HBX221" s="219"/>
      <c r="HBY221" s="219"/>
      <c r="HBZ221" s="219"/>
      <c r="HCA221" s="219"/>
      <c r="HCB221" s="219"/>
      <c r="HCC221" s="219"/>
      <c r="HCD221" s="219"/>
      <c r="HCE221" s="219"/>
      <c r="HCF221" s="219"/>
      <c r="HCG221" s="219"/>
      <c r="HCH221" s="219"/>
      <c r="HCI221" s="219"/>
      <c r="HCJ221" s="219"/>
      <c r="HCK221" s="219"/>
      <c r="HCL221" s="219"/>
      <c r="HCM221" s="219"/>
      <c r="HCN221" s="219"/>
      <c r="HCO221" s="219"/>
      <c r="HCP221" s="219"/>
      <c r="HCQ221" s="219"/>
      <c r="HCR221" s="219"/>
      <c r="HCS221" s="219"/>
      <c r="HCT221" s="219"/>
      <c r="HCU221" s="219"/>
      <c r="HCV221" s="219"/>
      <c r="HCW221" s="219"/>
      <c r="HCX221" s="219"/>
      <c r="HCY221" s="219"/>
      <c r="HCZ221" s="219"/>
      <c r="HDA221" s="219"/>
      <c r="HDB221" s="219"/>
      <c r="HDC221" s="219"/>
      <c r="HDD221" s="219"/>
      <c r="HDE221" s="219"/>
      <c r="HDF221" s="219"/>
      <c r="HDG221" s="219"/>
      <c r="HDH221" s="219"/>
      <c r="HDI221" s="219"/>
      <c r="HDJ221" s="219"/>
      <c r="HDK221" s="219"/>
      <c r="HDL221" s="219"/>
      <c r="HDM221" s="219"/>
      <c r="HDN221" s="219"/>
      <c r="HDO221" s="219"/>
      <c r="HDP221" s="219"/>
      <c r="HDQ221" s="219"/>
      <c r="HDR221" s="219"/>
      <c r="HDS221" s="219"/>
      <c r="HDT221" s="219"/>
      <c r="HDU221" s="219"/>
      <c r="HDV221" s="219"/>
      <c r="HDW221" s="219"/>
      <c r="HDX221" s="219"/>
      <c r="HDY221" s="219"/>
      <c r="HDZ221" s="219"/>
      <c r="HEA221" s="219"/>
      <c r="HEB221" s="219"/>
      <c r="HEC221" s="219"/>
      <c r="HED221" s="219"/>
      <c r="HEE221" s="219"/>
      <c r="HEF221" s="219"/>
      <c r="HEG221" s="219"/>
      <c r="HEH221" s="219"/>
      <c r="HEI221" s="219"/>
      <c r="HEJ221" s="219"/>
      <c r="HEK221" s="219"/>
      <c r="HEL221" s="219"/>
      <c r="HEM221" s="219"/>
      <c r="HEN221" s="219"/>
      <c r="HEO221" s="219"/>
      <c r="HEP221" s="219"/>
      <c r="HEQ221" s="219"/>
      <c r="HER221" s="219"/>
      <c r="HES221" s="219"/>
      <c r="HET221" s="219"/>
      <c r="HEU221" s="219"/>
      <c r="HEV221" s="219"/>
      <c r="HEW221" s="219"/>
      <c r="HEX221" s="219"/>
      <c r="HEY221" s="219"/>
      <c r="HEZ221" s="219"/>
      <c r="HFA221" s="219"/>
      <c r="HFB221" s="219"/>
      <c r="HFC221" s="219"/>
      <c r="HFD221" s="219"/>
      <c r="HFE221" s="219"/>
      <c r="HFF221" s="219"/>
      <c r="HFG221" s="219"/>
      <c r="HFH221" s="219"/>
      <c r="HFI221" s="219"/>
      <c r="HFJ221" s="219"/>
      <c r="HFK221" s="219"/>
      <c r="HFL221" s="219"/>
      <c r="HFM221" s="219"/>
      <c r="HFN221" s="219"/>
      <c r="HFO221" s="219"/>
      <c r="HFP221" s="219"/>
      <c r="HFQ221" s="219"/>
      <c r="HFR221" s="219"/>
      <c r="HFS221" s="219"/>
      <c r="HFT221" s="219"/>
      <c r="HFU221" s="219"/>
      <c r="HFV221" s="219"/>
      <c r="HFW221" s="219"/>
      <c r="HFX221" s="219"/>
      <c r="HFY221" s="219"/>
      <c r="HFZ221" s="219"/>
      <c r="HGA221" s="219"/>
      <c r="HGB221" s="219"/>
      <c r="HGC221" s="219"/>
      <c r="HGD221" s="219"/>
      <c r="HGE221" s="219"/>
      <c r="HGF221" s="219"/>
      <c r="HGG221" s="219"/>
      <c r="HGH221" s="219"/>
      <c r="HGI221" s="219"/>
      <c r="HGJ221" s="219"/>
      <c r="HGK221" s="219"/>
      <c r="HGL221" s="219"/>
      <c r="HGM221" s="219"/>
      <c r="HGN221" s="219"/>
      <c r="HGO221" s="219"/>
      <c r="HGP221" s="219"/>
      <c r="HGQ221" s="219"/>
      <c r="HGR221" s="219"/>
      <c r="HGS221" s="219"/>
      <c r="HGT221" s="219"/>
      <c r="HGU221" s="219"/>
      <c r="HGV221" s="219"/>
      <c r="HGW221" s="219"/>
      <c r="HGX221" s="219"/>
      <c r="HGY221" s="219"/>
      <c r="HGZ221" s="219"/>
      <c r="HHA221" s="219"/>
      <c r="HHB221" s="219"/>
      <c r="HHC221" s="219"/>
      <c r="HHD221" s="219"/>
      <c r="HHE221" s="219"/>
      <c r="HHF221" s="219"/>
      <c r="HHG221" s="219"/>
      <c r="HHH221" s="219"/>
      <c r="HHI221" s="219"/>
      <c r="HHJ221" s="219"/>
      <c r="HHK221" s="219"/>
      <c r="HHL221" s="219"/>
      <c r="HHM221" s="219"/>
      <c r="HHN221" s="219"/>
      <c r="HHO221" s="219"/>
      <c r="HHP221" s="219"/>
      <c r="HHQ221" s="219"/>
      <c r="HHR221" s="219"/>
      <c r="HHS221" s="219"/>
      <c r="HHT221" s="219"/>
      <c r="HHU221" s="219"/>
      <c r="HHV221" s="219"/>
      <c r="HHW221" s="219"/>
      <c r="HHX221" s="219"/>
      <c r="HHY221" s="219"/>
      <c r="HHZ221" s="219"/>
      <c r="HIA221" s="219"/>
      <c r="HIB221" s="219"/>
      <c r="HIC221" s="219"/>
      <c r="HID221" s="219"/>
      <c r="HIE221" s="219"/>
      <c r="HIF221" s="219"/>
      <c r="HIG221" s="219"/>
      <c r="HIH221" s="219"/>
      <c r="HII221" s="219"/>
      <c r="HIJ221" s="219"/>
      <c r="HIK221" s="219"/>
      <c r="HIL221" s="219"/>
      <c r="HIM221" s="219"/>
      <c r="HIN221" s="219"/>
      <c r="HIO221" s="219"/>
      <c r="HIP221" s="219"/>
      <c r="HIQ221" s="219"/>
      <c r="HIR221" s="219"/>
      <c r="HIS221" s="219"/>
      <c r="HIT221" s="219"/>
      <c r="HIU221" s="219"/>
      <c r="HIV221" s="219"/>
      <c r="HIW221" s="219"/>
      <c r="HIX221" s="219"/>
      <c r="HIY221" s="219"/>
      <c r="HIZ221" s="219"/>
      <c r="HJA221" s="219"/>
      <c r="HJB221" s="219"/>
      <c r="HJC221" s="219"/>
      <c r="HJD221" s="219"/>
      <c r="HJE221" s="219"/>
      <c r="HJF221" s="219"/>
      <c r="HJG221" s="219"/>
      <c r="HJH221" s="219"/>
      <c r="HJI221" s="219"/>
      <c r="HJJ221" s="219"/>
      <c r="HJK221" s="219"/>
      <c r="HJL221" s="219"/>
      <c r="HJM221" s="219"/>
      <c r="HJN221" s="219"/>
      <c r="HJO221" s="219"/>
      <c r="HJP221" s="219"/>
      <c r="HJQ221" s="219"/>
      <c r="HJR221" s="219"/>
      <c r="HJS221" s="219"/>
      <c r="HJT221" s="219"/>
      <c r="HJU221" s="219"/>
      <c r="HJV221" s="219"/>
      <c r="HJW221" s="219"/>
      <c r="HJX221" s="219"/>
      <c r="HJY221" s="219"/>
      <c r="HJZ221" s="219"/>
      <c r="HKA221" s="219"/>
      <c r="HKB221" s="219"/>
      <c r="HKC221" s="219"/>
      <c r="HKD221" s="219"/>
      <c r="HKE221" s="219"/>
      <c r="HKF221" s="219"/>
      <c r="HKG221" s="219"/>
      <c r="HKH221" s="219"/>
      <c r="HKI221" s="219"/>
      <c r="HKJ221" s="219"/>
      <c r="HKK221" s="219"/>
      <c r="HKL221" s="219"/>
      <c r="HKM221" s="219"/>
      <c r="HKN221" s="219"/>
      <c r="HKO221" s="219"/>
      <c r="HKP221" s="219"/>
      <c r="HKQ221" s="219"/>
      <c r="HKR221" s="219"/>
      <c r="HKS221" s="219"/>
      <c r="HKT221" s="219"/>
      <c r="HKU221" s="219"/>
      <c r="HKV221" s="219"/>
      <c r="HKW221" s="219"/>
      <c r="HKX221" s="219"/>
      <c r="HKY221" s="219"/>
      <c r="HKZ221" s="219"/>
      <c r="HLA221" s="219"/>
      <c r="HLB221" s="219"/>
      <c r="HLC221" s="219"/>
      <c r="HLD221" s="219"/>
      <c r="HLE221" s="219"/>
      <c r="HLF221" s="219"/>
      <c r="HLG221" s="219"/>
      <c r="HLH221" s="219"/>
      <c r="HLI221" s="219"/>
      <c r="HLJ221" s="219"/>
      <c r="HLK221" s="219"/>
      <c r="HLL221" s="219"/>
      <c r="HLM221" s="219"/>
      <c r="HLN221" s="219"/>
      <c r="HLO221" s="219"/>
      <c r="HLP221" s="219"/>
      <c r="HLQ221" s="219"/>
      <c r="HLR221" s="219"/>
      <c r="HLS221" s="219"/>
      <c r="HLT221" s="219"/>
      <c r="HLU221" s="219"/>
      <c r="HLV221" s="219"/>
      <c r="HLW221" s="219"/>
      <c r="HLX221" s="219"/>
      <c r="HLY221" s="219"/>
      <c r="HLZ221" s="219"/>
      <c r="HMA221" s="219"/>
      <c r="HMB221" s="219"/>
      <c r="HMC221" s="219"/>
      <c r="HMD221" s="219"/>
      <c r="HME221" s="219"/>
      <c r="HMF221" s="219"/>
      <c r="HMG221" s="219"/>
      <c r="HMH221" s="219"/>
      <c r="HMI221" s="219"/>
      <c r="HMJ221" s="219"/>
      <c r="HMK221" s="219"/>
      <c r="HML221" s="219"/>
      <c r="HMM221" s="219"/>
      <c r="HMN221" s="219"/>
      <c r="HMO221" s="219"/>
      <c r="HMP221" s="219"/>
      <c r="HMQ221" s="219"/>
      <c r="HMR221" s="219"/>
      <c r="HMS221" s="219"/>
      <c r="HMT221" s="219"/>
      <c r="HMU221" s="219"/>
      <c r="HMV221" s="219"/>
      <c r="HMW221" s="219"/>
      <c r="HMX221" s="219"/>
      <c r="HMY221" s="219"/>
      <c r="HMZ221" s="219"/>
      <c r="HNA221" s="219"/>
      <c r="HNB221" s="219"/>
      <c r="HNC221" s="219"/>
      <c r="HND221" s="219"/>
      <c r="HNE221" s="219"/>
      <c r="HNF221" s="219"/>
      <c r="HNG221" s="219"/>
      <c r="HNH221" s="219"/>
      <c r="HNI221" s="219"/>
      <c r="HNJ221" s="219"/>
      <c r="HNK221" s="219"/>
      <c r="HNL221" s="219"/>
      <c r="HNM221" s="219"/>
      <c r="HNN221" s="219"/>
      <c r="HNO221" s="219"/>
      <c r="HNP221" s="219"/>
      <c r="HNQ221" s="219"/>
      <c r="HNR221" s="219"/>
      <c r="HNS221" s="219"/>
      <c r="HNT221" s="219"/>
      <c r="HNU221" s="219"/>
      <c r="HNV221" s="219"/>
      <c r="HNW221" s="219"/>
      <c r="HNX221" s="219"/>
      <c r="HNY221" s="219"/>
      <c r="HNZ221" s="219"/>
      <c r="HOA221" s="219"/>
      <c r="HOB221" s="219"/>
      <c r="HOC221" s="219"/>
      <c r="HOD221" s="219"/>
      <c r="HOE221" s="219"/>
      <c r="HOF221" s="219"/>
      <c r="HOG221" s="219"/>
      <c r="HOH221" s="219"/>
      <c r="HOI221" s="219"/>
      <c r="HOJ221" s="219"/>
      <c r="HOK221" s="219"/>
      <c r="HOL221" s="219"/>
      <c r="HOM221" s="219"/>
      <c r="HON221" s="219"/>
      <c r="HOO221" s="219"/>
      <c r="HOP221" s="219"/>
      <c r="HOQ221" s="219"/>
      <c r="HOR221" s="219"/>
      <c r="HOS221" s="219"/>
      <c r="HOT221" s="219"/>
      <c r="HOU221" s="219"/>
      <c r="HOV221" s="219"/>
      <c r="HOW221" s="219"/>
      <c r="HOX221" s="219"/>
      <c r="HOY221" s="219"/>
      <c r="HOZ221" s="219"/>
      <c r="HPA221" s="219"/>
      <c r="HPB221" s="219"/>
      <c r="HPC221" s="219"/>
      <c r="HPD221" s="219"/>
      <c r="HPE221" s="219"/>
      <c r="HPF221" s="219"/>
      <c r="HPG221" s="219"/>
      <c r="HPH221" s="219"/>
      <c r="HPI221" s="219"/>
      <c r="HPJ221" s="219"/>
      <c r="HPK221" s="219"/>
      <c r="HPL221" s="219"/>
      <c r="HPM221" s="219"/>
      <c r="HPN221" s="219"/>
      <c r="HPO221" s="219"/>
      <c r="HPP221" s="219"/>
      <c r="HPQ221" s="219"/>
      <c r="HPR221" s="219"/>
      <c r="HPS221" s="219"/>
      <c r="HPT221" s="219"/>
      <c r="HPU221" s="219"/>
      <c r="HPV221" s="219"/>
      <c r="HPW221" s="219"/>
      <c r="HPX221" s="219"/>
      <c r="HPY221" s="219"/>
      <c r="HPZ221" s="219"/>
      <c r="HQA221" s="219"/>
      <c r="HQB221" s="219"/>
      <c r="HQC221" s="219"/>
      <c r="HQD221" s="219"/>
      <c r="HQE221" s="219"/>
      <c r="HQF221" s="219"/>
      <c r="HQG221" s="219"/>
      <c r="HQH221" s="219"/>
      <c r="HQI221" s="219"/>
      <c r="HQJ221" s="219"/>
      <c r="HQK221" s="219"/>
      <c r="HQL221" s="219"/>
      <c r="HQM221" s="219"/>
      <c r="HQN221" s="219"/>
      <c r="HQO221" s="219"/>
      <c r="HQP221" s="219"/>
      <c r="HQQ221" s="219"/>
      <c r="HQR221" s="219"/>
      <c r="HQS221" s="219"/>
      <c r="HQT221" s="219"/>
      <c r="HQU221" s="219"/>
      <c r="HQV221" s="219"/>
      <c r="HQW221" s="219"/>
      <c r="HQX221" s="219"/>
      <c r="HQY221" s="219"/>
      <c r="HQZ221" s="219"/>
      <c r="HRA221" s="219"/>
      <c r="HRB221" s="219"/>
      <c r="HRC221" s="219"/>
      <c r="HRD221" s="219"/>
      <c r="HRE221" s="219"/>
      <c r="HRF221" s="219"/>
      <c r="HRG221" s="219"/>
      <c r="HRH221" s="219"/>
      <c r="HRI221" s="219"/>
      <c r="HRJ221" s="219"/>
      <c r="HRK221" s="219"/>
      <c r="HRL221" s="219"/>
      <c r="HRM221" s="219"/>
      <c r="HRN221" s="219"/>
      <c r="HRO221" s="219"/>
      <c r="HRP221" s="219"/>
      <c r="HRQ221" s="219"/>
      <c r="HRR221" s="219"/>
      <c r="HRS221" s="219"/>
      <c r="HRT221" s="219"/>
      <c r="HRU221" s="219"/>
      <c r="HRV221" s="219"/>
      <c r="HRW221" s="219"/>
      <c r="HRX221" s="219"/>
      <c r="HRY221" s="219"/>
      <c r="HRZ221" s="219"/>
      <c r="HSA221" s="219"/>
      <c r="HSB221" s="219"/>
      <c r="HSC221" s="219"/>
      <c r="HSD221" s="219"/>
      <c r="HSE221" s="219"/>
      <c r="HSF221" s="219"/>
      <c r="HSG221" s="219"/>
      <c r="HSH221" s="219"/>
      <c r="HSI221" s="219"/>
      <c r="HSJ221" s="219"/>
      <c r="HSK221" s="219"/>
      <c r="HSL221" s="219"/>
      <c r="HSM221" s="219"/>
      <c r="HSN221" s="219"/>
      <c r="HSO221" s="219"/>
      <c r="HSP221" s="219"/>
      <c r="HSQ221" s="219"/>
      <c r="HSR221" s="219"/>
      <c r="HSS221" s="219"/>
      <c r="HST221" s="219"/>
      <c r="HSU221" s="219"/>
      <c r="HSV221" s="219"/>
      <c r="HSW221" s="219"/>
      <c r="HSX221" s="219"/>
      <c r="HSY221" s="219"/>
      <c r="HSZ221" s="219"/>
      <c r="HTA221" s="219"/>
      <c r="HTB221" s="219"/>
      <c r="HTC221" s="219"/>
      <c r="HTD221" s="219"/>
      <c r="HTE221" s="219"/>
      <c r="HTF221" s="219"/>
      <c r="HTG221" s="219"/>
      <c r="HTH221" s="219"/>
      <c r="HTI221" s="219"/>
      <c r="HTJ221" s="219"/>
      <c r="HTK221" s="219"/>
      <c r="HTL221" s="219"/>
      <c r="HTM221" s="219"/>
      <c r="HTN221" s="219"/>
      <c r="HTO221" s="219"/>
      <c r="HTP221" s="219"/>
      <c r="HTQ221" s="219"/>
      <c r="HTR221" s="219"/>
      <c r="HTS221" s="219"/>
      <c r="HTT221" s="219"/>
      <c r="HTU221" s="219"/>
      <c r="HTV221" s="219"/>
      <c r="HTW221" s="219"/>
      <c r="HTX221" s="219"/>
      <c r="HTY221" s="219"/>
      <c r="HTZ221" s="219"/>
      <c r="HUA221" s="219"/>
      <c r="HUB221" s="219"/>
      <c r="HUC221" s="219"/>
      <c r="HUD221" s="219"/>
      <c r="HUE221" s="219"/>
      <c r="HUF221" s="219"/>
      <c r="HUG221" s="219"/>
      <c r="HUH221" s="219"/>
      <c r="HUI221" s="219"/>
      <c r="HUJ221" s="219"/>
      <c r="HUK221" s="219"/>
      <c r="HUL221" s="219"/>
      <c r="HUM221" s="219"/>
      <c r="HUN221" s="219"/>
      <c r="HUO221" s="219"/>
      <c r="HUP221" s="219"/>
      <c r="HUQ221" s="219"/>
      <c r="HUR221" s="219"/>
      <c r="HUS221" s="219"/>
      <c r="HUT221" s="219"/>
      <c r="HUU221" s="219"/>
      <c r="HUV221" s="219"/>
      <c r="HUW221" s="219"/>
      <c r="HUX221" s="219"/>
      <c r="HUY221" s="219"/>
      <c r="HUZ221" s="219"/>
      <c r="HVA221" s="219"/>
      <c r="HVB221" s="219"/>
      <c r="HVC221" s="219"/>
      <c r="HVD221" s="219"/>
      <c r="HVE221" s="219"/>
      <c r="HVF221" s="219"/>
      <c r="HVG221" s="219"/>
      <c r="HVH221" s="219"/>
      <c r="HVI221" s="219"/>
      <c r="HVJ221" s="219"/>
      <c r="HVK221" s="219"/>
      <c r="HVL221" s="219"/>
      <c r="HVM221" s="219"/>
      <c r="HVN221" s="219"/>
      <c r="HVO221" s="219"/>
      <c r="HVP221" s="219"/>
      <c r="HVQ221" s="219"/>
      <c r="HVR221" s="219"/>
      <c r="HVS221" s="219"/>
      <c r="HVT221" s="219"/>
      <c r="HVU221" s="219"/>
      <c r="HVV221" s="219"/>
      <c r="HVW221" s="219"/>
      <c r="HVX221" s="219"/>
      <c r="HVY221" s="219"/>
      <c r="HVZ221" s="219"/>
      <c r="HWA221" s="219"/>
      <c r="HWB221" s="219"/>
      <c r="HWC221" s="219"/>
      <c r="HWD221" s="219"/>
      <c r="HWE221" s="219"/>
      <c r="HWF221" s="219"/>
      <c r="HWG221" s="219"/>
      <c r="HWH221" s="219"/>
      <c r="HWI221" s="219"/>
      <c r="HWJ221" s="219"/>
      <c r="HWK221" s="219"/>
      <c r="HWL221" s="219"/>
      <c r="HWM221" s="219"/>
      <c r="HWN221" s="219"/>
      <c r="HWO221" s="219"/>
      <c r="HWP221" s="219"/>
      <c r="HWQ221" s="219"/>
      <c r="HWR221" s="219"/>
      <c r="HWS221" s="219"/>
      <c r="HWT221" s="219"/>
      <c r="HWU221" s="219"/>
      <c r="HWV221" s="219"/>
      <c r="HWW221" s="219"/>
      <c r="HWX221" s="219"/>
      <c r="HWY221" s="219"/>
      <c r="HWZ221" s="219"/>
      <c r="HXA221" s="219"/>
      <c r="HXB221" s="219"/>
      <c r="HXC221" s="219"/>
      <c r="HXD221" s="219"/>
      <c r="HXE221" s="219"/>
      <c r="HXF221" s="219"/>
      <c r="HXG221" s="219"/>
      <c r="HXH221" s="219"/>
      <c r="HXI221" s="219"/>
      <c r="HXJ221" s="219"/>
      <c r="HXK221" s="219"/>
      <c r="HXL221" s="219"/>
      <c r="HXM221" s="219"/>
      <c r="HXN221" s="219"/>
      <c r="HXO221" s="219"/>
      <c r="HXP221" s="219"/>
      <c r="HXQ221" s="219"/>
      <c r="HXR221" s="219"/>
      <c r="HXS221" s="219"/>
      <c r="HXT221" s="219"/>
      <c r="HXU221" s="219"/>
      <c r="HXV221" s="219"/>
      <c r="HXW221" s="219"/>
      <c r="HXX221" s="219"/>
      <c r="HXY221" s="219"/>
      <c r="HXZ221" s="219"/>
      <c r="HYA221" s="219"/>
      <c r="HYB221" s="219"/>
      <c r="HYC221" s="219"/>
      <c r="HYD221" s="219"/>
      <c r="HYE221" s="219"/>
      <c r="HYF221" s="219"/>
      <c r="HYG221" s="219"/>
      <c r="HYH221" s="219"/>
      <c r="HYI221" s="219"/>
      <c r="HYJ221" s="219"/>
      <c r="HYK221" s="219"/>
      <c r="HYL221" s="219"/>
      <c r="HYM221" s="219"/>
      <c r="HYN221" s="219"/>
      <c r="HYO221" s="219"/>
      <c r="HYP221" s="219"/>
      <c r="HYQ221" s="219"/>
      <c r="HYR221" s="219"/>
      <c r="HYS221" s="219"/>
      <c r="HYT221" s="219"/>
      <c r="HYU221" s="219"/>
      <c r="HYV221" s="219"/>
      <c r="HYW221" s="219"/>
      <c r="HYX221" s="219"/>
      <c r="HYY221" s="219"/>
      <c r="HYZ221" s="219"/>
      <c r="HZA221" s="219"/>
      <c r="HZB221" s="219"/>
      <c r="HZC221" s="219"/>
      <c r="HZD221" s="219"/>
      <c r="HZE221" s="219"/>
      <c r="HZF221" s="219"/>
      <c r="HZG221" s="219"/>
      <c r="HZH221" s="219"/>
      <c r="HZI221" s="219"/>
      <c r="HZJ221" s="219"/>
      <c r="HZK221" s="219"/>
      <c r="HZL221" s="219"/>
      <c r="HZM221" s="219"/>
      <c r="HZN221" s="219"/>
      <c r="HZO221" s="219"/>
      <c r="HZP221" s="219"/>
      <c r="HZQ221" s="219"/>
      <c r="HZR221" s="219"/>
      <c r="HZS221" s="219"/>
      <c r="HZT221" s="219"/>
      <c r="HZU221" s="219"/>
      <c r="HZV221" s="219"/>
      <c r="HZW221" s="219"/>
      <c r="HZX221" s="219"/>
      <c r="HZY221" s="219"/>
      <c r="HZZ221" s="219"/>
      <c r="IAA221" s="219"/>
      <c r="IAB221" s="219"/>
      <c r="IAC221" s="219"/>
      <c r="IAD221" s="219"/>
      <c r="IAE221" s="219"/>
      <c r="IAF221" s="219"/>
      <c r="IAG221" s="219"/>
      <c r="IAH221" s="219"/>
      <c r="IAI221" s="219"/>
      <c r="IAJ221" s="219"/>
      <c r="IAK221" s="219"/>
      <c r="IAL221" s="219"/>
      <c r="IAM221" s="219"/>
      <c r="IAN221" s="219"/>
      <c r="IAO221" s="219"/>
      <c r="IAP221" s="219"/>
      <c r="IAQ221" s="219"/>
      <c r="IAR221" s="219"/>
      <c r="IAS221" s="219"/>
      <c r="IAT221" s="219"/>
      <c r="IAU221" s="219"/>
      <c r="IAV221" s="219"/>
      <c r="IAW221" s="219"/>
      <c r="IAX221" s="219"/>
      <c r="IAY221" s="219"/>
      <c r="IAZ221" s="219"/>
      <c r="IBA221" s="219"/>
      <c r="IBB221" s="219"/>
      <c r="IBC221" s="219"/>
      <c r="IBD221" s="219"/>
      <c r="IBE221" s="219"/>
      <c r="IBF221" s="219"/>
      <c r="IBG221" s="219"/>
      <c r="IBH221" s="219"/>
      <c r="IBI221" s="219"/>
      <c r="IBJ221" s="219"/>
      <c r="IBK221" s="219"/>
      <c r="IBL221" s="219"/>
      <c r="IBM221" s="219"/>
      <c r="IBN221" s="219"/>
      <c r="IBO221" s="219"/>
      <c r="IBP221" s="219"/>
      <c r="IBQ221" s="219"/>
      <c r="IBR221" s="219"/>
      <c r="IBS221" s="219"/>
      <c r="IBT221" s="219"/>
      <c r="IBU221" s="219"/>
      <c r="IBV221" s="219"/>
      <c r="IBW221" s="219"/>
      <c r="IBX221" s="219"/>
      <c r="IBY221" s="219"/>
      <c r="IBZ221" s="219"/>
      <c r="ICA221" s="219"/>
      <c r="ICB221" s="219"/>
      <c r="ICC221" s="219"/>
      <c r="ICD221" s="219"/>
      <c r="ICE221" s="219"/>
      <c r="ICF221" s="219"/>
      <c r="ICG221" s="219"/>
      <c r="ICH221" s="219"/>
      <c r="ICI221" s="219"/>
      <c r="ICJ221" s="219"/>
      <c r="ICK221" s="219"/>
      <c r="ICL221" s="219"/>
      <c r="ICM221" s="219"/>
      <c r="ICN221" s="219"/>
      <c r="ICO221" s="219"/>
      <c r="ICP221" s="219"/>
      <c r="ICQ221" s="219"/>
      <c r="ICR221" s="219"/>
      <c r="ICS221" s="219"/>
      <c r="ICT221" s="219"/>
      <c r="ICU221" s="219"/>
      <c r="ICV221" s="219"/>
      <c r="ICW221" s="219"/>
      <c r="ICX221" s="219"/>
      <c r="ICY221" s="219"/>
      <c r="ICZ221" s="219"/>
      <c r="IDA221" s="219"/>
      <c r="IDB221" s="219"/>
      <c r="IDC221" s="219"/>
      <c r="IDD221" s="219"/>
      <c r="IDE221" s="219"/>
      <c r="IDF221" s="219"/>
      <c r="IDG221" s="219"/>
      <c r="IDH221" s="219"/>
      <c r="IDI221" s="219"/>
      <c r="IDJ221" s="219"/>
      <c r="IDK221" s="219"/>
      <c r="IDL221" s="219"/>
      <c r="IDM221" s="219"/>
      <c r="IDN221" s="219"/>
      <c r="IDO221" s="219"/>
      <c r="IDP221" s="219"/>
      <c r="IDQ221" s="219"/>
      <c r="IDR221" s="219"/>
      <c r="IDS221" s="219"/>
      <c r="IDT221" s="219"/>
      <c r="IDU221" s="219"/>
      <c r="IDV221" s="219"/>
      <c r="IDW221" s="219"/>
      <c r="IDX221" s="219"/>
      <c r="IDY221" s="219"/>
      <c r="IDZ221" s="219"/>
      <c r="IEA221" s="219"/>
      <c r="IEB221" s="219"/>
      <c r="IEC221" s="219"/>
      <c r="IED221" s="219"/>
      <c r="IEE221" s="219"/>
      <c r="IEF221" s="219"/>
      <c r="IEG221" s="219"/>
      <c r="IEH221" s="219"/>
      <c r="IEI221" s="219"/>
      <c r="IEJ221" s="219"/>
      <c r="IEK221" s="219"/>
      <c r="IEL221" s="219"/>
      <c r="IEM221" s="219"/>
      <c r="IEN221" s="219"/>
      <c r="IEO221" s="219"/>
      <c r="IEP221" s="219"/>
      <c r="IEQ221" s="219"/>
      <c r="IER221" s="219"/>
      <c r="IES221" s="219"/>
      <c r="IET221" s="219"/>
      <c r="IEU221" s="219"/>
      <c r="IEV221" s="219"/>
      <c r="IEW221" s="219"/>
      <c r="IEX221" s="219"/>
      <c r="IEY221" s="219"/>
      <c r="IEZ221" s="219"/>
      <c r="IFA221" s="219"/>
      <c r="IFB221" s="219"/>
      <c r="IFC221" s="219"/>
      <c r="IFD221" s="219"/>
      <c r="IFE221" s="219"/>
      <c r="IFF221" s="219"/>
      <c r="IFG221" s="219"/>
      <c r="IFH221" s="219"/>
      <c r="IFI221" s="219"/>
      <c r="IFJ221" s="219"/>
      <c r="IFK221" s="219"/>
      <c r="IFL221" s="219"/>
      <c r="IFM221" s="219"/>
      <c r="IFN221" s="219"/>
      <c r="IFO221" s="219"/>
      <c r="IFP221" s="219"/>
      <c r="IFQ221" s="219"/>
      <c r="IFR221" s="219"/>
      <c r="IFS221" s="219"/>
      <c r="IFT221" s="219"/>
      <c r="IFU221" s="219"/>
      <c r="IFV221" s="219"/>
      <c r="IFW221" s="219"/>
      <c r="IFX221" s="219"/>
      <c r="IFY221" s="219"/>
      <c r="IFZ221" s="219"/>
      <c r="IGA221" s="219"/>
      <c r="IGB221" s="219"/>
      <c r="IGC221" s="219"/>
      <c r="IGD221" s="219"/>
      <c r="IGE221" s="219"/>
      <c r="IGF221" s="219"/>
      <c r="IGG221" s="219"/>
      <c r="IGH221" s="219"/>
      <c r="IGI221" s="219"/>
      <c r="IGJ221" s="219"/>
      <c r="IGK221" s="219"/>
      <c r="IGL221" s="219"/>
      <c r="IGM221" s="219"/>
      <c r="IGN221" s="219"/>
      <c r="IGO221" s="219"/>
      <c r="IGP221" s="219"/>
      <c r="IGQ221" s="219"/>
      <c r="IGR221" s="219"/>
      <c r="IGS221" s="219"/>
      <c r="IGT221" s="219"/>
      <c r="IGU221" s="219"/>
      <c r="IGV221" s="219"/>
      <c r="IGW221" s="219"/>
      <c r="IGX221" s="219"/>
      <c r="IGY221" s="219"/>
      <c r="IGZ221" s="219"/>
      <c r="IHA221" s="219"/>
      <c r="IHB221" s="219"/>
      <c r="IHC221" s="219"/>
      <c r="IHD221" s="219"/>
      <c r="IHE221" s="219"/>
      <c r="IHF221" s="219"/>
      <c r="IHG221" s="219"/>
      <c r="IHH221" s="219"/>
      <c r="IHI221" s="219"/>
      <c r="IHJ221" s="219"/>
      <c r="IHK221" s="219"/>
      <c r="IHL221" s="219"/>
      <c r="IHM221" s="219"/>
      <c r="IHN221" s="219"/>
      <c r="IHO221" s="219"/>
      <c r="IHP221" s="219"/>
      <c r="IHQ221" s="219"/>
      <c r="IHR221" s="219"/>
      <c r="IHS221" s="219"/>
      <c r="IHT221" s="219"/>
      <c r="IHU221" s="219"/>
      <c r="IHV221" s="219"/>
      <c r="IHW221" s="219"/>
      <c r="IHX221" s="219"/>
      <c r="IHY221" s="219"/>
      <c r="IHZ221" s="219"/>
      <c r="IIA221" s="219"/>
      <c r="IIB221" s="219"/>
      <c r="IIC221" s="219"/>
      <c r="IID221" s="219"/>
      <c r="IIE221" s="219"/>
      <c r="IIF221" s="219"/>
      <c r="IIG221" s="219"/>
      <c r="IIH221" s="219"/>
      <c r="III221" s="219"/>
      <c r="IIJ221" s="219"/>
      <c r="IIK221" s="219"/>
      <c r="IIL221" s="219"/>
      <c r="IIM221" s="219"/>
      <c r="IIN221" s="219"/>
      <c r="IIO221" s="219"/>
      <c r="IIP221" s="219"/>
      <c r="IIQ221" s="219"/>
      <c r="IIR221" s="219"/>
      <c r="IIS221" s="219"/>
      <c r="IIT221" s="219"/>
      <c r="IIU221" s="219"/>
      <c r="IIV221" s="219"/>
      <c r="IIW221" s="219"/>
      <c r="IIX221" s="219"/>
      <c r="IIY221" s="219"/>
      <c r="IIZ221" s="219"/>
      <c r="IJA221" s="219"/>
      <c r="IJB221" s="219"/>
      <c r="IJC221" s="219"/>
      <c r="IJD221" s="219"/>
      <c r="IJE221" s="219"/>
      <c r="IJF221" s="219"/>
      <c r="IJG221" s="219"/>
      <c r="IJH221" s="219"/>
      <c r="IJI221" s="219"/>
      <c r="IJJ221" s="219"/>
      <c r="IJK221" s="219"/>
      <c r="IJL221" s="219"/>
      <c r="IJM221" s="219"/>
      <c r="IJN221" s="219"/>
      <c r="IJO221" s="219"/>
      <c r="IJP221" s="219"/>
      <c r="IJQ221" s="219"/>
      <c r="IJR221" s="219"/>
      <c r="IJS221" s="219"/>
      <c r="IJT221" s="219"/>
      <c r="IJU221" s="219"/>
      <c r="IJV221" s="219"/>
      <c r="IJW221" s="219"/>
      <c r="IJX221" s="219"/>
      <c r="IJY221" s="219"/>
      <c r="IJZ221" s="219"/>
      <c r="IKA221" s="219"/>
      <c r="IKB221" s="219"/>
      <c r="IKC221" s="219"/>
      <c r="IKD221" s="219"/>
      <c r="IKE221" s="219"/>
      <c r="IKF221" s="219"/>
      <c r="IKG221" s="219"/>
      <c r="IKH221" s="219"/>
      <c r="IKI221" s="219"/>
      <c r="IKJ221" s="219"/>
      <c r="IKK221" s="219"/>
      <c r="IKL221" s="219"/>
      <c r="IKM221" s="219"/>
      <c r="IKN221" s="219"/>
      <c r="IKO221" s="219"/>
      <c r="IKP221" s="219"/>
      <c r="IKQ221" s="219"/>
      <c r="IKR221" s="219"/>
      <c r="IKS221" s="219"/>
      <c r="IKT221" s="219"/>
      <c r="IKU221" s="219"/>
      <c r="IKV221" s="219"/>
      <c r="IKW221" s="219"/>
      <c r="IKX221" s="219"/>
      <c r="IKY221" s="219"/>
      <c r="IKZ221" s="219"/>
      <c r="ILA221" s="219"/>
      <c r="ILB221" s="219"/>
      <c r="ILC221" s="219"/>
      <c r="ILD221" s="219"/>
      <c r="ILE221" s="219"/>
      <c r="ILF221" s="219"/>
      <c r="ILG221" s="219"/>
      <c r="ILH221" s="219"/>
      <c r="ILI221" s="219"/>
      <c r="ILJ221" s="219"/>
      <c r="ILK221" s="219"/>
      <c r="ILL221" s="219"/>
      <c r="ILM221" s="219"/>
      <c r="ILN221" s="219"/>
      <c r="ILO221" s="219"/>
      <c r="ILP221" s="219"/>
      <c r="ILQ221" s="219"/>
      <c r="ILR221" s="219"/>
      <c r="ILS221" s="219"/>
      <c r="ILT221" s="219"/>
      <c r="ILU221" s="219"/>
      <c r="ILV221" s="219"/>
      <c r="ILW221" s="219"/>
      <c r="ILX221" s="219"/>
      <c r="ILY221" s="219"/>
      <c r="ILZ221" s="219"/>
      <c r="IMA221" s="219"/>
      <c r="IMB221" s="219"/>
      <c r="IMC221" s="219"/>
      <c r="IMD221" s="219"/>
      <c r="IME221" s="219"/>
      <c r="IMF221" s="219"/>
      <c r="IMG221" s="219"/>
      <c r="IMH221" s="219"/>
      <c r="IMI221" s="219"/>
      <c r="IMJ221" s="219"/>
      <c r="IMK221" s="219"/>
      <c r="IML221" s="219"/>
      <c r="IMM221" s="219"/>
      <c r="IMN221" s="219"/>
      <c r="IMO221" s="219"/>
      <c r="IMP221" s="219"/>
      <c r="IMQ221" s="219"/>
      <c r="IMR221" s="219"/>
      <c r="IMS221" s="219"/>
      <c r="IMT221" s="219"/>
      <c r="IMU221" s="219"/>
      <c r="IMV221" s="219"/>
      <c r="IMW221" s="219"/>
      <c r="IMX221" s="219"/>
      <c r="IMY221" s="219"/>
      <c r="IMZ221" s="219"/>
      <c r="INA221" s="219"/>
      <c r="INB221" s="219"/>
      <c r="INC221" s="219"/>
      <c r="IND221" s="219"/>
      <c r="INE221" s="219"/>
      <c r="INF221" s="219"/>
      <c r="ING221" s="219"/>
      <c r="INH221" s="219"/>
      <c r="INI221" s="219"/>
      <c r="INJ221" s="219"/>
      <c r="INK221" s="219"/>
      <c r="INL221" s="219"/>
      <c r="INM221" s="219"/>
      <c r="INN221" s="219"/>
      <c r="INO221" s="219"/>
      <c r="INP221" s="219"/>
      <c r="INQ221" s="219"/>
      <c r="INR221" s="219"/>
      <c r="INS221" s="219"/>
      <c r="INT221" s="219"/>
      <c r="INU221" s="219"/>
      <c r="INV221" s="219"/>
      <c r="INW221" s="219"/>
      <c r="INX221" s="219"/>
      <c r="INY221" s="219"/>
      <c r="INZ221" s="219"/>
      <c r="IOA221" s="219"/>
      <c r="IOB221" s="219"/>
      <c r="IOC221" s="219"/>
      <c r="IOD221" s="219"/>
      <c r="IOE221" s="219"/>
      <c r="IOF221" s="219"/>
      <c r="IOG221" s="219"/>
      <c r="IOH221" s="219"/>
      <c r="IOI221" s="219"/>
      <c r="IOJ221" s="219"/>
      <c r="IOK221" s="219"/>
      <c r="IOL221" s="219"/>
      <c r="IOM221" s="219"/>
      <c r="ION221" s="219"/>
      <c r="IOO221" s="219"/>
      <c r="IOP221" s="219"/>
      <c r="IOQ221" s="219"/>
      <c r="IOR221" s="219"/>
      <c r="IOS221" s="219"/>
      <c r="IOT221" s="219"/>
      <c r="IOU221" s="219"/>
      <c r="IOV221" s="219"/>
      <c r="IOW221" s="219"/>
      <c r="IOX221" s="219"/>
      <c r="IOY221" s="219"/>
      <c r="IOZ221" s="219"/>
      <c r="IPA221" s="219"/>
      <c r="IPB221" s="219"/>
      <c r="IPC221" s="219"/>
      <c r="IPD221" s="219"/>
      <c r="IPE221" s="219"/>
      <c r="IPF221" s="219"/>
      <c r="IPG221" s="219"/>
      <c r="IPH221" s="219"/>
      <c r="IPI221" s="219"/>
      <c r="IPJ221" s="219"/>
      <c r="IPK221" s="219"/>
      <c r="IPL221" s="219"/>
      <c r="IPM221" s="219"/>
      <c r="IPN221" s="219"/>
      <c r="IPO221" s="219"/>
      <c r="IPP221" s="219"/>
      <c r="IPQ221" s="219"/>
      <c r="IPR221" s="219"/>
      <c r="IPS221" s="219"/>
      <c r="IPT221" s="219"/>
      <c r="IPU221" s="219"/>
      <c r="IPV221" s="219"/>
      <c r="IPW221" s="219"/>
      <c r="IPX221" s="219"/>
      <c r="IPY221" s="219"/>
      <c r="IPZ221" s="219"/>
      <c r="IQA221" s="219"/>
      <c r="IQB221" s="219"/>
      <c r="IQC221" s="219"/>
      <c r="IQD221" s="219"/>
      <c r="IQE221" s="219"/>
      <c r="IQF221" s="219"/>
      <c r="IQG221" s="219"/>
      <c r="IQH221" s="219"/>
      <c r="IQI221" s="219"/>
      <c r="IQJ221" s="219"/>
      <c r="IQK221" s="219"/>
      <c r="IQL221" s="219"/>
      <c r="IQM221" s="219"/>
      <c r="IQN221" s="219"/>
      <c r="IQO221" s="219"/>
      <c r="IQP221" s="219"/>
      <c r="IQQ221" s="219"/>
      <c r="IQR221" s="219"/>
      <c r="IQS221" s="219"/>
      <c r="IQT221" s="219"/>
      <c r="IQU221" s="219"/>
      <c r="IQV221" s="219"/>
      <c r="IQW221" s="219"/>
      <c r="IQX221" s="219"/>
      <c r="IQY221" s="219"/>
      <c r="IQZ221" s="219"/>
      <c r="IRA221" s="219"/>
      <c r="IRB221" s="219"/>
      <c r="IRC221" s="219"/>
      <c r="IRD221" s="219"/>
      <c r="IRE221" s="219"/>
      <c r="IRF221" s="219"/>
      <c r="IRG221" s="219"/>
      <c r="IRH221" s="219"/>
      <c r="IRI221" s="219"/>
      <c r="IRJ221" s="219"/>
      <c r="IRK221" s="219"/>
      <c r="IRL221" s="219"/>
      <c r="IRM221" s="219"/>
      <c r="IRN221" s="219"/>
      <c r="IRO221" s="219"/>
      <c r="IRP221" s="219"/>
      <c r="IRQ221" s="219"/>
      <c r="IRR221" s="219"/>
      <c r="IRS221" s="219"/>
      <c r="IRT221" s="219"/>
      <c r="IRU221" s="219"/>
      <c r="IRV221" s="219"/>
      <c r="IRW221" s="219"/>
      <c r="IRX221" s="219"/>
      <c r="IRY221" s="219"/>
      <c r="IRZ221" s="219"/>
      <c r="ISA221" s="219"/>
      <c r="ISB221" s="219"/>
      <c r="ISC221" s="219"/>
      <c r="ISD221" s="219"/>
      <c r="ISE221" s="219"/>
      <c r="ISF221" s="219"/>
      <c r="ISG221" s="219"/>
      <c r="ISH221" s="219"/>
      <c r="ISI221" s="219"/>
      <c r="ISJ221" s="219"/>
      <c r="ISK221" s="219"/>
      <c r="ISL221" s="219"/>
      <c r="ISM221" s="219"/>
      <c r="ISN221" s="219"/>
      <c r="ISO221" s="219"/>
      <c r="ISP221" s="219"/>
      <c r="ISQ221" s="219"/>
      <c r="ISR221" s="219"/>
      <c r="ISS221" s="219"/>
      <c r="IST221" s="219"/>
      <c r="ISU221" s="219"/>
      <c r="ISV221" s="219"/>
      <c r="ISW221" s="219"/>
      <c r="ISX221" s="219"/>
      <c r="ISY221" s="219"/>
      <c r="ISZ221" s="219"/>
      <c r="ITA221" s="219"/>
      <c r="ITB221" s="219"/>
      <c r="ITC221" s="219"/>
      <c r="ITD221" s="219"/>
      <c r="ITE221" s="219"/>
      <c r="ITF221" s="219"/>
      <c r="ITG221" s="219"/>
      <c r="ITH221" s="219"/>
      <c r="ITI221" s="219"/>
      <c r="ITJ221" s="219"/>
      <c r="ITK221" s="219"/>
      <c r="ITL221" s="219"/>
      <c r="ITM221" s="219"/>
      <c r="ITN221" s="219"/>
      <c r="ITO221" s="219"/>
      <c r="ITP221" s="219"/>
      <c r="ITQ221" s="219"/>
      <c r="ITR221" s="219"/>
      <c r="ITS221" s="219"/>
      <c r="ITT221" s="219"/>
      <c r="ITU221" s="219"/>
      <c r="ITV221" s="219"/>
      <c r="ITW221" s="219"/>
      <c r="ITX221" s="219"/>
      <c r="ITY221" s="219"/>
      <c r="ITZ221" s="219"/>
      <c r="IUA221" s="219"/>
      <c r="IUB221" s="219"/>
      <c r="IUC221" s="219"/>
      <c r="IUD221" s="219"/>
      <c r="IUE221" s="219"/>
      <c r="IUF221" s="219"/>
      <c r="IUG221" s="219"/>
      <c r="IUH221" s="219"/>
      <c r="IUI221" s="219"/>
      <c r="IUJ221" s="219"/>
      <c r="IUK221" s="219"/>
      <c r="IUL221" s="219"/>
      <c r="IUM221" s="219"/>
      <c r="IUN221" s="219"/>
      <c r="IUO221" s="219"/>
      <c r="IUP221" s="219"/>
      <c r="IUQ221" s="219"/>
      <c r="IUR221" s="219"/>
      <c r="IUS221" s="219"/>
      <c r="IUT221" s="219"/>
      <c r="IUU221" s="219"/>
      <c r="IUV221" s="219"/>
      <c r="IUW221" s="219"/>
      <c r="IUX221" s="219"/>
      <c r="IUY221" s="219"/>
      <c r="IUZ221" s="219"/>
      <c r="IVA221" s="219"/>
      <c r="IVB221" s="219"/>
      <c r="IVC221" s="219"/>
      <c r="IVD221" s="219"/>
      <c r="IVE221" s="219"/>
      <c r="IVF221" s="219"/>
      <c r="IVG221" s="219"/>
      <c r="IVH221" s="219"/>
      <c r="IVI221" s="219"/>
      <c r="IVJ221" s="219"/>
      <c r="IVK221" s="219"/>
      <c r="IVL221" s="219"/>
      <c r="IVM221" s="219"/>
      <c r="IVN221" s="219"/>
      <c r="IVO221" s="219"/>
      <c r="IVP221" s="219"/>
      <c r="IVQ221" s="219"/>
      <c r="IVR221" s="219"/>
      <c r="IVS221" s="219"/>
      <c r="IVT221" s="219"/>
      <c r="IVU221" s="219"/>
      <c r="IVV221" s="219"/>
      <c r="IVW221" s="219"/>
      <c r="IVX221" s="219"/>
      <c r="IVY221" s="219"/>
      <c r="IVZ221" s="219"/>
      <c r="IWA221" s="219"/>
      <c r="IWB221" s="219"/>
      <c r="IWC221" s="219"/>
      <c r="IWD221" s="219"/>
      <c r="IWE221" s="219"/>
      <c r="IWF221" s="219"/>
      <c r="IWG221" s="219"/>
      <c r="IWH221" s="219"/>
      <c r="IWI221" s="219"/>
      <c r="IWJ221" s="219"/>
      <c r="IWK221" s="219"/>
      <c r="IWL221" s="219"/>
      <c r="IWM221" s="219"/>
      <c r="IWN221" s="219"/>
      <c r="IWO221" s="219"/>
      <c r="IWP221" s="219"/>
      <c r="IWQ221" s="219"/>
      <c r="IWR221" s="219"/>
      <c r="IWS221" s="219"/>
      <c r="IWT221" s="219"/>
      <c r="IWU221" s="219"/>
      <c r="IWV221" s="219"/>
      <c r="IWW221" s="219"/>
      <c r="IWX221" s="219"/>
      <c r="IWY221" s="219"/>
      <c r="IWZ221" s="219"/>
      <c r="IXA221" s="219"/>
      <c r="IXB221" s="219"/>
      <c r="IXC221" s="219"/>
      <c r="IXD221" s="219"/>
      <c r="IXE221" s="219"/>
      <c r="IXF221" s="219"/>
      <c r="IXG221" s="219"/>
      <c r="IXH221" s="219"/>
      <c r="IXI221" s="219"/>
      <c r="IXJ221" s="219"/>
      <c r="IXK221" s="219"/>
      <c r="IXL221" s="219"/>
      <c r="IXM221" s="219"/>
      <c r="IXN221" s="219"/>
      <c r="IXO221" s="219"/>
      <c r="IXP221" s="219"/>
      <c r="IXQ221" s="219"/>
      <c r="IXR221" s="219"/>
      <c r="IXS221" s="219"/>
      <c r="IXT221" s="219"/>
      <c r="IXU221" s="219"/>
      <c r="IXV221" s="219"/>
      <c r="IXW221" s="219"/>
      <c r="IXX221" s="219"/>
      <c r="IXY221" s="219"/>
      <c r="IXZ221" s="219"/>
      <c r="IYA221" s="219"/>
      <c r="IYB221" s="219"/>
      <c r="IYC221" s="219"/>
      <c r="IYD221" s="219"/>
      <c r="IYE221" s="219"/>
      <c r="IYF221" s="219"/>
      <c r="IYG221" s="219"/>
      <c r="IYH221" s="219"/>
      <c r="IYI221" s="219"/>
      <c r="IYJ221" s="219"/>
      <c r="IYK221" s="219"/>
      <c r="IYL221" s="219"/>
      <c r="IYM221" s="219"/>
      <c r="IYN221" s="219"/>
      <c r="IYO221" s="219"/>
      <c r="IYP221" s="219"/>
      <c r="IYQ221" s="219"/>
      <c r="IYR221" s="219"/>
      <c r="IYS221" s="219"/>
      <c r="IYT221" s="219"/>
      <c r="IYU221" s="219"/>
      <c r="IYV221" s="219"/>
      <c r="IYW221" s="219"/>
      <c r="IYX221" s="219"/>
      <c r="IYY221" s="219"/>
      <c r="IYZ221" s="219"/>
      <c r="IZA221" s="219"/>
      <c r="IZB221" s="219"/>
      <c r="IZC221" s="219"/>
      <c r="IZD221" s="219"/>
      <c r="IZE221" s="219"/>
      <c r="IZF221" s="219"/>
      <c r="IZG221" s="219"/>
      <c r="IZH221" s="219"/>
      <c r="IZI221" s="219"/>
      <c r="IZJ221" s="219"/>
      <c r="IZK221" s="219"/>
      <c r="IZL221" s="219"/>
      <c r="IZM221" s="219"/>
      <c r="IZN221" s="219"/>
      <c r="IZO221" s="219"/>
      <c r="IZP221" s="219"/>
      <c r="IZQ221" s="219"/>
      <c r="IZR221" s="219"/>
      <c r="IZS221" s="219"/>
      <c r="IZT221" s="219"/>
      <c r="IZU221" s="219"/>
      <c r="IZV221" s="219"/>
      <c r="IZW221" s="219"/>
      <c r="IZX221" s="219"/>
      <c r="IZY221" s="219"/>
      <c r="IZZ221" s="219"/>
      <c r="JAA221" s="219"/>
      <c r="JAB221" s="219"/>
      <c r="JAC221" s="219"/>
      <c r="JAD221" s="219"/>
      <c r="JAE221" s="219"/>
      <c r="JAF221" s="219"/>
      <c r="JAG221" s="219"/>
      <c r="JAH221" s="219"/>
      <c r="JAI221" s="219"/>
      <c r="JAJ221" s="219"/>
      <c r="JAK221" s="219"/>
      <c r="JAL221" s="219"/>
      <c r="JAM221" s="219"/>
      <c r="JAN221" s="219"/>
      <c r="JAO221" s="219"/>
      <c r="JAP221" s="219"/>
      <c r="JAQ221" s="219"/>
      <c r="JAR221" s="219"/>
      <c r="JAS221" s="219"/>
      <c r="JAT221" s="219"/>
      <c r="JAU221" s="219"/>
      <c r="JAV221" s="219"/>
      <c r="JAW221" s="219"/>
      <c r="JAX221" s="219"/>
      <c r="JAY221" s="219"/>
      <c r="JAZ221" s="219"/>
      <c r="JBA221" s="219"/>
      <c r="JBB221" s="219"/>
      <c r="JBC221" s="219"/>
      <c r="JBD221" s="219"/>
      <c r="JBE221" s="219"/>
      <c r="JBF221" s="219"/>
      <c r="JBG221" s="219"/>
      <c r="JBH221" s="219"/>
      <c r="JBI221" s="219"/>
      <c r="JBJ221" s="219"/>
      <c r="JBK221" s="219"/>
      <c r="JBL221" s="219"/>
      <c r="JBM221" s="219"/>
      <c r="JBN221" s="219"/>
      <c r="JBO221" s="219"/>
      <c r="JBP221" s="219"/>
      <c r="JBQ221" s="219"/>
      <c r="JBR221" s="219"/>
      <c r="JBS221" s="219"/>
      <c r="JBT221" s="219"/>
      <c r="JBU221" s="219"/>
      <c r="JBV221" s="219"/>
      <c r="JBW221" s="219"/>
      <c r="JBX221" s="219"/>
      <c r="JBY221" s="219"/>
      <c r="JBZ221" s="219"/>
      <c r="JCA221" s="219"/>
      <c r="JCB221" s="219"/>
      <c r="JCC221" s="219"/>
      <c r="JCD221" s="219"/>
      <c r="JCE221" s="219"/>
      <c r="JCF221" s="219"/>
      <c r="JCG221" s="219"/>
      <c r="JCH221" s="219"/>
      <c r="JCI221" s="219"/>
      <c r="JCJ221" s="219"/>
      <c r="JCK221" s="219"/>
      <c r="JCL221" s="219"/>
      <c r="JCM221" s="219"/>
      <c r="JCN221" s="219"/>
      <c r="JCO221" s="219"/>
      <c r="JCP221" s="219"/>
      <c r="JCQ221" s="219"/>
      <c r="JCR221" s="219"/>
      <c r="JCS221" s="219"/>
      <c r="JCT221" s="219"/>
      <c r="JCU221" s="219"/>
      <c r="JCV221" s="219"/>
      <c r="JCW221" s="219"/>
      <c r="JCX221" s="219"/>
      <c r="JCY221" s="219"/>
      <c r="JCZ221" s="219"/>
      <c r="JDA221" s="219"/>
      <c r="JDB221" s="219"/>
      <c r="JDC221" s="219"/>
      <c r="JDD221" s="219"/>
      <c r="JDE221" s="219"/>
      <c r="JDF221" s="219"/>
      <c r="JDG221" s="219"/>
      <c r="JDH221" s="219"/>
      <c r="JDI221" s="219"/>
      <c r="JDJ221" s="219"/>
      <c r="JDK221" s="219"/>
      <c r="JDL221" s="219"/>
      <c r="JDM221" s="219"/>
      <c r="JDN221" s="219"/>
      <c r="JDO221" s="219"/>
      <c r="JDP221" s="219"/>
      <c r="JDQ221" s="219"/>
      <c r="JDR221" s="219"/>
      <c r="JDS221" s="219"/>
      <c r="JDT221" s="219"/>
      <c r="JDU221" s="219"/>
      <c r="JDV221" s="219"/>
      <c r="JDW221" s="219"/>
      <c r="JDX221" s="219"/>
      <c r="JDY221" s="219"/>
      <c r="JDZ221" s="219"/>
      <c r="JEA221" s="219"/>
      <c r="JEB221" s="219"/>
      <c r="JEC221" s="219"/>
      <c r="JED221" s="219"/>
      <c r="JEE221" s="219"/>
      <c r="JEF221" s="219"/>
      <c r="JEG221" s="219"/>
      <c r="JEH221" s="219"/>
      <c r="JEI221" s="219"/>
      <c r="JEJ221" s="219"/>
      <c r="JEK221" s="219"/>
      <c r="JEL221" s="219"/>
      <c r="JEM221" s="219"/>
      <c r="JEN221" s="219"/>
      <c r="JEO221" s="219"/>
      <c r="JEP221" s="219"/>
      <c r="JEQ221" s="219"/>
      <c r="JER221" s="219"/>
      <c r="JES221" s="219"/>
      <c r="JET221" s="219"/>
      <c r="JEU221" s="219"/>
      <c r="JEV221" s="219"/>
      <c r="JEW221" s="219"/>
      <c r="JEX221" s="219"/>
      <c r="JEY221" s="219"/>
      <c r="JEZ221" s="219"/>
      <c r="JFA221" s="219"/>
      <c r="JFB221" s="219"/>
      <c r="JFC221" s="219"/>
      <c r="JFD221" s="219"/>
      <c r="JFE221" s="219"/>
      <c r="JFF221" s="219"/>
      <c r="JFG221" s="219"/>
      <c r="JFH221" s="219"/>
      <c r="JFI221" s="219"/>
      <c r="JFJ221" s="219"/>
      <c r="JFK221" s="219"/>
      <c r="JFL221" s="219"/>
      <c r="JFM221" s="219"/>
      <c r="JFN221" s="219"/>
      <c r="JFO221" s="219"/>
      <c r="JFP221" s="219"/>
      <c r="JFQ221" s="219"/>
      <c r="JFR221" s="219"/>
      <c r="JFS221" s="219"/>
      <c r="JFT221" s="219"/>
      <c r="JFU221" s="219"/>
      <c r="JFV221" s="219"/>
      <c r="JFW221" s="219"/>
      <c r="JFX221" s="219"/>
      <c r="JFY221" s="219"/>
      <c r="JFZ221" s="219"/>
      <c r="JGA221" s="219"/>
      <c r="JGB221" s="219"/>
      <c r="JGC221" s="219"/>
      <c r="JGD221" s="219"/>
      <c r="JGE221" s="219"/>
      <c r="JGF221" s="219"/>
      <c r="JGG221" s="219"/>
      <c r="JGH221" s="219"/>
      <c r="JGI221" s="219"/>
      <c r="JGJ221" s="219"/>
      <c r="JGK221" s="219"/>
      <c r="JGL221" s="219"/>
      <c r="JGM221" s="219"/>
      <c r="JGN221" s="219"/>
      <c r="JGO221" s="219"/>
      <c r="JGP221" s="219"/>
      <c r="JGQ221" s="219"/>
      <c r="JGR221" s="219"/>
      <c r="JGS221" s="219"/>
      <c r="JGT221" s="219"/>
      <c r="JGU221" s="219"/>
      <c r="JGV221" s="219"/>
      <c r="JGW221" s="219"/>
      <c r="JGX221" s="219"/>
      <c r="JGY221" s="219"/>
      <c r="JGZ221" s="219"/>
      <c r="JHA221" s="219"/>
      <c r="JHB221" s="219"/>
      <c r="JHC221" s="219"/>
      <c r="JHD221" s="219"/>
      <c r="JHE221" s="219"/>
      <c r="JHF221" s="219"/>
      <c r="JHG221" s="219"/>
      <c r="JHH221" s="219"/>
      <c r="JHI221" s="219"/>
      <c r="JHJ221" s="219"/>
      <c r="JHK221" s="219"/>
      <c r="JHL221" s="219"/>
      <c r="JHM221" s="219"/>
      <c r="JHN221" s="219"/>
      <c r="JHO221" s="219"/>
      <c r="JHP221" s="219"/>
      <c r="JHQ221" s="219"/>
      <c r="JHR221" s="219"/>
      <c r="JHS221" s="219"/>
      <c r="JHT221" s="219"/>
      <c r="JHU221" s="219"/>
      <c r="JHV221" s="219"/>
      <c r="JHW221" s="219"/>
      <c r="JHX221" s="219"/>
      <c r="JHY221" s="219"/>
      <c r="JHZ221" s="219"/>
      <c r="JIA221" s="219"/>
      <c r="JIB221" s="219"/>
      <c r="JIC221" s="219"/>
      <c r="JID221" s="219"/>
      <c r="JIE221" s="219"/>
      <c r="JIF221" s="219"/>
      <c r="JIG221" s="219"/>
      <c r="JIH221" s="219"/>
      <c r="JII221" s="219"/>
      <c r="JIJ221" s="219"/>
      <c r="JIK221" s="219"/>
      <c r="JIL221" s="219"/>
      <c r="JIM221" s="219"/>
      <c r="JIN221" s="219"/>
      <c r="JIO221" s="219"/>
      <c r="JIP221" s="219"/>
      <c r="JIQ221" s="219"/>
      <c r="JIR221" s="219"/>
      <c r="JIS221" s="219"/>
      <c r="JIT221" s="219"/>
      <c r="JIU221" s="219"/>
      <c r="JIV221" s="219"/>
      <c r="JIW221" s="219"/>
      <c r="JIX221" s="219"/>
      <c r="JIY221" s="219"/>
      <c r="JIZ221" s="219"/>
      <c r="JJA221" s="219"/>
      <c r="JJB221" s="219"/>
      <c r="JJC221" s="219"/>
      <c r="JJD221" s="219"/>
      <c r="JJE221" s="219"/>
      <c r="JJF221" s="219"/>
      <c r="JJG221" s="219"/>
      <c r="JJH221" s="219"/>
      <c r="JJI221" s="219"/>
      <c r="JJJ221" s="219"/>
      <c r="JJK221" s="219"/>
      <c r="JJL221" s="219"/>
      <c r="JJM221" s="219"/>
      <c r="JJN221" s="219"/>
      <c r="JJO221" s="219"/>
      <c r="JJP221" s="219"/>
      <c r="JJQ221" s="219"/>
      <c r="JJR221" s="219"/>
      <c r="JJS221" s="219"/>
      <c r="JJT221" s="219"/>
      <c r="JJU221" s="219"/>
      <c r="JJV221" s="219"/>
      <c r="JJW221" s="219"/>
      <c r="JJX221" s="219"/>
      <c r="JJY221" s="219"/>
      <c r="JJZ221" s="219"/>
      <c r="JKA221" s="219"/>
      <c r="JKB221" s="219"/>
      <c r="JKC221" s="219"/>
      <c r="JKD221" s="219"/>
      <c r="JKE221" s="219"/>
      <c r="JKF221" s="219"/>
      <c r="JKG221" s="219"/>
      <c r="JKH221" s="219"/>
      <c r="JKI221" s="219"/>
      <c r="JKJ221" s="219"/>
      <c r="JKK221" s="219"/>
      <c r="JKL221" s="219"/>
      <c r="JKM221" s="219"/>
      <c r="JKN221" s="219"/>
      <c r="JKO221" s="219"/>
      <c r="JKP221" s="219"/>
      <c r="JKQ221" s="219"/>
      <c r="JKR221" s="219"/>
      <c r="JKS221" s="219"/>
      <c r="JKT221" s="219"/>
      <c r="JKU221" s="219"/>
      <c r="JKV221" s="219"/>
      <c r="JKW221" s="219"/>
      <c r="JKX221" s="219"/>
      <c r="JKY221" s="219"/>
      <c r="JKZ221" s="219"/>
      <c r="JLA221" s="219"/>
      <c r="JLB221" s="219"/>
      <c r="JLC221" s="219"/>
      <c r="JLD221" s="219"/>
      <c r="JLE221" s="219"/>
      <c r="JLF221" s="219"/>
      <c r="JLG221" s="219"/>
      <c r="JLH221" s="219"/>
      <c r="JLI221" s="219"/>
      <c r="JLJ221" s="219"/>
      <c r="JLK221" s="219"/>
      <c r="JLL221" s="219"/>
      <c r="JLM221" s="219"/>
      <c r="JLN221" s="219"/>
      <c r="JLO221" s="219"/>
      <c r="JLP221" s="219"/>
      <c r="JLQ221" s="219"/>
      <c r="JLR221" s="219"/>
      <c r="JLS221" s="219"/>
      <c r="JLT221" s="219"/>
      <c r="JLU221" s="219"/>
      <c r="JLV221" s="219"/>
      <c r="JLW221" s="219"/>
      <c r="JLX221" s="219"/>
      <c r="JLY221" s="219"/>
      <c r="JLZ221" s="219"/>
      <c r="JMA221" s="219"/>
      <c r="JMB221" s="219"/>
      <c r="JMC221" s="219"/>
      <c r="JMD221" s="219"/>
      <c r="JME221" s="219"/>
      <c r="JMF221" s="219"/>
      <c r="JMG221" s="219"/>
      <c r="JMH221" s="219"/>
      <c r="JMI221" s="219"/>
      <c r="JMJ221" s="219"/>
      <c r="JMK221" s="219"/>
      <c r="JML221" s="219"/>
      <c r="JMM221" s="219"/>
      <c r="JMN221" s="219"/>
      <c r="JMO221" s="219"/>
      <c r="JMP221" s="219"/>
      <c r="JMQ221" s="219"/>
      <c r="JMR221" s="219"/>
      <c r="JMS221" s="219"/>
      <c r="JMT221" s="219"/>
      <c r="JMU221" s="219"/>
      <c r="JMV221" s="219"/>
      <c r="JMW221" s="219"/>
      <c r="JMX221" s="219"/>
      <c r="JMY221" s="219"/>
      <c r="JMZ221" s="219"/>
      <c r="JNA221" s="219"/>
      <c r="JNB221" s="219"/>
      <c r="JNC221" s="219"/>
      <c r="JND221" s="219"/>
      <c r="JNE221" s="219"/>
      <c r="JNF221" s="219"/>
      <c r="JNG221" s="219"/>
      <c r="JNH221" s="219"/>
      <c r="JNI221" s="219"/>
      <c r="JNJ221" s="219"/>
      <c r="JNK221" s="219"/>
      <c r="JNL221" s="219"/>
      <c r="JNM221" s="219"/>
      <c r="JNN221" s="219"/>
      <c r="JNO221" s="219"/>
      <c r="JNP221" s="219"/>
      <c r="JNQ221" s="219"/>
      <c r="JNR221" s="219"/>
      <c r="JNS221" s="219"/>
      <c r="JNT221" s="219"/>
      <c r="JNU221" s="219"/>
      <c r="JNV221" s="219"/>
      <c r="JNW221" s="219"/>
      <c r="JNX221" s="219"/>
      <c r="JNY221" s="219"/>
      <c r="JNZ221" s="219"/>
      <c r="JOA221" s="219"/>
      <c r="JOB221" s="219"/>
      <c r="JOC221" s="219"/>
      <c r="JOD221" s="219"/>
      <c r="JOE221" s="219"/>
      <c r="JOF221" s="219"/>
      <c r="JOG221" s="219"/>
      <c r="JOH221" s="219"/>
      <c r="JOI221" s="219"/>
      <c r="JOJ221" s="219"/>
      <c r="JOK221" s="219"/>
      <c r="JOL221" s="219"/>
      <c r="JOM221" s="219"/>
      <c r="JON221" s="219"/>
      <c r="JOO221" s="219"/>
      <c r="JOP221" s="219"/>
      <c r="JOQ221" s="219"/>
      <c r="JOR221" s="219"/>
      <c r="JOS221" s="219"/>
      <c r="JOT221" s="219"/>
      <c r="JOU221" s="219"/>
      <c r="JOV221" s="219"/>
      <c r="JOW221" s="219"/>
      <c r="JOX221" s="219"/>
      <c r="JOY221" s="219"/>
      <c r="JOZ221" s="219"/>
      <c r="JPA221" s="219"/>
      <c r="JPB221" s="219"/>
      <c r="JPC221" s="219"/>
      <c r="JPD221" s="219"/>
      <c r="JPE221" s="219"/>
      <c r="JPF221" s="219"/>
      <c r="JPG221" s="219"/>
      <c r="JPH221" s="219"/>
      <c r="JPI221" s="219"/>
      <c r="JPJ221" s="219"/>
      <c r="JPK221" s="219"/>
      <c r="JPL221" s="219"/>
      <c r="JPM221" s="219"/>
      <c r="JPN221" s="219"/>
      <c r="JPO221" s="219"/>
      <c r="JPP221" s="219"/>
      <c r="JPQ221" s="219"/>
      <c r="JPR221" s="219"/>
      <c r="JPS221" s="219"/>
      <c r="JPT221" s="219"/>
      <c r="JPU221" s="219"/>
      <c r="JPV221" s="219"/>
      <c r="JPW221" s="219"/>
      <c r="JPX221" s="219"/>
      <c r="JPY221" s="219"/>
      <c r="JPZ221" s="219"/>
      <c r="JQA221" s="219"/>
      <c r="JQB221" s="219"/>
      <c r="JQC221" s="219"/>
      <c r="JQD221" s="219"/>
      <c r="JQE221" s="219"/>
      <c r="JQF221" s="219"/>
      <c r="JQG221" s="219"/>
      <c r="JQH221" s="219"/>
      <c r="JQI221" s="219"/>
      <c r="JQJ221" s="219"/>
      <c r="JQK221" s="219"/>
      <c r="JQL221" s="219"/>
      <c r="JQM221" s="219"/>
      <c r="JQN221" s="219"/>
      <c r="JQO221" s="219"/>
      <c r="JQP221" s="219"/>
      <c r="JQQ221" s="219"/>
      <c r="JQR221" s="219"/>
      <c r="JQS221" s="219"/>
      <c r="JQT221" s="219"/>
      <c r="JQU221" s="219"/>
      <c r="JQV221" s="219"/>
      <c r="JQW221" s="219"/>
      <c r="JQX221" s="219"/>
      <c r="JQY221" s="219"/>
      <c r="JQZ221" s="219"/>
      <c r="JRA221" s="219"/>
      <c r="JRB221" s="219"/>
      <c r="JRC221" s="219"/>
      <c r="JRD221" s="219"/>
      <c r="JRE221" s="219"/>
      <c r="JRF221" s="219"/>
      <c r="JRG221" s="219"/>
      <c r="JRH221" s="219"/>
      <c r="JRI221" s="219"/>
      <c r="JRJ221" s="219"/>
      <c r="JRK221" s="219"/>
      <c r="JRL221" s="219"/>
      <c r="JRM221" s="219"/>
      <c r="JRN221" s="219"/>
      <c r="JRO221" s="219"/>
      <c r="JRP221" s="219"/>
      <c r="JRQ221" s="219"/>
      <c r="JRR221" s="219"/>
      <c r="JRS221" s="219"/>
      <c r="JRT221" s="219"/>
      <c r="JRU221" s="219"/>
      <c r="JRV221" s="219"/>
      <c r="JRW221" s="219"/>
      <c r="JRX221" s="219"/>
      <c r="JRY221" s="219"/>
      <c r="JRZ221" s="219"/>
      <c r="JSA221" s="219"/>
      <c r="JSB221" s="219"/>
      <c r="JSC221" s="219"/>
      <c r="JSD221" s="219"/>
      <c r="JSE221" s="219"/>
      <c r="JSF221" s="219"/>
      <c r="JSG221" s="219"/>
      <c r="JSH221" s="219"/>
      <c r="JSI221" s="219"/>
      <c r="JSJ221" s="219"/>
      <c r="JSK221" s="219"/>
      <c r="JSL221" s="219"/>
      <c r="JSM221" s="219"/>
      <c r="JSN221" s="219"/>
      <c r="JSO221" s="219"/>
      <c r="JSP221" s="219"/>
      <c r="JSQ221" s="219"/>
      <c r="JSR221" s="219"/>
      <c r="JSS221" s="219"/>
      <c r="JST221" s="219"/>
      <c r="JSU221" s="219"/>
      <c r="JSV221" s="219"/>
      <c r="JSW221" s="219"/>
      <c r="JSX221" s="219"/>
      <c r="JSY221" s="219"/>
      <c r="JSZ221" s="219"/>
      <c r="JTA221" s="219"/>
      <c r="JTB221" s="219"/>
      <c r="JTC221" s="219"/>
      <c r="JTD221" s="219"/>
      <c r="JTE221" s="219"/>
      <c r="JTF221" s="219"/>
      <c r="JTG221" s="219"/>
      <c r="JTH221" s="219"/>
      <c r="JTI221" s="219"/>
      <c r="JTJ221" s="219"/>
      <c r="JTK221" s="219"/>
      <c r="JTL221" s="219"/>
      <c r="JTM221" s="219"/>
      <c r="JTN221" s="219"/>
      <c r="JTO221" s="219"/>
      <c r="JTP221" s="219"/>
      <c r="JTQ221" s="219"/>
      <c r="JTR221" s="219"/>
      <c r="JTS221" s="219"/>
      <c r="JTT221" s="219"/>
      <c r="JTU221" s="219"/>
      <c r="JTV221" s="219"/>
      <c r="JTW221" s="219"/>
      <c r="JTX221" s="219"/>
      <c r="JTY221" s="219"/>
      <c r="JTZ221" s="219"/>
      <c r="JUA221" s="219"/>
      <c r="JUB221" s="219"/>
      <c r="JUC221" s="219"/>
      <c r="JUD221" s="219"/>
      <c r="JUE221" s="219"/>
      <c r="JUF221" s="219"/>
      <c r="JUG221" s="219"/>
      <c r="JUH221" s="219"/>
      <c r="JUI221" s="219"/>
      <c r="JUJ221" s="219"/>
      <c r="JUK221" s="219"/>
      <c r="JUL221" s="219"/>
      <c r="JUM221" s="219"/>
      <c r="JUN221" s="219"/>
      <c r="JUO221" s="219"/>
      <c r="JUP221" s="219"/>
      <c r="JUQ221" s="219"/>
      <c r="JUR221" s="219"/>
      <c r="JUS221" s="219"/>
      <c r="JUT221" s="219"/>
      <c r="JUU221" s="219"/>
      <c r="JUV221" s="219"/>
      <c r="JUW221" s="219"/>
      <c r="JUX221" s="219"/>
      <c r="JUY221" s="219"/>
      <c r="JUZ221" s="219"/>
      <c r="JVA221" s="219"/>
      <c r="JVB221" s="219"/>
      <c r="JVC221" s="219"/>
      <c r="JVD221" s="219"/>
      <c r="JVE221" s="219"/>
      <c r="JVF221" s="219"/>
      <c r="JVG221" s="219"/>
      <c r="JVH221" s="219"/>
      <c r="JVI221" s="219"/>
      <c r="JVJ221" s="219"/>
      <c r="JVK221" s="219"/>
      <c r="JVL221" s="219"/>
      <c r="JVM221" s="219"/>
      <c r="JVN221" s="219"/>
      <c r="JVO221" s="219"/>
      <c r="JVP221" s="219"/>
      <c r="JVQ221" s="219"/>
      <c r="JVR221" s="219"/>
      <c r="JVS221" s="219"/>
      <c r="JVT221" s="219"/>
      <c r="JVU221" s="219"/>
      <c r="JVV221" s="219"/>
      <c r="JVW221" s="219"/>
      <c r="JVX221" s="219"/>
      <c r="JVY221" s="219"/>
      <c r="JVZ221" s="219"/>
      <c r="JWA221" s="219"/>
      <c r="JWB221" s="219"/>
      <c r="JWC221" s="219"/>
      <c r="JWD221" s="219"/>
      <c r="JWE221" s="219"/>
      <c r="JWF221" s="219"/>
      <c r="JWG221" s="219"/>
      <c r="JWH221" s="219"/>
      <c r="JWI221" s="219"/>
      <c r="JWJ221" s="219"/>
      <c r="JWK221" s="219"/>
      <c r="JWL221" s="219"/>
      <c r="JWM221" s="219"/>
      <c r="JWN221" s="219"/>
      <c r="JWO221" s="219"/>
      <c r="JWP221" s="219"/>
      <c r="JWQ221" s="219"/>
      <c r="JWR221" s="219"/>
      <c r="JWS221" s="219"/>
      <c r="JWT221" s="219"/>
      <c r="JWU221" s="219"/>
      <c r="JWV221" s="219"/>
      <c r="JWW221" s="219"/>
      <c r="JWX221" s="219"/>
      <c r="JWY221" s="219"/>
      <c r="JWZ221" s="219"/>
      <c r="JXA221" s="219"/>
      <c r="JXB221" s="219"/>
      <c r="JXC221" s="219"/>
      <c r="JXD221" s="219"/>
      <c r="JXE221" s="219"/>
      <c r="JXF221" s="219"/>
      <c r="JXG221" s="219"/>
      <c r="JXH221" s="219"/>
      <c r="JXI221" s="219"/>
      <c r="JXJ221" s="219"/>
      <c r="JXK221" s="219"/>
      <c r="JXL221" s="219"/>
      <c r="JXM221" s="219"/>
      <c r="JXN221" s="219"/>
      <c r="JXO221" s="219"/>
      <c r="JXP221" s="219"/>
      <c r="JXQ221" s="219"/>
      <c r="JXR221" s="219"/>
      <c r="JXS221" s="219"/>
      <c r="JXT221" s="219"/>
      <c r="JXU221" s="219"/>
      <c r="JXV221" s="219"/>
      <c r="JXW221" s="219"/>
      <c r="JXX221" s="219"/>
      <c r="JXY221" s="219"/>
      <c r="JXZ221" s="219"/>
      <c r="JYA221" s="219"/>
      <c r="JYB221" s="219"/>
      <c r="JYC221" s="219"/>
      <c r="JYD221" s="219"/>
      <c r="JYE221" s="219"/>
      <c r="JYF221" s="219"/>
      <c r="JYG221" s="219"/>
      <c r="JYH221" s="219"/>
      <c r="JYI221" s="219"/>
      <c r="JYJ221" s="219"/>
      <c r="JYK221" s="219"/>
      <c r="JYL221" s="219"/>
      <c r="JYM221" s="219"/>
      <c r="JYN221" s="219"/>
      <c r="JYO221" s="219"/>
      <c r="JYP221" s="219"/>
      <c r="JYQ221" s="219"/>
      <c r="JYR221" s="219"/>
      <c r="JYS221" s="219"/>
      <c r="JYT221" s="219"/>
      <c r="JYU221" s="219"/>
      <c r="JYV221" s="219"/>
      <c r="JYW221" s="219"/>
      <c r="JYX221" s="219"/>
      <c r="JYY221" s="219"/>
      <c r="JYZ221" s="219"/>
      <c r="JZA221" s="219"/>
      <c r="JZB221" s="219"/>
      <c r="JZC221" s="219"/>
      <c r="JZD221" s="219"/>
      <c r="JZE221" s="219"/>
      <c r="JZF221" s="219"/>
      <c r="JZG221" s="219"/>
      <c r="JZH221" s="219"/>
      <c r="JZI221" s="219"/>
      <c r="JZJ221" s="219"/>
      <c r="JZK221" s="219"/>
      <c r="JZL221" s="219"/>
      <c r="JZM221" s="219"/>
      <c r="JZN221" s="219"/>
      <c r="JZO221" s="219"/>
      <c r="JZP221" s="219"/>
      <c r="JZQ221" s="219"/>
      <c r="JZR221" s="219"/>
      <c r="JZS221" s="219"/>
      <c r="JZT221" s="219"/>
      <c r="JZU221" s="219"/>
      <c r="JZV221" s="219"/>
      <c r="JZW221" s="219"/>
      <c r="JZX221" s="219"/>
      <c r="JZY221" s="219"/>
      <c r="JZZ221" s="219"/>
      <c r="KAA221" s="219"/>
      <c r="KAB221" s="219"/>
      <c r="KAC221" s="219"/>
      <c r="KAD221" s="219"/>
      <c r="KAE221" s="219"/>
      <c r="KAF221" s="219"/>
      <c r="KAG221" s="219"/>
      <c r="KAH221" s="219"/>
      <c r="KAI221" s="219"/>
      <c r="KAJ221" s="219"/>
      <c r="KAK221" s="219"/>
      <c r="KAL221" s="219"/>
      <c r="KAM221" s="219"/>
      <c r="KAN221" s="219"/>
      <c r="KAO221" s="219"/>
      <c r="KAP221" s="219"/>
      <c r="KAQ221" s="219"/>
      <c r="KAR221" s="219"/>
      <c r="KAS221" s="219"/>
      <c r="KAT221" s="219"/>
      <c r="KAU221" s="219"/>
      <c r="KAV221" s="219"/>
      <c r="KAW221" s="219"/>
      <c r="KAX221" s="219"/>
      <c r="KAY221" s="219"/>
      <c r="KAZ221" s="219"/>
      <c r="KBA221" s="219"/>
      <c r="KBB221" s="219"/>
      <c r="KBC221" s="219"/>
      <c r="KBD221" s="219"/>
      <c r="KBE221" s="219"/>
      <c r="KBF221" s="219"/>
      <c r="KBG221" s="219"/>
      <c r="KBH221" s="219"/>
      <c r="KBI221" s="219"/>
      <c r="KBJ221" s="219"/>
      <c r="KBK221" s="219"/>
      <c r="KBL221" s="219"/>
      <c r="KBM221" s="219"/>
      <c r="KBN221" s="219"/>
      <c r="KBO221" s="219"/>
      <c r="KBP221" s="219"/>
      <c r="KBQ221" s="219"/>
      <c r="KBR221" s="219"/>
      <c r="KBS221" s="219"/>
      <c r="KBT221" s="219"/>
      <c r="KBU221" s="219"/>
      <c r="KBV221" s="219"/>
      <c r="KBW221" s="219"/>
      <c r="KBX221" s="219"/>
      <c r="KBY221" s="219"/>
      <c r="KBZ221" s="219"/>
      <c r="KCA221" s="219"/>
      <c r="KCB221" s="219"/>
      <c r="KCC221" s="219"/>
      <c r="KCD221" s="219"/>
      <c r="KCE221" s="219"/>
      <c r="KCF221" s="219"/>
      <c r="KCG221" s="219"/>
      <c r="KCH221" s="219"/>
      <c r="KCI221" s="219"/>
      <c r="KCJ221" s="219"/>
      <c r="KCK221" s="219"/>
      <c r="KCL221" s="219"/>
      <c r="KCM221" s="219"/>
      <c r="KCN221" s="219"/>
      <c r="KCO221" s="219"/>
      <c r="KCP221" s="219"/>
      <c r="KCQ221" s="219"/>
      <c r="KCR221" s="219"/>
      <c r="KCS221" s="219"/>
      <c r="KCT221" s="219"/>
      <c r="KCU221" s="219"/>
      <c r="KCV221" s="219"/>
      <c r="KCW221" s="219"/>
      <c r="KCX221" s="219"/>
      <c r="KCY221" s="219"/>
      <c r="KCZ221" s="219"/>
      <c r="KDA221" s="219"/>
      <c r="KDB221" s="219"/>
      <c r="KDC221" s="219"/>
      <c r="KDD221" s="219"/>
      <c r="KDE221" s="219"/>
      <c r="KDF221" s="219"/>
      <c r="KDG221" s="219"/>
      <c r="KDH221" s="219"/>
      <c r="KDI221" s="219"/>
      <c r="KDJ221" s="219"/>
      <c r="KDK221" s="219"/>
      <c r="KDL221" s="219"/>
      <c r="KDM221" s="219"/>
      <c r="KDN221" s="219"/>
      <c r="KDO221" s="219"/>
      <c r="KDP221" s="219"/>
      <c r="KDQ221" s="219"/>
      <c r="KDR221" s="219"/>
      <c r="KDS221" s="219"/>
      <c r="KDT221" s="219"/>
      <c r="KDU221" s="219"/>
      <c r="KDV221" s="219"/>
      <c r="KDW221" s="219"/>
      <c r="KDX221" s="219"/>
      <c r="KDY221" s="219"/>
      <c r="KDZ221" s="219"/>
      <c r="KEA221" s="219"/>
      <c r="KEB221" s="219"/>
      <c r="KEC221" s="219"/>
      <c r="KED221" s="219"/>
      <c r="KEE221" s="219"/>
      <c r="KEF221" s="219"/>
      <c r="KEG221" s="219"/>
      <c r="KEH221" s="219"/>
      <c r="KEI221" s="219"/>
      <c r="KEJ221" s="219"/>
      <c r="KEK221" s="219"/>
      <c r="KEL221" s="219"/>
      <c r="KEM221" s="219"/>
      <c r="KEN221" s="219"/>
      <c r="KEO221" s="219"/>
      <c r="KEP221" s="219"/>
      <c r="KEQ221" s="219"/>
      <c r="KER221" s="219"/>
      <c r="KES221" s="219"/>
      <c r="KET221" s="219"/>
      <c r="KEU221" s="219"/>
      <c r="KEV221" s="219"/>
      <c r="KEW221" s="219"/>
      <c r="KEX221" s="219"/>
      <c r="KEY221" s="219"/>
      <c r="KEZ221" s="219"/>
      <c r="KFA221" s="219"/>
      <c r="KFB221" s="219"/>
      <c r="KFC221" s="219"/>
      <c r="KFD221" s="219"/>
      <c r="KFE221" s="219"/>
      <c r="KFF221" s="219"/>
      <c r="KFG221" s="219"/>
      <c r="KFH221" s="219"/>
      <c r="KFI221" s="219"/>
      <c r="KFJ221" s="219"/>
      <c r="KFK221" s="219"/>
      <c r="KFL221" s="219"/>
      <c r="KFM221" s="219"/>
      <c r="KFN221" s="219"/>
      <c r="KFO221" s="219"/>
      <c r="KFP221" s="219"/>
      <c r="KFQ221" s="219"/>
      <c r="KFR221" s="219"/>
      <c r="KFS221" s="219"/>
      <c r="KFT221" s="219"/>
      <c r="KFU221" s="219"/>
      <c r="KFV221" s="219"/>
      <c r="KFW221" s="219"/>
      <c r="KFX221" s="219"/>
      <c r="KFY221" s="219"/>
      <c r="KFZ221" s="219"/>
      <c r="KGA221" s="219"/>
      <c r="KGB221" s="219"/>
      <c r="KGC221" s="219"/>
      <c r="KGD221" s="219"/>
      <c r="KGE221" s="219"/>
      <c r="KGF221" s="219"/>
      <c r="KGG221" s="219"/>
      <c r="KGH221" s="219"/>
      <c r="KGI221" s="219"/>
      <c r="KGJ221" s="219"/>
      <c r="KGK221" s="219"/>
      <c r="KGL221" s="219"/>
      <c r="KGM221" s="219"/>
      <c r="KGN221" s="219"/>
      <c r="KGO221" s="219"/>
      <c r="KGP221" s="219"/>
      <c r="KGQ221" s="219"/>
      <c r="KGR221" s="219"/>
      <c r="KGS221" s="219"/>
      <c r="KGT221" s="219"/>
      <c r="KGU221" s="219"/>
      <c r="KGV221" s="219"/>
      <c r="KGW221" s="219"/>
      <c r="KGX221" s="219"/>
      <c r="KGY221" s="219"/>
      <c r="KGZ221" s="219"/>
      <c r="KHA221" s="219"/>
      <c r="KHB221" s="219"/>
      <c r="KHC221" s="219"/>
      <c r="KHD221" s="219"/>
      <c r="KHE221" s="219"/>
      <c r="KHF221" s="219"/>
      <c r="KHG221" s="219"/>
      <c r="KHH221" s="219"/>
      <c r="KHI221" s="219"/>
      <c r="KHJ221" s="219"/>
      <c r="KHK221" s="219"/>
      <c r="KHL221" s="219"/>
      <c r="KHM221" s="219"/>
      <c r="KHN221" s="219"/>
      <c r="KHO221" s="219"/>
      <c r="KHP221" s="219"/>
      <c r="KHQ221" s="219"/>
      <c r="KHR221" s="219"/>
      <c r="KHS221" s="219"/>
      <c r="KHT221" s="219"/>
      <c r="KHU221" s="219"/>
      <c r="KHV221" s="219"/>
      <c r="KHW221" s="219"/>
      <c r="KHX221" s="219"/>
      <c r="KHY221" s="219"/>
      <c r="KHZ221" s="219"/>
      <c r="KIA221" s="219"/>
      <c r="KIB221" s="219"/>
      <c r="KIC221" s="219"/>
      <c r="KID221" s="219"/>
      <c r="KIE221" s="219"/>
      <c r="KIF221" s="219"/>
      <c r="KIG221" s="219"/>
      <c r="KIH221" s="219"/>
      <c r="KII221" s="219"/>
      <c r="KIJ221" s="219"/>
      <c r="KIK221" s="219"/>
      <c r="KIL221" s="219"/>
      <c r="KIM221" s="219"/>
      <c r="KIN221" s="219"/>
      <c r="KIO221" s="219"/>
      <c r="KIP221" s="219"/>
      <c r="KIQ221" s="219"/>
      <c r="KIR221" s="219"/>
      <c r="KIS221" s="219"/>
      <c r="KIT221" s="219"/>
      <c r="KIU221" s="219"/>
      <c r="KIV221" s="219"/>
      <c r="KIW221" s="219"/>
      <c r="KIX221" s="219"/>
      <c r="KIY221" s="219"/>
      <c r="KIZ221" s="219"/>
      <c r="KJA221" s="219"/>
      <c r="KJB221" s="219"/>
      <c r="KJC221" s="219"/>
      <c r="KJD221" s="219"/>
      <c r="KJE221" s="219"/>
      <c r="KJF221" s="219"/>
      <c r="KJG221" s="219"/>
      <c r="KJH221" s="219"/>
      <c r="KJI221" s="219"/>
      <c r="KJJ221" s="219"/>
      <c r="KJK221" s="219"/>
      <c r="KJL221" s="219"/>
      <c r="KJM221" s="219"/>
      <c r="KJN221" s="219"/>
      <c r="KJO221" s="219"/>
      <c r="KJP221" s="219"/>
      <c r="KJQ221" s="219"/>
      <c r="KJR221" s="219"/>
      <c r="KJS221" s="219"/>
      <c r="KJT221" s="219"/>
      <c r="KJU221" s="219"/>
      <c r="KJV221" s="219"/>
      <c r="KJW221" s="219"/>
      <c r="KJX221" s="219"/>
      <c r="KJY221" s="219"/>
      <c r="KJZ221" s="219"/>
      <c r="KKA221" s="219"/>
      <c r="KKB221" s="219"/>
      <c r="KKC221" s="219"/>
      <c r="KKD221" s="219"/>
      <c r="KKE221" s="219"/>
      <c r="KKF221" s="219"/>
      <c r="KKG221" s="219"/>
      <c r="KKH221" s="219"/>
      <c r="KKI221" s="219"/>
      <c r="KKJ221" s="219"/>
      <c r="KKK221" s="219"/>
      <c r="KKL221" s="219"/>
      <c r="KKM221" s="219"/>
      <c r="KKN221" s="219"/>
      <c r="KKO221" s="219"/>
      <c r="KKP221" s="219"/>
      <c r="KKQ221" s="219"/>
      <c r="KKR221" s="219"/>
      <c r="KKS221" s="219"/>
      <c r="KKT221" s="219"/>
      <c r="KKU221" s="219"/>
      <c r="KKV221" s="219"/>
      <c r="KKW221" s="219"/>
      <c r="KKX221" s="219"/>
      <c r="KKY221" s="219"/>
      <c r="KKZ221" s="219"/>
      <c r="KLA221" s="219"/>
      <c r="KLB221" s="219"/>
      <c r="KLC221" s="219"/>
      <c r="KLD221" s="219"/>
      <c r="KLE221" s="219"/>
      <c r="KLF221" s="219"/>
      <c r="KLG221" s="219"/>
      <c r="KLH221" s="219"/>
      <c r="KLI221" s="219"/>
      <c r="KLJ221" s="219"/>
      <c r="KLK221" s="219"/>
      <c r="KLL221" s="219"/>
      <c r="KLM221" s="219"/>
      <c r="KLN221" s="219"/>
      <c r="KLO221" s="219"/>
      <c r="KLP221" s="219"/>
      <c r="KLQ221" s="219"/>
      <c r="KLR221" s="219"/>
      <c r="KLS221" s="219"/>
      <c r="KLT221" s="219"/>
      <c r="KLU221" s="219"/>
      <c r="KLV221" s="219"/>
      <c r="KLW221" s="219"/>
      <c r="KLX221" s="219"/>
      <c r="KLY221" s="219"/>
      <c r="KLZ221" s="219"/>
      <c r="KMA221" s="219"/>
      <c r="KMB221" s="219"/>
      <c r="KMC221" s="219"/>
      <c r="KMD221" s="219"/>
      <c r="KME221" s="219"/>
      <c r="KMF221" s="219"/>
      <c r="KMG221" s="219"/>
      <c r="KMH221" s="219"/>
      <c r="KMI221" s="219"/>
      <c r="KMJ221" s="219"/>
      <c r="KMK221" s="219"/>
      <c r="KML221" s="219"/>
      <c r="KMM221" s="219"/>
      <c r="KMN221" s="219"/>
      <c r="KMO221" s="219"/>
      <c r="KMP221" s="219"/>
      <c r="KMQ221" s="219"/>
      <c r="KMR221" s="219"/>
      <c r="KMS221" s="219"/>
      <c r="KMT221" s="219"/>
      <c r="KMU221" s="219"/>
      <c r="KMV221" s="219"/>
      <c r="KMW221" s="219"/>
      <c r="KMX221" s="219"/>
      <c r="KMY221" s="219"/>
      <c r="KMZ221" s="219"/>
      <c r="KNA221" s="219"/>
      <c r="KNB221" s="219"/>
      <c r="KNC221" s="219"/>
      <c r="KND221" s="219"/>
      <c r="KNE221" s="219"/>
      <c r="KNF221" s="219"/>
      <c r="KNG221" s="219"/>
      <c r="KNH221" s="219"/>
      <c r="KNI221" s="219"/>
      <c r="KNJ221" s="219"/>
      <c r="KNK221" s="219"/>
      <c r="KNL221" s="219"/>
      <c r="KNM221" s="219"/>
      <c r="KNN221" s="219"/>
      <c r="KNO221" s="219"/>
      <c r="KNP221" s="219"/>
      <c r="KNQ221" s="219"/>
      <c r="KNR221" s="219"/>
      <c r="KNS221" s="219"/>
      <c r="KNT221" s="219"/>
      <c r="KNU221" s="219"/>
      <c r="KNV221" s="219"/>
      <c r="KNW221" s="219"/>
      <c r="KNX221" s="219"/>
      <c r="KNY221" s="219"/>
      <c r="KNZ221" s="219"/>
      <c r="KOA221" s="219"/>
      <c r="KOB221" s="219"/>
      <c r="KOC221" s="219"/>
      <c r="KOD221" s="219"/>
      <c r="KOE221" s="219"/>
      <c r="KOF221" s="219"/>
      <c r="KOG221" s="219"/>
      <c r="KOH221" s="219"/>
      <c r="KOI221" s="219"/>
      <c r="KOJ221" s="219"/>
      <c r="KOK221" s="219"/>
      <c r="KOL221" s="219"/>
      <c r="KOM221" s="219"/>
      <c r="KON221" s="219"/>
      <c r="KOO221" s="219"/>
      <c r="KOP221" s="219"/>
      <c r="KOQ221" s="219"/>
      <c r="KOR221" s="219"/>
      <c r="KOS221" s="219"/>
      <c r="KOT221" s="219"/>
      <c r="KOU221" s="219"/>
      <c r="KOV221" s="219"/>
      <c r="KOW221" s="219"/>
      <c r="KOX221" s="219"/>
      <c r="KOY221" s="219"/>
      <c r="KOZ221" s="219"/>
      <c r="KPA221" s="219"/>
      <c r="KPB221" s="219"/>
      <c r="KPC221" s="219"/>
      <c r="KPD221" s="219"/>
      <c r="KPE221" s="219"/>
      <c r="KPF221" s="219"/>
      <c r="KPG221" s="219"/>
      <c r="KPH221" s="219"/>
      <c r="KPI221" s="219"/>
      <c r="KPJ221" s="219"/>
      <c r="KPK221" s="219"/>
      <c r="KPL221" s="219"/>
      <c r="KPM221" s="219"/>
      <c r="KPN221" s="219"/>
      <c r="KPO221" s="219"/>
      <c r="KPP221" s="219"/>
      <c r="KPQ221" s="219"/>
      <c r="KPR221" s="219"/>
      <c r="KPS221" s="219"/>
      <c r="KPT221" s="219"/>
      <c r="KPU221" s="219"/>
      <c r="KPV221" s="219"/>
      <c r="KPW221" s="219"/>
      <c r="KPX221" s="219"/>
      <c r="KPY221" s="219"/>
      <c r="KPZ221" s="219"/>
      <c r="KQA221" s="219"/>
      <c r="KQB221" s="219"/>
      <c r="KQC221" s="219"/>
      <c r="KQD221" s="219"/>
      <c r="KQE221" s="219"/>
      <c r="KQF221" s="219"/>
      <c r="KQG221" s="219"/>
      <c r="KQH221" s="219"/>
      <c r="KQI221" s="219"/>
      <c r="KQJ221" s="219"/>
      <c r="KQK221" s="219"/>
      <c r="KQL221" s="219"/>
      <c r="KQM221" s="219"/>
      <c r="KQN221" s="219"/>
      <c r="KQO221" s="219"/>
      <c r="KQP221" s="219"/>
      <c r="KQQ221" s="219"/>
      <c r="KQR221" s="219"/>
      <c r="KQS221" s="219"/>
      <c r="KQT221" s="219"/>
      <c r="KQU221" s="219"/>
      <c r="KQV221" s="219"/>
      <c r="KQW221" s="219"/>
      <c r="KQX221" s="219"/>
      <c r="KQY221" s="219"/>
      <c r="KQZ221" s="219"/>
      <c r="KRA221" s="219"/>
      <c r="KRB221" s="219"/>
      <c r="KRC221" s="219"/>
      <c r="KRD221" s="219"/>
      <c r="KRE221" s="219"/>
      <c r="KRF221" s="219"/>
      <c r="KRG221" s="219"/>
      <c r="KRH221" s="219"/>
      <c r="KRI221" s="219"/>
      <c r="KRJ221" s="219"/>
      <c r="KRK221" s="219"/>
      <c r="KRL221" s="219"/>
      <c r="KRM221" s="219"/>
      <c r="KRN221" s="219"/>
      <c r="KRO221" s="219"/>
      <c r="KRP221" s="219"/>
      <c r="KRQ221" s="219"/>
      <c r="KRR221" s="219"/>
      <c r="KRS221" s="219"/>
      <c r="KRT221" s="219"/>
      <c r="KRU221" s="219"/>
      <c r="KRV221" s="219"/>
      <c r="KRW221" s="219"/>
      <c r="KRX221" s="219"/>
      <c r="KRY221" s="219"/>
      <c r="KRZ221" s="219"/>
      <c r="KSA221" s="219"/>
      <c r="KSB221" s="219"/>
      <c r="KSC221" s="219"/>
      <c r="KSD221" s="219"/>
      <c r="KSE221" s="219"/>
      <c r="KSF221" s="219"/>
      <c r="KSG221" s="219"/>
      <c r="KSH221" s="219"/>
      <c r="KSI221" s="219"/>
      <c r="KSJ221" s="219"/>
      <c r="KSK221" s="219"/>
      <c r="KSL221" s="219"/>
      <c r="KSM221" s="219"/>
      <c r="KSN221" s="219"/>
      <c r="KSO221" s="219"/>
      <c r="KSP221" s="219"/>
      <c r="KSQ221" s="219"/>
      <c r="KSR221" s="219"/>
      <c r="KSS221" s="219"/>
      <c r="KST221" s="219"/>
      <c r="KSU221" s="219"/>
      <c r="KSV221" s="219"/>
      <c r="KSW221" s="219"/>
      <c r="KSX221" s="219"/>
      <c r="KSY221" s="219"/>
      <c r="KSZ221" s="219"/>
      <c r="KTA221" s="219"/>
      <c r="KTB221" s="219"/>
      <c r="KTC221" s="219"/>
      <c r="KTD221" s="219"/>
      <c r="KTE221" s="219"/>
      <c r="KTF221" s="219"/>
      <c r="KTG221" s="219"/>
      <c r="KTH221" s="219"/>
      <c r="KTI221" s="219"/>
      <c r="KTJ221" s="219"/>
      <c r="KTK221" s="219"/>
      <c r="KTL221" s="219"/>
      <c r="KTM221" s="219"/>
      <c r="KTN221" s="219"/>
      <c r="KTO221" s="219"/>
      <c r="KTP221" s="219"/>
      <c r="KTQ221" s="219"/>
      <c r="KTR221" s="219"/>
      <c r="KTS221" s="219"/>
      <c r="KTT221" s="219"/>
      <c r="KTU221" s="219"/>
      <c r="KTV221" s="219"/>
      <c r="KTW221" s="219"/>
      <c r="KTX221" s="219"/>
      <c r="KTY221" s="219"/>
      <c r="KTZ221" s="219"/>
      <c r="KUA221" s="219"/>
      <c r="KUB221" s="219"/>
      <c r="KUC221" s="219"/>
      <c r="KUD221" s="219"/>
      <c r="KUE221" s="219"/>
      <c r="KUF221" s="219"/>
      <c r="KUG221" s="219"/>
      <c r="KUH221" s="219"/>
      <c r="KUI221" s="219"/>
      <c r="KUJ221" s="219"/>
      <c r="KUK221" s="219"/>
      <c r="KUL221" s="219"/>
      <c r="KUM221" s="219"/>
      <c r="KUN221" s="219"/>
      <c r="KUO221" s="219"/>
      <c r="KUP221" s="219"/>
      <c r="KUQ221" s="219"/>
      <c r="KUR221" s="219"/>
      <c r="KUS221" s="219"/>
      <c r="KUT221" s="219"/>
      <c r="KUU221" s="219"/>
      <c r="KUV221" s="219"/>
      <c r="KUW221" s="219"/>
      <c r="KUX221" s="219"/>
      <c r="KUY221" s="219"/>
      <c r="KUZ221" s="219"/>
      <c r="KVA221" s="219"/>
      <c r="KVB221" s="219"/>
      <c r="KVC221" s="219"/>
      <c r="KVD221" s="219"/>
      <c r="KVE221" s="219"/>
      <c r="KVF221" s="219"/>
      <c r="KVG221" s="219"/>
      <c r="KVH221" s="219"/>
      <c r="KVI221" s="219"/>
      <c r="KVJ221" s="219"/>
      <c r="KVK221" s="219"/>
      <c r="KVL221" s="219"/>
      <c r="KVM221" s="219"/>
      <c r="KVN221" s="219"/>
      <c r="KVO221" s="219"/>
      <c r="KVP221" s="219"/>
      <c r="KVQ221" s="219"/>
      <c r="KVR221" s="219"/>
      <c r="KVS221" s="219"/>
      <c r="KVT221" s="219"/>
      <c r="KVU221" s="219"/>
      <c r="KVV221" s="219"/>
      <c r="KVW221" s="219"/>
      <c r="KVX221" s="219"/>
      <c r="KVY221" s="219"/>
      <c r="KVZ221" s="219"/>
      <c r="KWA221" s="219"/>
      <c r="KWB221" s="219"/>
      <c r="KWC221" s="219"/>
      <c r="KWD221" s="219"/>
      <c r="KWE221" s="219"/>
      <c r="KWF221" s="219"/>
      <c r="KWG221" s="219"/>
      <c r="KWH221" s="219"/>
      <c r="KWI221" s="219"/>
      <c r="KWJ221" s="219"/>
      <c r="KWK221" s="219"/>
      <c r="KWL221" s="219"/>
      <c r="KWM221" s="219"/>
      <c r="KWN221" s="219"/>
      <c r="KWO221" s="219"/>
      <c r="KWP221" s="219"/>
      <c r="KWQ221" s="219"/>
      <c r="KWR221" s="219"/>
      <c r="KWS221" s="219"/>
      <c r="KWT221" s="219"/>
      <c r="KWU221" s="219"/>
      <c r="KWV221" s="219"/>
      <c r="KWW221" s="219"/>
      <c r="KWX221" s="219"/>
      <c r="KWY221" s="219"/>
      <c r="KWZ221" s="219"/>
      <c r="KXA221" s="219"/>
      <c r="KXB221" s="219"/>
      <c r="KXC221" s="219"/>
      <c r="KXD221" s="219"/>
      <c r="KXE221" s="219"/>
      <c r="KXF221" s="219"/>
      <c r="KXG221" s="219"/>
      <c r="KXH221" s="219"/>
      <c r="KXI221" s="219"/>
      <c r="KXJ221" s="219"/>
      <c r="KXK221" s="219"/>
      <c r="KXL221" s="219"/>
      <c r="KXM221" s="219"/>
      <c r="KXN221" s="219"/>
      <c r="KXO221" s="219"/>
      <c r="KXP221" s="219"/>
      <c r="KXQ221" s="219"/>
      <c r="KXR221" s="219"/>
      <c r="KXS221" s="219"/>
      <c r="KXT221" s="219"/>
      <c r="KXU221" s="219"/>
      <c r="KXV221" s="219"/>
      <c r="KXW221" s="219"/>
      <c r="KXX221" s="219"/>
      <c r="KXY221" s="219"/>
      <c r="KXZ221" s="219"/>
      <c r="KYA221" s="219"/>
      <c r="KYB221" s="219"/>
      <c r="KYC221" s="219"/>
      <c r="KYD221" s="219"/>
      <c r="KYE221" s="219"/>
      <c r="KYF221" s="219"/>
      <c r="KYG221" s="219"/>
      <c r="KYH221" s="219"/>
      <c r="KYI221" s="219"/>
      <c r="KYJ221" s="219"/>
      <c r="KYK221" s="219"/>
      <c r="KYL221" s="219"/>
      <c r="KYM221" s="219"/>
      <c r="KYN221" s="219"/>
      <c r="KYO221" s="219"/>
      <c r="KYP221" s="219"/>
      <c r="KYQ221" s="219"/>
      <c r="KYR221" s="219"/>
      <c r="KYS221" s="219"/>
      <c r="KYT221" s="219"/>
      <c r="KYU221" s="219"/>
      <c r="KYV221" s="219"/>
      <c r="KYW221" s="219"/>
      <c r="KYX221" s="219"/>
      <c r="KYY221" s="219"/>
      <c r="KYZ221" s="219"/>
      <c r="KZA221" s="219"/>
      <c r="KZB221" s="219"/>
      <c r="KZC221" s="219"/>
      <c r="KZD221" s="219"/>
      <c r="KZE221" s="219"/>
      <c r="KZF221" s="219"/>
      <c r="KZG221" s="219"/>
      <c r="KZH221" s="219"/>
      <c r="KZI221" s="219"/>
      <c r="KZJ221" s="219"/>
      <c r="KZK221" s="219"/>
      <c r="KZL221" s="219"/>
      <c r="KZM221" s="219"/>
      <c r="KZN221" s="219"/>
      <c r="KZO221" s="219"/>
      <c r="KZP221" s="219"/>
      <c r="KZQ221" s="219"/>
      <c r="KZR221" s="219"/>
      <c r="KZS221" s="219"/>
      <c r="KZT221" s="219"/>
      <c r="KZU221" s="219"/>
      <c r="KZV221" s="219"/>
      <c r="KZW221" s="219"/>
      <c r="KZX221" s="219"/>
      <c r="KZY221" s="219"/>
      <c r="KZZ221" s="219"/>
      <c r="LAA221" s="219"/>
      <c r="LAB221" s="219"/>
      <c r="LAC221" s="219"/>
      <c r="LAD221" s="219"/>
      <c r="LAE221" s="219"/>
      <c r="LAF221" s="219"/>
      <c r="LAG221" s="219"/>
      <c r="LAH221" s="219"/>
      <c r="LAI221" s="219"/>
      <c r="LAJ221" s="219"/>
      <c r="LAK221" s="219"/>
      <c r="LAL221" s="219"/>
      <c r="LAM221" s="219"/>
      <c r="LAN221" s="219"/>
      <c r="LAO221" s="219"/>
      <c r="LAP221" s="219"/>
      <c r="LAQ221" s="219"/>
      <c r="LAR221" s="219"/>
      <c r="LAS221" s="219"/>
      <c r="LAT221" s="219"/>
      <c r="LAU221" s="219"/>
      <c r="LAV221" s="219"/>
      <c r="LAW221" s="219"/>
      <c r="LAX221" s="219"/>
      <c r="LAY221" s="219"/>
      <c r="LAZ221" s="219"/>
      <c r="LBA221" s="219"/>
      <c r="LBB221" s="219"/>
      <c r="LBC221" s="219"/>
      <c r="LBD221" s="219"/>
      <c r="LBE221" s="219"/>
      <c r="LBF221" s="219"/>
      <c r="LBG221" s="219"/>
      <c r="LBH221" s="219"/>
      <c r="LBI221" s="219"/>
      <c r="LBJ221" s="219"/>
      <c r="LBK221" s="219"/>
      <c r="LBL221" s="219"/>
      <c r="LBM221" s="219"/>
      <c r="LBN221" s="219"/>
      <c r="LBO221" s="219"/>
      <c r="LBP221" s="219"/>
      <c r="LBQ221" s="219"/>
      <c r="LBR221" s="219"/>
      <c r="LBS221" s="219"/>
      <c r="LBT221" s="219"/>
      <c r="LBU221" s="219"/>
      <c r="LBV221" s="219"/>
      <c r="LBW221" s="219"/>
      <c r="LBX221" s="219"/>
      <c r="LBY221" s="219"/>
      <c r="LBZ221" s="219"/>
      <c r="LCA221" s="219"/>
      <c r="LCB221" s="219"/>
      <c r="LCC221" s="219"/>
      <c r="LCD221" s="219"/>
      <c r="LCE221" s="219"/>
      <c r="LCF221" s="219"/>
      <c r="LCG221" s="219"/>
      <c r="LCH221" s="219"/>
      <c r="LCI221" s="219"/>
      <c r="LCJ221" s="219"/>
      <c r="LCK221" s="219"/>
      <c r="LCL221" s="219"/>
      <c r="LCM221" s="219"/>
      <c r="LCN221" s="219"/>
      <c r="LCO221" s="219"/>
      <c r="LCP221" s="219"/>
      <c r="LCQ221" s="219"/>
      <c r="LCR221" s="219"/>
      <c r="LCS221" s="219"/>
      <c r="LCT221" s="219"/>
      <c r="LCU221" s="219"/>
      <c r="LCV221" s="219"/>
      <c r="LCW221" s="219"/>
      <c r="LCX221" s="219"/>
      <c r="LCY221" s="219"/>
      <c r="LCZ221" s="219"/>
      <c r="LDA221" s="219"/>
      <c r="LDB221" s="219"/>
      <c r="LDC221" s="219"/>
      <c r="LDD221" s="219"/>
      <c r="LDE221" s="219"/>
      <c r="LDF221" s="219"/>
      <c r="LDG221" s="219"/>
      <c r="LDH221" s="219"/>
      <c r="LDI221" s="219"/>
      <c r="LDJ221" s="219"/>
      <c r="LDK221" s="219"/>
      <c r="LDL221" s="219"/>
      <c r="LDM221" s="219"/>
      <c r="LDN221" s="219"/>
      <c r="LDO221" s="219"/>
      <c r="LDP221" s="219"/>
      <c r="LDQ221" s="219"/>
      <c r="LDR221" s="219"/>
      <c r="LDS221" s="219"/>
      <c r="LDT221" s="219"/>
      <c r="LDU221" s="219"/>
      <c r="LDV221" s="219"/>
      <c r="LDW221" s="219"/>
      <c r="LDX221" s="219"/>
      <c r="LDY221" s="219"/>
      <c r="LDZ221" s="219"/>
      <c r="LEA221" s="219"/>
      <c r="LEB221" s="219"/>
      <c r="LEC221" s="219"/>
      <c r="LED221" s="219"/>
      <c r="LEE221" s="219"/>
      <c r="LEF221" s="219"/>
      <c r="LEG221" s="219"/>
      <c r="LEH221" s="219"/>
      <c r="LEI221" s="219"/>
      <c r="LEJ221" s="219"/>
      <c r="LEK221" s="219"/>
      <c r="LEL221" s="219"/>
      <c r="LEM221" s="219"/>
      <c r="LEN221" s="219"/>
      <c r="LEO221" s="219"/>
      <c r="LEP221" s="219"/>
      <c r="LEQ221" s="219"/>
      <c r="LER221" s="219"/>
      <c r="LES221" s="219"/>
      <c r="LET221" s="219"/>
      <c r="LEU221" s="219"/>
      <c r="LEV221" s="219"/>
      <c r="LEW221" s="219"/>
      <c r="LEX221" s="219"/>
      <c r="LEY221" s="219"/>
      <c r="LEZ221" s="219"/>
      <c r="LFA221" s="219"/>
      <c r="LFB221" s="219"/>
      <c r="LFC221" s="219"/>
      <c r="LFD221" s="219"/>
      <c r="LFE221" s="219"/>
      <c r="LFF221" s="219"/>
      <c r="LFG221" s="219"/>
      <c r="LFH221" s="219"/>
      <c r="LFI221" s="219"/>
      <c r="LFJ221" s="219"/>
      <c r="LFK221" s="219"/>
      <c r="LFL221" s="219"/>
      <c r="LFM221" s="219"/>
      <c r="LFN221" s="219"/>
      <c r="LFO221" s="219"/>
      <c r="LFP221" s="219"/>
      <c r="LFQ221" s="219"/>
      <c r="LFR221" s="219"/>
      <c r="LFS221" s="219"/>
      <c r="LFT221" s="219"/>
      <c r="LFU221" s="219"/>
      <c r="LFV221" s="219"/>
      <c r="LFW221" s="219"/>
      <c r="LFX221" s="219"/>
      <c r="LFY221" s="219"/>
      <c r="LFZ221" s="219"/>
      <c r="LGA221" s="219"/>
      <c r="LGB221" s="219"/>
      <c r="LGC221" s="219"/>
      <c r="LGD221" s="219"/>
      <c r="LGE221" s="219"/>
      <c r="LGF221" s="219"/>
      <c r="LGG221" s="219"/>
      <c r="LGH221" s="219"/>
      <c r="LGI221" s="219"/>
      <c r="LGJ221" s="219"/>
      <c r="LGK221" s="219"/>
      <c r="LGL221" s="219"/>
      <c r="LGM221" s="219"/>
      <c r="LGN221" s="219"/>
      <c r="LGO221" s="219"/>
      <c r="LGP221" s="219"/>
      <c r="LGQ221" s="219"/>
      <c r="LGR221" s="219"/>
      <c r="LGS221" s="219"/>
      <c r="LGT221" s="219"/>
      <c r="LGU221" s="219"/>
      <c r="LGV221" s="219"/>
      <c r="LGW221" s="219"/>
      <c r="LGX221" s="219"/>
      <c r="LGY221" s="219"/>
      <c r="LGZ221" s="219"/>
      <c r="LHA221" s="219"/>
      <c r="LHB221" s="219"/>
      <c r="LHC221" s="219"/>
      <c r="LHD221" s="219"/>
      <c r="LHE221" s="219"/>
      <c r="LHF221" s="219"/>
      <c r="LHG221" s="219"/>
      <c r="LHH221" s="219"/>
      <c r="LHI221" s="219"/>
      <c r="LHJ221" s="219"/>
      <c r="LHK221" s="219"/>
      <c r="LHL221" s="219"/>
      <c r="LHM221" s="219"/>
      <c r="LHN221" s="219"/>
      <c r="LHO221" s="219"/>
      <c r="LHP221" s="219"/>
      <c r="LHQ221" s="219"/>
      <c r="LHR221" s="219"/>
      <c r="LHS221" s="219"/>
      <c r="LHT221" s="219"/>
      <c r="LHU221" s="219"/>
      <c r="LHV221" s="219"/>
      <c r="LHW221" s="219"/>
      <c r="LHX221" s="219"/>
      <c r="LHY221" s="219"/>
      <c r="LHZ221" s="219"/>
      <c r="LIA221" s="219"/>
      <c r="LIB221" s="219"/>
      <c r="LIC221" s="219"/>
      <c r="LID221" s="219"/>
      <c r="LIE221" s="219"/>
      <c r="LIF221" s="219"/>
      <c r="LIG221" s="219"/>
      <c r="LIH221" s="219"/>
      <c r="LII221" s="219"/>
      <c r="LIJ221" s="219"/>
      <c r="LIK221" s="219"/>
      <c r="LIL221" s="219"/>
      <c r="LIM221" s="219"/>
      <c r="LIN221" s="219"/>
      <c r="LIO221" s="219"/>
      <c r="LIP221" s="219"/>
      <c r="LIQ221" s="219"/>
      <c r="LIR221" s="219"/>
      <c r="LIS221" s="219"/>
      <c r="LIT221" s="219"/>
      <c r="LIU221" s="219"/>
      <c r="LIV221" s="219"/>
      <c r="LIW221" s="219"/>
      <c r="LIX221" s="219"/>
      <c r="LIY221" s="219"/>
      <c r="LIZ221" s="219"/>
      <c r="LJA221" s="219"/>
      <c r="LJB221" s="219"/>
      <c r="LJC221" s="219"/>
      <c r="LJD221" s="219"/>
      <c r="LJE221" s="219"/>
      <c r="LJF221" s="219"/>
      <c r="LJG221" s="219"/>
      <c r="LJH221" s="219"/>
      <c r="LJI221" s="219"/>
      <c r="LJJ221" s="219"/>
      <c r="LJK221" s="219"/>
      <c r="LJL221" s="219"/>
      <c r="LJM221" s="219"/>
      <c r="LJN221" s="219"/>
      <c r="LJO221" s="219"/>
      <c r="LJP221" s="219"/>
      <c r="LJQ221" s="219"/>
      <c r="LJR221" s="219"/>
      <c r="LJS221" s="219"/>
      <c r="LJT221" s="219"/>
      <c r="LJU221" s="219"/>
      <c r="LJV221" s="219"/>
      <c r="LJW221" s="219"/>
      <c r="LJX221" s="219"/>
      <c r="LJY221" s="219"/>
      <c r="LJZ221" s="219"/>
      <c r="LKA221" s="219"/>
      <c r="LKB221" s="219"/>
      <c r="LKC221" s="219"/>
      <c r="LKD221" s="219"/>
      <c r="LKE221" s="219"/>
      <c r="LKF221" s="219"/>
      <c r="LKG221" s="219"/>
      <c r="LKH221" s="219"/>
      <c r="LKI221" s="219"/>
      <c r="LKJ221" s="219"/>
      <c r="LKK221" s="219"/>
      <c r="LKL221" s="219"/>
      <c r="LKM221" s="219"/>
      <c r="LKN221" s="219"/>
      <c r="LKO221" s="219"/>
      <c r="LKP221" s="219"/>
      <c r="LKQ221" s="219"/>
      <c r="LKR221" s="219"/>
      <c r="LKS221" s="219"/>
      <c r="LKT221" s="219"/>
      <c r="LKU221" s="219"/>
      <c r="LKV221" s="219"/>
      <c r="LKW221" s="219"/>
      <c r="LKX221" s="219"/>
      <c r="LKY221" s="219"/>
      <c r="LKZ221" s="219"/>
      <c r="LLA221" s="219"/>
      <c r="LLB221" s="219"/>
      <c r="LLC221" s="219"/>
      <c r="LLD221" s="219"/>
      <c r="LLE221" s="219"/>
      <c r="LLF221" s="219"/>
      <c r="LLG221" s="219"/>
      <c r="LLH221" s="219"/>
      <c r="LLI221" s="219"/>
      <c r="LLJ221" s="219"/>
      <c r="LLK221" s="219"/>
      <c r="LLL221" s="219"/>
      <c r="LLM221" s="219"/>
      <c r="LLN221" s="219"/>
      <c r="LLO221" s="219"/>
      <c r="LLP221" s="219"/>
      <c r="LLQ221" s="219"/>
      <c r="LLR221" s="219"/>
      <c r="LLS221" s="219"/>
      <c r="LLT221" s="219"/>
      <c r="LLU221" s="219"/>
      <c r="LLV221" s="219"/>
      <c r="LLW221" s="219"/>
      <c r="LLX221" s="219"/>
      <c r="LLY221" s="219"/>
      <c r="LLZ221" s="219"/>
      <c r="LMA221" s="219"/>
      <c r="LMB221" s="219"/>
      <c r="LMC221" s="219"/>
      <c r="LMD221" s="219"/>
      <c r="LME221" s="219"/>
      <c r="LMF221" s="219"/>
      <c r="LMG221" s="219"/>
      <c r="LMH221" s="219"/>
      <c r="LMI221" s="219"/>
      <c r="LMJ221" s="219"/>
      <c r="LMK221" s="219"/>
      <c r="LML221" s="219"/>
      <c r="LMM221" s="219"/>
      <c r="LMN221" s="219"/>
      <c r="LMO221" s="219"/>
      <c r="LMP221" s="219"/>
      <c r="LMQ221" s="219"/>
      <c r="LMR221" s="219"/>
      <c r="LMS221" s="219"/>
      <c r="LMT221" s="219"/>
      <c r="LMU221" s="219"/>
      <c r="LMV221" s="219"/>
      <c r="LMW221" s="219"/>
      <c r="LMX221" s="219"/>
      <c r="LMY221" s="219"/>
      <c r="LMZ221" s="219"/>
      <c r="LNA221" s="219"/>
      <c r="LNB221" s="219"/>
      <c r="LNC221" s="219"/>
      <c r="LND221" s="219"/>
      <c r="LNE221" s="219"/>
      <c r="LNF221" s="219"/>
      <c r="LNG221" s="219"/>
      <c r="LNH221" s="219"/>
      <c r="LNI221" s="219"/>
      <c r="LNJ221" s="219"/>
      <c r="LNK221" s="219"/>
      <c r="LNL221" s="219"/>
      <c r="LNM221" s="219"/>
      <c r="LNN221" s="219"/>
      <c r="LNO221" s="219"/>
      <c r="LNP221" s="219"/>
      <c r="LNQ221" s="219"/>
      <c r="LNR221" s="219"/>
      <c r="LNS221" s="219"/>
      <c r="LNT221" s="219"/>
      <c r="LNU221" s="219"/>
      <c r="LNV221" s="219"/>
      <c r="LNW221" s="219"/>
      <c r="LNX221" s="219"/>
      <c r="LNY221" s="219"/>
      <c r="LNZ221" s="219"/>
      <c r="LOA221" s="219"/>
      <c r="LOB221" s="219"/>
      <c r="LOC221" s="219"/>
      <c r="LOD221" s="219"/>
      <c r="LOE221" s="219"/>
      <c r="LOF221" s="219"/>
      <c r="LOG221" s="219"/>
      <c r="LOH221" s="219"/>
      <c r="LOI221" s="219"/>
      <c r="LOJ221" s="219"/>
      <c r="LOK221" s="219"/>
      <c r="LOL221" s="219"/>
      <c r="LOM221" s="219"/>
      <c r="LON221" s="219"/>
      <c r="LOO221" s="219"/>
      <c r="LOP221" s="219"/>
      <c r="LOQ221" s="219"/>
      <c r="LOR221" s="219"/>
      <c r="LOS221" s="219"/>
      <c r="LOT221" s="219"/>
      <c r="LOU221" s="219"/>
      <c r="LOV221" s="219"/>
      <c r="LOW221" s="219"/>
      <c r="LOX221" s="219"/>
      <c r="LOY221" s="219"/>
      <c r="LOZ221" s="219"/>
      <c r="LPA221" s="219"/>
      <c r="LPB221" s="219"/>
      <c r="LPC221" s="219"/>
      <c r="LPD221" s="219"/>
      <c r="LPE221" s="219"/>
      <c r="LPF221" s="219"/>
      <c r="LPG221" s="219"/>
      <c r="LPH221" s="219"/>
      <c r="LPI221" s="219"/>
      <c r="LPJ221" s="219"/>
      <c r="LPK221" s="219"/>
      <c r="LPL221" s="219"/>
      <c r="LPM221" s="219"/>
      <c r="LPN221" s="219"/>
      <c r="LPO221" s="219"/>
      <c r="LPP221" s="219"/>
      <c r="LPQ221" s="219"/>
      <c r="LPR221" s="219"/>
      <c r="LPS221" s="219"/>
      <c r="LPT221" s="219"/>
      <c r="LPU221" s="219"/>
      <c r="LPV221" s="219"/>
      <c r="LPW221" s="219"/>
      <c r="LPX221" s="219"/>
      <c r="LPY221" s="219"/>
      <c r="LPZ221" s="219"/>
      <c r="LQA221" s="219"/>
      <c r="LQB221" s="219"/>
      <c r="LQC221" s="219"/>
      <c r="LQD221" s="219"/>
      <c r="LQE221" s="219"/>
      <c r="LQF221" s="219"/>
      <c r="LQG221" s="219"/>
      <c r="LQH221" s="219"/>
      <c r="LQI221" s="219"/>
      <c r="LQJ221" s="219"/>
      <c r="LQK221" s="219"/>
      <c r="LQL221" s="219"/>
      <c r="LQM221" s="219"/>
      <c r="LQN221" s="219"/>
      <c r="LQO221" s="219"/>
      <c r="LQP221" s="219"/>
      <c r="LQQ221" s="219"/>
      <c r="LQR221" s="219"/>
      <c r="LQS221" s="219"/>
      <c r="LQT221" s="219"/>
      <c r="LQU221" s="219"/>
      <c r="LQV221" s="219"/>
      <c r="LQW221" s="219"/>
      <c r="LQX221" s="219"/>
      <c r="LQY221" s="219"/>
      <c r="LQZ221" s="219"/>
      <c r="LRA221" s="219"/>
      <c r="LRB221" s="219"/>
      <c r="LRC221" s="219"/>
      <c r="LRD221" s="219"/>
      <c r="LRE221" s="219"/>
      <c r="LRF221" s="219"/>
      <c r="LRG221" s="219"/>
      <c r="LRH221" s="219"/>
      <c r="LRI221" s="219"/>
      <c r="LRJ221" s="219"/>
      <c r="LRK221" s="219"/>
      <c r="LRL221" s="219"/>
      <c r="LRM221" s="219"/>
      <c r="LRN221" s="219"/>
      <c r="LRO221" s="219"/>
      <c r="LRP221" s="219"/>
      <c r="LRQ221" s="219"/>
      <c r="LRR221" s="219"/>
      <c r="LRS221" s="219"/>
      <c r="LRT221" s="219"/>
      <c r="LRU221" s="219"/>
      <c r="LRV221" s="219"/>
      <c r="LRW221" s="219"/>
      <c r="LRX221" s="219"/>
      <c r="LRY221" s="219"/>
      <c r="LRZ221" s="219"/>
      <c r="LSA221" s="219"/>
      <c r="LSB221" s="219"/>
      <c r="LSC221" s="219"/>
      <c r="LSD221" s="219"/>
      <c r="LSE221" s="219"/>
      <c r="LSF221" s="219"/>
      <c r="LSG221" s="219"/>
      <c r="LSH221" s="219"/>
      <c r="LSI221" s="219"/>
      <c r="LSJ221" s="219"/>
      <c r="LSK221" s="219"/>
      <c r="LSL221" s="219"/>
      <c r="LSM221" s="219"/>
      <c r="LSN221" s="219"/>
      <c r="LSO221" s="219"/>
      <c r="LSP221" s="219"/>
      <c r="LSQ221" s="219"/>
      <c r="LSR221" s="219"/>
      <c r="LSS221" s="219"/>
      <c r="LST221" s="219"/>
      <c r="LSU221" s="219"/>
      <c r="LSV221" s="219"/>
      <c r="LSW221" s="219"/>
      <c r="LSX221" s="219"/>
      <c r="LSY221" s="219"/>
      <c r="LSZ221" s="219"/>
      <c r="LTA221" s="219"/>
      <c r="LTB221" s="219"/>
      <c r="LTC221" s="219"/>
      <c r="LTD221" s="219"/>
      <c r="LTE221" s="219"/>
      <c r="LTF221" s="219"/>
      <c r="LTG221" s="219"/>
      <c r="LTH221" s="219"/>
      <c r="LTI221" s="219"/>
      <c r="LTJ221" s="219"/>
      <c r="LTK221" s="219"/>
      <c r="LTL221" s="219"/>
      <c r="LTM221" s="219"/>
      <c r="LTN221" s="219"/>
      <c r="LTO221" s="219"/>
      <c r="LTP221" s="219"/>
      <c r="LTQ221" s="219"/>
      <c r="LTR221" s="219"/>
      <c r="LTS221" s="219"/>
      <c r="LTT221" s="219"/>
      <c r="LTU221" s="219"/>
      <c r="LTV221" s="219"/>
      <c r="LTW221" s="219"/>
      <c r="LTX221" s="219"/>
      <c r="LTY221" s="219"/>
      <c r="LTZ221" s="219"/>
      <c r="LUA221" s="219"/>
      <c r="LUB221" s="219"/>
      <c r="LUC221" s="219"/>
      <c r="LUD221" s="219"/>
      <c r="LUE221" s="219"/>
      <c r="LUF221" s="219"/>
      <c r="LUG221" s="219"/>
      <c r="LUH221" s="219"/>
      <c r="LUI221" s="219"/>
      <c r="LUJ221" s="219"/>
      <c r="LUK221" s="219"/>
      <c r="LUL221" s="219"/>
      <c r="LUM221" s="219"/>
      <c r="LUN221" s="219"/>
      <c r="LUO221" s="219"/>
      <c r="LUP221" s="219"/>
      <c r="LUQ221" s="219"/>
      <c r="LUR221" s="219"/>
      <c r="LUS221" s="219"/>
      <c r="LUT221" s="219"/>
      <c r="LUU221" s="219"/>
      <c r="LUV221" s="219"/>
      <c r="LUW221" s="219"/>
      <c r="LUX221" s="219"/>
      <c r="LUY221" s="219"/>
      <c r="LUZ221" s="219"/>
      <c r="LVA221" s="219"/>
      <c r="LVB221" s="219"/>
      <c r="LVC221" s="219"/>
      <c r="LVD221" s="219"/>
      <c r="LVE221" s="219"/>
      <c r="LVF221" s="219"/>
      <c r="LVG221" s="219"/>
      <c r="LVH221" s="219"/>
      <c r="LVI221" s="219"/>
      <c r="LVJ221" s="219"/>
      <c r="LVK221" s="219"/>
      <c r="LVL221" s="219"/>
      <c r="LVM221" s="219"/>
      <c r="LVN221" s="219"/>
      <c r="LVO221" s="219"/>
      <c r="LVP221" s="219"/>
      <c r="LVQ221" s="219"/>
      <c r="LVR221" s="219"/>
      <c r="LVS221" s="219"/>
      <c r="LVT221" s="219"/>
      <c r="LVU221" s="219"/>
      <c r="LVV221" s="219"/>
      <c r="LVW221" s="219"/>
      <c r="LVX221" s="219"/>
      <c r="LVY221" s="219"/>
      <c r="LVZ221" s="219"/>
      <c r="LWA221" s="219"/>
      <c r="LWB221" s="219"/>
      <c r="LWC221" s="219"/>
      <c r="LWD221" s="219"/>
      <c r="LWE221" s="219"/>
      <c r="LWF221" s="219"/>
      <c r="LWG221" s="219"/>
      <c r="LWH221" s="219"/>
      <c r="LWI221" s="219"/>
      <c r="LWJ221" s="219"/>
      <c r="LWK221" s="219"/>
      <c r="LWL221" s="219"/>
      <c r="LWM221" s="219"/>
      <c r="LWN221" s="219"/>
      <c r="LWO221" s="219"/>
      <c r="LWP221" s="219"/>
      <c r="LWQ221" s="219"/>
      <c r="LWR221" s="219"/>
      <c r="LWS221" s="219"/>
      <c r="LWT221" s="219"/>
      <c r="LWU221" s="219"/>
      <c r="LWV221" s="219"/>
      <c r="LWW221" s="219"/>
      <c r="LWX221" s="219"/>
      <c r="LWY221" s="219"/>
      <c r="LWZ221" s="219"/>
      <c r="LXA221" s="219"/>
      <c r="LXB221" s="219"/>
      <c r="LXC221" s="219"/>
      <c r="LXD221" s="219"/>
      <c r="LXE221" s="219"/>
      <c r="LXF221" s="219"/>
      <c r="LXG221" s="219"/>
      <c r="LXH221" s="219"/>
      <c r="LXI221" s="219"/>
      <c r="LXJ221" s="219"/>
      <c r="LXK221" s="219"/>
      <c r="LXL221" s="219"/>
      <c r="LXM221" s="219"/>
      <c r="LXN221" s="219"/>
      <c r="LXO221" s="219"/>
      <c r="LXP221" s="219"/>
      <c r="LXQ221" s="219"/>
      <c r="LXR221" s="219"/>
      <c r="LXS221" s="219"/>
      <c r="LXT221" s="219"/>
      <c r="LXU221" s="219"/>
      <c r="LXV221" s="219"/>
      <c r="LXW221" s="219"/>
      <c r="LXX221" s="219"/>
      <c r="LXY221" s="219"/>
      <c r="LXZ221" s="219"/>
      <c r="LYA221" s="219"/>
      <c r="LYB221" s="219"/>
      <c r="LYC221" s="219"/>
      <c r="LYD221" s="219"/>
      <c r="LYE221" s="219"/>
      <c r="LYF221" s="219"/>
      <c r="LYG221" s="219"/>
      <c r="LYH221" s="219"/>
      <c r="LYI221" s="219"/>
      <c r="LYJ221" s="219"/>
      <c r="LYK221" s="219"/>
      <c r="LYL221" s="219"/>
      <c r="LYM221" s="219"/>
      <c r="LYN221" s="219"/>
      <c r="LYO221" s="219"/>
      <c r="LYP221" s="219"/>
      <c r="LYQ221" s="219"/>
      <c r="LYR221" s="219"/>
      <c r="LYS221" s="219"/>
      <c r="LYT221" s="219"/>
      <c r="LYU221" s="219"/>
      <c r="LYV221" s="219"/>
      <c r="LYW221" s="219"/>
      <c r="LYX221" s="219"/>
      <c r="LYY221" s="219"/>
      <c r="LYZ221" s="219"/>
      <c r="LZA221" s="219"/>
      <c r="LZB221" s="219"/>
      <c r="LZC221" s="219"/>
      <c r="LZD221" s="219"/>
      <c r="LZE221" s="219"/>
      <c r="LZF221" s="219"/>
      <c r="LZG221" s="219"/>
      <c r="LZH221" s="219"/>
      <c r="LZI221" s="219"/>
      <c r="LZJ221" s="219"/>
      <c r="LZK221" s="219"/>
      <c r="LZL221" s="219"/>
      <c r="LZM221" s="219"/>
      <c r="LZN221" s="219"/>
      <c r="LZO221" s="219"/>
      <c r="LZP221" s="219"/>
      <c r="LZQ221" s="219"/>
      <c r="LZR221" s="219"/>
      <c r="LZS221" s="219"/>
      <c r="LZT221" s="219"/>
      <c r="LZU221" s="219"/>
      <c r="LZV221" s="219"/>
      <c r="LZW221" s="219"/>
      <c r="LZX221" s="219"/>
      <c r="LZY221" s="219"/>
      <c r="LZZ221" s="219"/>
      <c r="MAA221" s="219"/>
      <c r="MAB221" s="219"/>
      <c r="MAC221" s="219"/>
      <c r="MAD221" s="219"/>
      <c r="MAE221" s="219"/>
      <c r="MAF221" s="219"/>
      <c r="MAG221" s="219"/>
      <c r="MAH221" s="219"/>
      <c r="MAI221" s="219"/>
      <c r="MAJ221" s="219"/>
      <c r="MAK221" s="219"/>
      <c r="MAL221" s="219"/>
      <c r="MAM221" s="219"/>
      <c r="MAN221" s="219"/>
      <c r="MAO221" s="219"/>
      <c r="MAP221" s="219"/>
      <c r="MAQ221" s="219"/>
      <c r="MAR221" s="219"/>
      <c r="MAS221" s="219"/>
      <c r="MAT221" s="219"/>
      <c r="MAU221" s="219"/>
      <c r="MAV221" s="219"/>
      <c r="MAW221" s="219"/>
      <c r="MAX221" s="219"/>
      <c r="MAY221" s="219"/>
      <c r="MAZ221" s="219"/>
      <c r="MBA221" s="219"/>
      <c r="MBB221" s="219"/>
      <c r="MBC221" s="219"/>
      <c r="MBD221" s="219"/>
      <c r="MBE221" s="219"/>
      <c r="MBF221" s="219"/>
      <c r="MBG221" s="219"/>
      <c r="MBH221" s="219"/>
      <c r="MBI221" s="219"/>
      <c r="MBJ221" s="219"/>
      <c r="MBK221" s="219"/>
      <c r="MBL221" s="219"/>
      <c r="MBM221" s="219"/>
      <c r="MBN221" s="219"/>
      <c r="MBO221" s="219"/>
      <c r="MBP221" s="219"/>
      <c r="MBQ221" s="219"/>
      <c r="MBR221" s="219"/>
      <c r="MBS221" s="219"/>
      <c r="MBT221" s="219"/>
      <c r="MBU221" s="219"/>
      <c r="MBV221" s="219"/>
      <c r="MBW221" s="219"/>
      <c r="MBX221" s="219"/>
      <c r="MBY221" s="219"/>
      <c r="MBZ221" s="219"/>
      <c r="MCA221" s="219"/>
      <c r="MCB221" s="219"/>
      <c r="MCC221" s="219"/>
      <c r="MCD221" s="219"/>
      <c r="MCE221" s="219"/>
      <c r="MCF221" s="219"/>
      <c r="MCG221" s="219"/>
      <c r="MCH221" s="219"/>
      <c r="MCI221" s="219"/>
      <c r="MCJ221" s="219"/>
      <c r="MCK221" s="219"/>
      <c r="MCL221" s="219"/>
      <c r="MCM221" s="219"/>
      <c r="MCN221" s="219"/>
      <c r="MCO221" s="219"/>
      <c r="MCP221" s="219"/>
      <c r="MCQ221" s="219"/>
      <c r="MCR221" s="219"/>
      <c r="MCS221" s="219"/>
      <c r="MCT221" s="219"/>
      <c r="MCU221" s="219"/>
      <c r="MCV221" s="219"/>
      <c r="MCW221" s="219"/>
      <c r="MCX221" s="219"/>
      <c r="MCY221" s="219"/>
      <c r="MCZ221" s="219"/>
      <c r="MDA221" s="219"/>
      <c r="MDB221" s="219"/>
      <c r="MDC221" s="219"/>
      <c r="MDD221" s="219"/>
      <c r="MDE221" s="219"/>
      <c r="MDF221" s="219"/>
      <c r="MDG221" s="219"/>
      <c r="MDH221" s="219"/>
      <c r="MDI221" s="219"/>
      <c r="MDJ221" s="219"/>
      <c r="MDK221" s="219"/>
      <c r="MDL221" s="219"/>
      <c r="MDM221" s="219"/>
      <c r="MDN221" s="219"/>
      <c r="MDO221" s="219"/>
      <c r="MDP221" s="219"/>
      <c r="MDQ221" s="219"/>
      <c r="MDR221" s="219"/>
      <c r="MDS221" s="219"/>
      <c r="MDT221" s="219"/>
      <c r="MDU221" s="219"/>
      <c r="MDV221" s="219"/>
      <c r="MDW221" s="219"/>
      <c r="MDX221" s="219"/>
      <c r="MDY221" s="219"/>
      <c r="MDZ221" s="219"/>
      <c r="MEA221" s="219"/>
      <c r="MEB221" s="219"/>
      <c r="MEC221" s="219"/>
      <c r="MED221" s="219"/>
      <c r="MEE221" s="219"/>
      <c r="MEF221" s="219"/>
      <c r="MEG221" s="219"/>
      <c r="MEH221" s="219"/>
      <c r="MEI221" s="219"/>
      <c r="MEJ221" s="219"/>
      <c r="MEK221" s="219"/>
      <c r="MEL221" s="219"/>
      <c r="MEM221" s="219"/>
      <c r="MEN221" s="219"/>
      <c r="MEO221" s="219"/>
      <c r="MEP221" s="219"/>
      <c r="MEQ221" s="219"/>
      <c r="MER221" s="219"/>
      <c r="MES221" s="219"/>
      <c r="MET221" s="219"/>
      <c r="MEU221" s="219"/>
      <c r="MEV221" s="219"/>
      <c r="MEW221" s="219"/>
      <c r="MEX221" s="219"/>
      <c r="MEY221" s="219"/>
      <c r="MEZ221" s="219"/>
      <c r="MFA221" s="219"/>
      <c r="MFB221" s="219"/>
      <c r="MFC221" s="219"/>
      <c r="MFD221" s="219"/>
      <c r="MFE221" s="219"/>
      <c r="MFF221" s="219"/>
      <c r="MFG221" s="219"/>
      <c r="MFH221" s="219"/>
      <c r="MFI221" s="219"/>
      <c r="MFJ221" s="219"/>
      <c r="MFK221" s="219"/>
      <c r="MFL221" s="219"/>
      <c r="MFM221" s="219"/>
      <c r="MFN221" s="219"/>
      <c r="MFO221" s="219"/>
      <c r="MFP221" s="219"/>
      <c r="MFQ221" s="219"/>
      <c r="MFR221" s="219"/>
      <c r="MFS221" s="219"/>
      <c r="MFT221" s="219"/>
      <c r="MFU221" s="219"/>
      <c r="MFV221" s="219"/>
      <c r="MFW221" s="219"/>
      <c r="MFX221" s="219"/>
      <c r="MFY221" s="219"/>
      <c r="MFZ221" s="219"/>
      <c r="MGA221" s="219"/>
      <c r="MGB221" s="219"/>
      <c r="MGC221" s="219"/>
      <c r="MGD221" s="219"/>
      <c r="MGE221" s="219"/>
      <c r="MGF221" s="219"/>
      <c r="MGG221" s="219"/>
      <c r="MGH221" s="219"/>
      <c r="MGI221" s="219"/>
      <c r="MGJ221" s="219"/>
      <c r="MGK221" s="219"/>
      <c r="MGL221" s="219"/>
      <c r="MGM221" s="219"/>
      <c r="MGN221" s="219"/>
      <c r="MGO221" s="219"/>
      <c r="MGP221" s="219"/>
      <c r="MGQ221" s="219"/>
      <c r="MGR221" s="219"/>
      <c r="MGS221" s="219"/>
      <c r="MGT221" s="219"/>
      <c r="MGU221" s="219"/>
      <c r="MGV221" s="219"/>
      <c r="MGW221" s="219"/>
      <c r="MGX221" s="219"/>
      <c r="MGY221" s="219"/>
      <c r="MGZ221" s="219"/>
      <c r="MHA221" s="219"/>
      <c r="MHB221" s="219"/>
      <c r="MHC221" s="219"/>
      <c r="MHD221" s="219"/>
      <c r="MHE221" s="219"/>
      <c r="MHF221" s="219"/>
      <c r="MHG221" s="219"/>
      <c r="MHH221" s="219"/>
      <c r="MHI221" s="219"/>
      <c r="MHJ221" s="219"/>
      <c r="MHK221" s="219"/>
      <c r="MHL221" s="219"/>
      <c r="MHM221" s="219"/>
      <c r="MHN221" s="219"/>
      <c r="MHO221" s="219"/>
      <c r="MHP221" s="219"/>
      <c r="MHQ221" s="219"/>
      <c r="MHR221" s="219"/>
      <c r="MHS221" s="219"/>
      <c r="MHT221" s="219"/>
      <c r="MHU221" s="219"/>
      <c r="MHV221" s="219"/>
      <c r="MHW221" s="219"/>
      <c r="MHX221" s="219"/>
      <c r="MHY221" s="219"/>
      <c r="MHZ221" s="219"/>
      <c r="MIA221" s="219"/>
      <c r="MIB221" s="219"/>
      <c r="MIC221" s="219"/>
      <c r="MID221" s="219"/>
      <c r="MIE221" s="219"/>
      <c r="MIF221" s="219"/>
      <c r="MIG221" s="219"/>
      <c r="MIH221" s="219"/>
      <c r="MII221" s="219"/>
      <c r="MIJ221" s="219"/>
      <c r="MIK221" s="219"/>
      <c r="MIL221" s="219"/>
      <c r="MIM221" s="219"/>
      <c r="MIN221" s="219"/>
      <c r="MIO221" s="219"/>
      <c r="MIP221" s="219"/>
      <c r="MIQ221" s="219"/>
      <c r="MIR221" s="219"/>
      <c r="MIS221" s="219"/>
      <c r="MIT221" s="219"/>
      <c r="MIU221" s="219"/>
      <c r="MIV221" s="219"/>
      <c r="MIW221" s="219"/>
      <c r="MIX221" s="219"/>
      <c r="MIY221" s="219"/>
      <c r="MIZ221" s="219"/>
      <c r="MJA221" s="219"/>
      <c r="MJB221" s="219"/>
      <c r="MJC221" s="219"/>
      <c r="MJD221" s="219"/>
      <c r="MJE221" s="219"/>
      <c r="MJF221" s="219"/>
      <c r="MJG221" s="219"/>
      <c r="MJH221" s="219"/>
      <c r="MJI221" s="219"/>
      <c r="MJJ221" s="219"/>
      <c r="MJK221" s="219"/>
      <c r="MJL221" s="219"/>
      <c r="MJM221" s="219"/>
      <c r="MJN221" s="219"/>
      <c r="MJO221" s="219"/>
      <c r="MJP221" s="219"/>
      <c r="MJQ221" s="219"/>
      <c r="MJR221" s="219"/>
      <c r="MJS221" s="219"/>
      <c r="MJT221" s="219"/>
      <c r="MJU221" s="219"/>
      <c r="MJV221" s="219"/>
      <c r="MJW221" s="219"/>
      <c r="MJX221" s="219"/>
      <c r="MJY221" s="219"/>
      <c r="MJZ221" s="219"/>
      <c r="MKA221" s="219"/>
      <c r="MKB221" s="219"/>
      <c r="MKC221" s="219"/>
      <c r="MKD221" s="219"/>
      <c r="MKE221" s="219"/>
      <c r="MKF221" s="219"/>
      <c r="MKG221" s="219"/>
      <c r="MKH221" s="219"/>
      <c r="MKI221" s="219"/>
      <c r="MKJ221" s="219"/>
      <c r="MKK221" s="219"/>
      <c r="MKL221" s="219"/>
      <c r="MKM221" s="219"/>
      <c r="MKN221" s="219"/>
      <c r="MKO221" s="219"/>
      <c r="MKP221" s="219"/>
      <c r="MKQ221" s="219"/>
      <c r="MKR221" s="219"/>
      <c r="MKS221" s="219"/>
      <c r="MKT221" s="219"/>
      <c r="MKU221" s="219"/>
      <c r="MKV221" s="219"/>
      <c r="MKW221" s="219"/>
      <c r="MKX221" s="219"/>
      <c r="MKY221" s="219"/>
      <c r="MKZ221" s="219"/>
      <c r="MLA221" s="219"/>
      <c r="MLB221" s="219"/>
      <c r="MLC221" s="219"/>
      <c r="MLD221" s="219"/>
      <c r="MLE221" s="219"/>
      <c r="MLF221" s="219"/>
      <c r="MLG221" s="219"/>
      <c r="MLH221" s="219"/>
      <c r="MLI221" s="219"/>
      <c r="MLJ221" s="219"/>
      <c r="MLK221" s="219"/>
      <c r="MLL221" s="219"/>
      <c r="MLM221" s="219"/>
      <c r="MLN221" s="219"/>
      <c r="MLO221" s="219"/>
      <c r="MLP221" s="219"/>
      <c r="MLQ221" s="219"/>
      <c r="MLR221" s="219"/>
      <c r="MLS221" s="219"/>
      <c r="MLT221" s="219"/>
      <c r="MLU221" s="219"/>
      <c r="MLV221" s="219"/>
      <c r="MLW221" s="219"/>
      <c r="MLX221" s="219"/>
      <c r="MLY221" s="219"/>
      <c r="MLZ221" s="219"/>
      <c r="MMA221" s="219"/>
      <c r="MMB221" s="219"/>
      <c r="MMC221" s="219"/>
      <c r="MMD221" s="219"/>
      <c r="MME221" s="219"/>
      <c r="MMF221" s="219"/>
      <c r="MMG221" s="219"/>
      <c r="MMH221" s="219"/>
      <c r="MMI221" s="219"/>
      <c r="MMJ221" s="219"/>
      <c r="MMK221" s="219"/>
      <c r="MML221" s="219"/>
      <c r="MMM221" s="219"/>
      <c r="MMN221" s="219"/>
      <c r="MMO221" s="219"/>
      <c r="MMP221" s="219"/>
      <c r="MMQ221" s="219"/>
      <c r="MMR221" s="219"/>
      <c r="MMS221" s="219"/>
      <c r="MMT221" s="219"/>
      <c r="MMU221" s="219"/>
      <c r="MMV221" s="219"/>
      <c r="MMW221" s="219"/>
      <c r="MMX221" s="219"/>
      <c r="MMY221" s="219"/>
      <c r="MMZ221" s="219"/>
      <c r="MNA221" s="219"/>
      <c r="MNB221" s="219"/>
      <c r="MNC221" s="219"/>
      <c r="MND221" s="219"/>
      <c r="MNE221" s="219"/>
      <c r="MNF221" s="219"/>
      <c r="MNG221" s="219"/>
      <c r="MNH221" s="219"/>
      <c r="MNI221" s="219"/>
      <c r="MNJ221" s="219"/>
      <c r="MNK221" s="219"/>
      <c r="MNL221" s="219"/>
      <c r="MNM221" s="219"/>
      <c r="MNN221" s="219"/>
      <c r="MNO221" s="219"/>
      <c r="MNP221" s="219"/>
      <c r="MNQ221" s="219"/>
      <c r="MNR221" s="219"/>
      <c r="MNS221" s="219"/>
      <c r="MNT221" s="219"/>
      <c r="MNU221" s="219"/>
      <c r="MNV221" s="219"/>
      <c r="MNW221" s="219"/>
      <c r="MNX221" s="219"/>
      <c r="MNY221" s="219"/>
      <c r="MNZ221" s="219"/>
      <c r="MOA221" s="219"/>
      <c r="MOB221" s="219"/>
      <c r="MOC221" s="219"/>
      <c r="MOD221" s="219"/>
      <c r="MOE221" s="219"/>
      <c r="MOF221" s="219"/>
      <c r="MOG221" s="219"/>
      <c r="MOH221" s="219"/>
      <c r="MOI221" s="219"/>
      <c r="MOJ221" s="219"/>
      <c r="MOK221" s="219"/>
      <c r="MOL221" s="219"/>
      <c r="MOM221" s="219"/>
      <c r="MON221" s="219"/>
      <c r="MOO221" s="219"/>
      <c r="MOP221" s="219"/>
      <c r="MOQ221" s="219"/>
      <c r="MOR221" s="219"/>
      <c r="MOS221" s="219"/>
      <c r="MOT221" s="219"/>
      <c r="MOU221" s="219"/>
      <c r="MOV221" s="219"/>
      <c r="MOW221" s="219"/>
      <c r="MOX221" s="219"/>
      <c r="MOY221" s="219"/>
      <c r="MOZ221" s="219"/>
      <c r="MPA221" s="219"/>
      <c r="MPB221" s="219"/>
      <c r="MPC221" s="219"/>
      <c r="MPD221" s="219"/>
      <c r="MPE221" s="219"/>
      <c r="MPF221" s="219"/>
      <c r="MPG221" s="219"/>
      <c r="MPH221" s="219"/>
      <c r="MPI221" s="219"/>
      <c r="MPJ221" s="219"/>
      <c r="MPK221" s="219"/>
      <c r="MPL221" s="219"/>
      <c r="MPM221" s="219"/>
      <c r="MPN221" s="219"/>
      <c r="MPO221" s="219"/>
      <c r="MPP221" s="219"/>
      <c r="MPQ221" s="219"/>
      <c r="MPR221" s="219"/>
      <c r="MPS221" s="219"/>
      <c r="MPT221" s="219"/>
      <c r="MPU221" s="219"/>
      <c r="MPV221" s="219"/>
      <c r="MPW221" s="219"/>
      <c r="MPX221" s="219"/>
      <c r="MPY221" s="219"/>
      <c r="MPZ221" s="219"/>
      <c r="MQA221" s="219"/>
      <c r="MQB221" s="219"/>
      <c r="MQC221" s="219"/>
      <c r="MQD221" s="219"/>
      <c r="MQE221" s="219"/>
      <c r="MQF221" s="219"/>
      <c r="MQG221" s="219"/>
      <c r="MQH221" s="219"/>
      <c r="MQI221" s="219"/>
      <c r="MQJ221" s="219"/>
      <c r="MQK221" s="219"/>
      <c r="MQL221" s="219"/>
      <c r="MQM221" s="219"/>
      <c r="MQN221" s="219"/>
      <c r="MQO221" s="219"/>
      <c r="MQP221" s="219"/>
      <c r="MQQ221" s="219"/>
      <c r="MQR221" s="219"/>
      <c r="MQS221" s="219"/>
      <c r="MQT221" s="219"/>
      <c r="MQU221" s="219"/>
      <c r="MQV221" s="219"/>
      <c r="MQW221" s="219"/>
      <c r="MQX221" s="219"/>
      <c r="MQY221" s="219"/>
      <c r="MQZ221" s="219"/>
      <c r="MRA221" s="219"/>
      <c r="MRB221" s="219"/>
      <c r="MRC221" s="219"/>
      <c r="MRD221" s="219"/>
      <c r="MRE221" s="219"/>
      <c r="MRF221" s="219"/>
      <c r="MRG221" s="219"/>
      <c r="MRH221" s="219"/>
      <c r="MRI221" s="219"/>
      <c r="MRJ221" s="219"/>
      <c r="MRK221" s="219"/>
      <c r="MRL221" s="219"/>
      <c r="MRM221" s="219"/>
      <c r="MRN221" s="219"/>
      <c r="MRO221" s="219"/>
      <c r="MRP221" s="219"/>
      <c r="MRQ221" s="219"/>
      <c r="MRR221" s="219"/>
      <c r="MRS221" s="219"/>
      <c r="MRT221" s="219"/>
      <c r="MRU221" s="219"/>
      <c r="MRV221" s="219"/>
      <c r="MRW221" s="219"/>
      <c r="MRX221" s="219"/>
      <c r="MRY221" s="219"/>
      <c r="MRZ221" s="219"/>
      <c r="MSA221" s="219"/>
      <c r="MSB221" s="219"/>
      <c r="MSC221" s="219"/>
      <c r="MSD221" s="219"/>
      <c r="MSE221" s="219"/>
      <c r="MSF221" s="219"/>
      <c r="MSG221" s="219"/>
      <c r="MSH221" s="219"/>
      <c r="MSI221" s="219"/>
      <c r="MSJ221" s="219"/>
      <c r="MSK221" s="219"/>
      <c r="MSL221" s="219"/>
      <c r="MSM221" s="219"/>
      <c r="MSN221" s="219"/>
      <c r="MSO221" s="219"/>
      <c r="MSP221" s="219"/>
      <c r="MSQ221" s="219"/>
      <c r="MSR221" s="219"/>
      <c r="MSS221" s="219"/>
      <c r="MST221" s="219"/>
      <c r="MSU221" s="219"/>
      <c r="MSV221" s="219"/>
      <c r="MSW221" s="219"/>
      <c r="MSX221" s="219"/>
      <c r="MSY221" s="219"/>
      <c r="MSZ221" s="219"/>
      <c r="MTA221" s="219"/>
      <c r="MTB221" s="219"/>
      <c r="MTC221" s="219"/>
      <c r="MTD221" s="219"/>
      <c r="MTE221" s="219"/>
      <c r="MTF221" s="219"/>
      <c r="MTG221" s="219"/>
      <c r="MTH221" s="219"/>
      <c r="MTI221" s="219"/>
      <c r="MTJ221" s="219"/>
      <c r="MTK221" s="219"/>
      <c r="MTL221" s="219"/>
      <c r="MTM221" s="219"/>
      <c r="MTN221" s="219"/>
      <c r="MTO221" s="219"/>
      <c r="MTP221" s="219"/>
      <c r="MTQ221" s="219"/>
      <c r="MTR221" s="219"/>
      <c r="MTS221" s="219"/>
      <c r="MTT221" s="219"/>
      <c r="MTU221" s="219"/>
      <c r="MTV221" s="219"/>
      <c r="MTW221" s="219"/>
      <c r="MTX221" s="219"/>
      <c r="MTY221" s="219"/>
      <c r="MTZ221" s="219"/>
      <c r="MUA221" s="219"/>
      <c r="MUB221" s="219"/>
      <c r="MUC221" s="219"/>
      <c r="MUD221" s="219"/>
      <c r="MUE221" s="219"/>
      <c r="MUF221" s="219"/>
      <c r="MUG221" s="219"/>
      <c r="MUH221" s="219"/>
      <c r="MUI221" s="219"/>
      <c r="MUJ221" s="219"/>
      <c r="MUK221" s="219"/>
      <c r="MUL221" s="219"/>
      <c r="MUM221" s="219"/>
      <c r="MUN221" s="219"/>
      <c r="MUO221" s="219"/>
      <c r="MUP221" s="219"/>
      <c r="MUQ221" s="219"/>
      <c r="MUR221" s="219"/>
      <c r="MUS221" s="219"/>
      <c r="MUT221" s="219"/>
      <c r="MUU221" s="219"/>
      <c r="MUV221" s="219"/>
      <c r="MUW221" s="219"/>
      <c r="MUX221" s="219"/>
      <c r="MUY221" s="219"/>
      <c r="MUZ221" s="219"/>
      <c r="MVA221" s="219"/>
      <c r="MVB221" s="219"/>
      <c r="MVC221" s="219"/>
      <c r="MVD221" s="219"/>
      <c r="MVE221" s="219"/>
      <c r="MVF221" s="219"/>
      <c r="MVG221" s="219"/>
      <c r="MVH221" s="219"/>
      <c r="MVI221" s="219"/>
      <c r="MVJ221" s="219"/>
      <c r="MVK221" s="219"/>
      <c r="MVL221" s="219"/>
      <c r="MVM221" s="219"/>
      <c r="MVN221" s="219"/>
      <c r="MVO221" s="219"/>
      <c r="MVP221" s="219"/>
      <c r="MVQ221" s="219"/>
      <c r="MVR221" s="219"/>
      <c r="MVS221" s="219"/>
      <c r="MVT221" s="219"/>
      <c r="MVU221" s="219"/>
      <c r="MVV221" s="219"/>
      <c r="MVW221" s="219"/>
      <c r="MVX221" s="219"/>
      <c r="MVY221" s="219"/>
      <c r="MVZ221" s="219"/>
      <c r="MWA221" s="219"/>
      <c r="MWB221" s="219"/>
      <c r="MWC221" s="219"/>
      <c r="MWD221" s="219"/>
      <c r="MWE221" s="219"/>
      <c r="MWF221" s="219"/>
      <c r="MWG221" s="219"/>
      <c r="MWH221" s="219"/>
      <c r="MWI221" s="219"/>
      <c r="MWJ221" s="219"/>
      <c r="MWK221" s="219"/>
      <c r="MWL221" s="219"/>
      <c r="MWM221" s="219"/>
      <c r="MWN221" s="219"/>
      <c r="MWO221" s="219"/>
      <c r="MWP221" s="219"/>
      <c r="MWQ221" s="219"/>
      <c r="MWR221" s="219"/>
      <c r="MWS221" s="219"/>
      <c r="MWT221" s="219"/>
      <c r="MWU221" s="219"/>
      <c r="MWV221" s="219"/>
      <c r="MWW221" s="219"/>
      <c r="MWX221" s="219"/>
      <c r="MWY221" s="219"/>
      <c r="MWZ221" s="219"/>
      <c r="MXA221" s="219"/>
      <c r="MXB221" s="219"/>
      <c r="MXC221" s="219"/>
      <c r="MXD221" s="219"/>
      <c r="MXE221" s="219"/>
      <c r="MXF221" s="219"/>
      <c r="MXG221" s="219"/>
      <c r="MXH221" s="219"/>
      <c r="MXI221" s="219"/>
      <c r="MXJ221" s="219"/>
      <c r="MXK221" s="219"/>
      <c r="MXL221" s="219"/>
      <c r="MXM221" s="219"/>
      <c r="MXN221" s="219"/>
      <c r="MXO221" s="219"/>
      <c r="MXP221" s="219"/>
      <c r="MXQ221" s="219"/>
      <c r="MXR221" s="219"/>
      <c r="MXS221" s="219"/>
      <c r="MXT221" s="219"/>
      <c r="MXU221" s="219"/>
      <c r="MXV221" s="219"/>
      <c r="MXW221" s="219"/>
      <c r="MXX221" s="219"/>
      <c r="MXY221" s="219"/>
      <c r="MXZ221" s="219"/>
      <c r="MYA221" s="219"/>
      <c r="MYB221" s="219"/>
      <c r="MYC221" s="219"/>
      <c r="MYD221" s="219"/>
      <c r="MYE221" s="219"/>
      <c r="MYF221" s="219"/>
      <c r="MYG221" s="219"/>
      <c r="MYH221" s="219"/>
      <c r="MYI221" s="219"/>
      <c r="MYJ221" s="219"/>
      <c r="MYK221" s="219"/>
      <c r="MYL221" s="219"/>
      <c r="MYM221" s="219"/>
      <c r="MYN221" s="219"/>
      <c r="MYO221" s="219"/>
      <c r="MYP221" s="219"/>
      <c r="MYQ221" s="219"/>
      <c r="MYR221" s="219"/>
      <c r="MYS221" s="219"/>
      <c r="MYT221" s="219"/>
      <c r="MYU221" s="219"/>
      <c r="MYV221" s="219"/>
      <c r="MYW221" s="219"/>
      <c r="MYX221" s="219"/>
      <c r="MYY221" s="219"/>
      <c r="MYZ221" s="219"/>
      <c r="MZA221" s="219"/>
      <c r="MZB221" s="219"/>
      <c r="MZC221" s="219"/>
      <c r="MZD221" s="219"/>
      <c r="MZE221" s="219"/>
      <c r="MZF221" s="219"/>
      <c r="MZG221" s="219"/>
      <c r="MZH221" s="219"/>
      <c r="MZI221" s="219"/>
      <c r="MZJ221" s="219"/>
      <c r="MZK221" s="219"/>
      <c r="MZL221" s="219"/>
      <c r="MZM221" s="219"/>
      <c r="MZN221" s="219"/>
      <c r="MZO221" s="219"/>
      <c r="MZP221" s="219"/>
      <c r="MZQ221" s="219"/>
      <c r="MZR221" s="219"/>
      <c r="MZS221" s="219"/>
      <c r="MZT221" s="219"/>
      <c r="MZU221" s="219"/>
      <c r="MZV221" s="219"/>
      <c r="MZW221" s="219"/>
      <c r="MZX221" s="219"/>
      <c r="MZY221" s="219"/>
      <c r="MZZ221" s="219"/>
      <c r="NAA221" s="219"/>
      <c r="NAB221" s="219"/>
      <c r="NAC221" s="219"/>
      <c r="NAD221" s="219"/>
      <c r="NAE221" s="219"/>
      <c r="NAF221" s="219"/>
      <c r="NAG221" s="219"/>
      <c r="NAH221" s="219"/>
      <c r="NAI221" s="219"/>
      <c r="NAJ221" s="219"/>
      <c r="NAK221" s="219"/>
      <c r="NAL221" s="219"/>
      <c r="NAM221" s="219"/>
      <c r="NAN221" s="219"/>
      <c r="NAO221" s="219"/>
      <c r="NAP221" s="219"/>
      <c r="NAQ221" s="219"/>
      <c r="NAR221" s="219"/>
      <c r="NAS221" s="219"/>
      <c r="NAT221" s="219"/>
      <c r="NAU221" s="219"/>
      <c r="NAV221" s="219"/>
      <c r="NAW221" s="219"/>
      <c r="NAX221" s="219"/>
      <c r="NAY221" s="219"/>
      <c r="NAZ221" s="219"/>
      <c r="NBA221" s="219"/>
      <c r="NBB221" s="219"/>
      <c r="NBC221" s="219"/>
      <c r="NBD221" s="219"/>
      <c r="NBE221" s="219"/>
      <c r="NBF221" s="219"/>
      <c r="NBG221" s="219"/>
      <c r="NBH221" s="219"/>
      <c r="NBI221" s="219"/>
      <c r="NBJ221" s="219"/>
      <c r="NBK221" s="219"/>
      <c r="NBL221" s="219"/>
      <c r="NBM221" s="219"/>
      <c r="NBN221" s="219"/>
      <c r="NBO221" s="219"/>
      <c r="NBP221" s="219"/>
      <c r="NBQ221" s="219"/>
      <c r="NBR221" s="219"/>
      <c r="NBS221" s="219"/>
      <c r="NBT221" s="219"/>
      <c r="NBU221" s="219"/>
      <c r="NBV221" s="219"/>
      <c r="NBW221" s="219"/>
      <c r="NBX221" s="219"/>
      <c r="NBY221" s="219"/>
      <c r="NBZ221" s="219"/>
      <c r="NCA221" s="219"/>
      <c r="NCB221" s="219"/>
      <c r="NCC221" s="219"/>
      <c r="NCD221" s="219"/>
      <c r="NCE221" s="219"/>
      <c r="NCF221" s="219"/>
      <c r="NCG221" s="219"/>
      <c r="NCH221" s="219"/>
      <c r="NCI221" s="219"/>
      <c r="NCJ221" s="219"/>
      <c r="NCK221" s="219"/>
      <c r="NCL221" s="219"/>
      <c r="NCM221" s="219"/>
      <c r="NCN221" s="219"/>
      <c r="NCO221" s="219"/>
      <c r="NCP221" s="219"/>
      <c r="NCQ221" s="219"/>
      <c r="NCR221" s="219"/>
      <c r="NCS221" s="219"/>
      <c r="NCT221" s="219"/>
      <c r="NCU221" s="219"/>
      <c r="NCV221" s="219"/>
      <c r="NCW221" s="219"/>
      <c r="NCX221" s="219"/>
      <c r="NCY221" s="219"/>
      <c r="NCZ221" s="219"/>
      <c r="NDA221" s="219"/>
      <c r="NDB221" s="219"/>
      <c r="NDC221" s="219"/>
      <c r="NDD221" s="219"/>
      <c r="NDE221" s="219"/>
      <c r="NDF221" s="219"/>
      <c r="NDG221" s="219"/>
      <c r="NDH221" s="219"/>
      <c r="NDI221" s="219"/>
      <c r="NDJ221" s="219"/>
      <c r="NDK221" s="219"/>
      <c r="NDL221" s="219"/>
      <c r="NDM221" s="219"/>
      <c r="NDN221" s="219"/>
      <c r="NDO221" s="219"/>
      <c r="NDP221" s="219"/>
      <c r="NDQ221" s="219"/>
      <c r="NDR221" s="219"/>
      <c r="NDS221" s="219"/>
      <c r="NDT221" s="219"/>
      <c r="NDU221" s="219"/>
      <c r="NDV221" s="219"/>
      <c r="NDW221" s="219"/>
      <c r="NDX221" s="219"/>
      <c r="NDY221" s="219"/>
      <c r="NDZ221" s="219"/>
      <c r="NEA221" s="219"/>
      <c r="NEB221" s="219"/>
      <c r="NEC221" s="219"/>
      <c r="NED221" s="219"/>
      <c r="NEE221" s="219"/>
      <c r="NEF221" s="219"/>
      <c r="NEG221" s="219"/>
      <c r="NEH221" s="219"/>
      <c r="NEI221" s="219"/>
      <c r="NEJ221" s="219"/>
      <c r="NEK221" s="219"/>
      <c r="NEL221" s="219"/>
      <c r="NEM221" s="219"/>
      <c r="NEN221" s="219"/>
      <c r="NEO221" s="219"/>
      <c r="NEP221" s="219"/>
      <c r="NEQ221" s="219"/>
      <c r="NER221" s="219"/>
      <c r="NES221" s="219"/>
      <c r="NET221" s="219"/>
      <c r="NEU221" s="219"/>
      <c r="NEV221" s="219"/>
      <c r="NEW221" s="219"/>
      <c r="NEX221" s="219"/>
      <c r="NEY221" s="219"/>
      <c r="NEZ221" s="219"/>
      <c r="NFA221" s="219"/>
      <c r="NFB221" s="219"/>
      <c r="NFC221" s="219"/>
      <c r="NFD221" s="219"/>
      <c r="NFE221" s="219"/>
      <c r="NFF221" s="219"/>
      <c r="NFG221" s="219"/>
      <c r="NFH221" s="219"/>
      <c r="NFI221" s="219"/>
      <c r="NFJ221" s="219"/>
      <c r="NFK221" s="219"/>
      <c r="NFL221" s="219"/>
      <c r="NFM221" s="219"/>
      <c r="NFN221" s="219"/>
      <c r="NFO221" s="219"/>
      <c r="NFP221" s="219"/>
      <c r="NFQ221" s="219"/>
      <c r="NFR221" s="219"/>
      <c r="NFS221" s="219"/>
      <c r="NFT221" s="219"/>
      <c r="NFU221" s="219"/>
      <c r="NFV221" s="219"/>
      <c r="NFW221" s="219"/>
      <c r="NFX221" s="219"/>
      <c r="NFY221" s="219"/>
      <c r="NFZ221" s="219"/>
      <c r="NGA221" s="219"/>
      <c r="NGB221" s="219"/>
      <c r="NGC221" s="219"/>
      <c r="NGD221" s="219"/>
      <c r="NGE221" s="219"/>
      <c r="NGF221" s="219"/>
      <c r="NGG221" s="219"/>
      <c r="NGH221" s="219"/>
      <c r="NGI221" s="219"/>
      <c r="NGJ221" s="219"/>
      <c r="NGK221" s="219"/>
      <c r="NGL221" s="219"/>
      <c r="NGM221" s="219"/>
      <c r="NGN221" s="219"/>
      <c r="NGO221" s="219"/>
      <c r="NGP221" s="219"/>
      <c r="NGQ221" s="219"/>
      <c r="NGR221" s="219"/>
      <c r="NGS221" s="219"/>
      <c r="NGT221" s="219"/>
      <c r="NGU221" s="219"/>
      <c r="NGV221" s="219"/>
      <c r="NGW221" s="219"/>
      <c r="NGX221" s="219"/>
      <c r="NGY221" s="219"/>
      <c r="NGZ221" s="219"/>
      <c r="NHA221" s="219"/>
      <c r="NHB221" s="219"/>
      <c r="NHC221" s="219"/>
      <c r="NHD221" s="219"/>
      <c r="NHE221" s="219"/>
      <c r="NHF221" s="219"/>
      <c r="NHG221" s="219"/>
      <c r="NHH221" s="219"/>
      <c r="NHI221" s="219"/>
      <c r="NHJ221" s="219"/>
      <c r="NHK221" s="219"/>
      <c r="NHL221" s="219"/>
      <c r="NHM221" s="219"/>
      <c r="NHN221" s="219"/>
      <c r="NHO221" s="219"/>
      <c r="NHP221" s="219"/>
      <c r="NHQ221" s="219"/>
      <c r="NHR221" s="219"/>
      <c r="NHS221" s="219"/>
      <c r="NHT221" s="219"/>
      <c r="NHU221" s="219"/>
      <c r="NHV221" s="219"/>
      <c r="NHW221" s="219"/>
      <c r="NHX221" s="219"/>
      <c r="NHY221" s="219"/>
      <c r="NHZ221" s="219"/>
      <c r="NIA221" s="219"/>
      <c r="NIB221" s="219"/>
      <c r="NIC221" s="219"/>
      <c r="NID221" s="219"/>
      <c r="NIE221" s="219"/>
      <c r="NIF221" s="219"/>
      <c r="NIG221" s="219"/>
      <c r="NIH221" s="219"/>
      <c r="NII221" s="219"/>
      <c r="NIJ221" s="219"/>
      <c r="NIK221" s="219"/>
      <c r="NIL221" s="219"/>
      <c r="NIM221" s="219"/>
      <c r="NIN221" s="219"/>
      <c r="NIO221" s="219"/>
      <c r="NIP221" s="219"/>
      <c r="NIQ221" s="219"/>
      <c r="NIR221" s="219"/>
      <c r="NIS221" s="219"/>
      <c r="NIT221" s="219"/>
      <c r="NIU221" s="219"/>
      <c r="NIV221" s="219"/>
      <c r="NIW221" s="219"/>
      <c r="NIX221" s="219"/>
      <c r="NIY221" s="219"/>
      <c r="NIZ221" s="219"/>
      <c r="NJA221" s="219"/>
      <c r="NJB221" s="219"/>
      <c r="NJC221" s="219"/>
      <c r="NJD221" s="219"/>
      <c r="NJE221" s="219"/>
      <c r="NJF221" s="219"/>
      <c r="NJG221" s="219"/>
      <c r="NJH221" s="219"/>
      <c r="NJI221" s="219"/>
      <c r="NJJ221" s="219"/>
      <c r="NJK221" s="219"/>
      <c r="NJL221" s="219"/>
      <c r="NJM221" s="219"/>
      <c r="NJN221" s="219"/>
      <c r="NJO221" s="219"/>
      <c r="NJP221" s="219"/>
      <c r="NJQ221" s="219"/>
      <c r="NJR221" s="219"/>
      <c r="NJS221" s="219"/>
      <c r="NJT221" s="219"/>
      <c r="NJU221" s="219"/>
      <c r="NJV221" s="219"/>
      <c r="NJW221" s="219"/>
      <c r="NJX221" s="219"/>
      <c r="NJY221" s="219"/>
      <c r="NJZ221" s="219"/>
      <c r="NKA221" s="219"/>
      <c r="NKB221" s="219"/>
      <c r="NKC221" s="219"/>
      <c r="NKD221" s="219"/>
      <c r="NKE221" s="219"/>
      <c r="NKF221" s="219"/>
      <c r="NKG221" s="219"/>
      <c r="NKH221" s="219"/>
      <c r="NKI221" s="219"/>
      <c r="NKJ221" s="219"/>
      <c r="NKK221" s="219"/>
      <c r="NKL221" s="219"/>
      <c r="NKM221" s="219"/>
      <c r="NKN221" s="219"/>
      <c r="NKO221" s="219"/>
      <c r="NKP221" s="219"/>
      <c r="NKQ221" s="219"/>
      <c r="NKR221" s="219"/>
      <c r="NKS221" s="219"/>
      <c r="NKT221" s="219"/>
      <c r="NKU221" s="219"/>
      <c r="NKV221" s="219"/>
      <c r="NKW221" s="219"/>
      <c r="NKX221" s="219"/>
      <c r="NKY221" s="219"/>
      <c r="NKZ221" s="219"/>
      <c r="NLA221" s="219"/>
      <c r="NLB221" s="219"/>
      <c r="NLC221" s="219"/>
      <c r="NLD221" s="219"/>
      <c r="NLE221" s="219"/>
      <c r="NLF221" s="219"/>
      <c r="NLG221" s="219"/>
      <c r="NLH221" s="219"/>
      <c r="NLI221" s="219"/>
      <c r="NLJ221" s="219"/>
      <c r="NLK221" s="219"/>
      <c r="NLL221" s="219"/>
      <c r="NLM221" s="219"/>
      <c r="NLN221" s="219"/>
      <c r="NLO221" s="219"/>
      <c r="NLP221" s="219"/>
      <c r="NLQ221" s="219"/>
      <c r="NLR221" s="219"/>
      <c r="NLS221" s="219"/>
      <c r="NLT221" s="219"/>
      <c r="NLU221" s="219"/>
      <c r="NLV221" s="219"/>
      <c r="NLW221" s="219"/>
      <c r="NLX221" s="219"/>
      <c r="NLY221" s="219"/>
      <c r="NLZ221" s="219"/>
      <c r="NMA221" s="219"/>
      <c r="NMB221" s="219"/>
      <c r="NMC221" s="219"/>
      <c r="NMD221" s="219"/>
      <c r="NME221" s="219"/>
      <c r="NMF221" s="219"/>
      <c r="NMG221" s="219"/>
      <c r="NMH221" s="219"/>
      <c r="NMI221" s="219"/>
      <c r="NMJ221" s="219"/>
      <c r="NMK221" s="219"/>
      <c r="NML221" s="219"/>
      <c r="NMM221" s="219"/>
      <c r="NMN221" s="219"/>
      <c r="NMO221" s="219"/>
      <c r="NMP221" s="219"/>
      <c r="NMQ221" s="219"/>
      <c r="NMR221" s="219"/>
      <c r="NMS221" s="219"/>
      <c r="NMT221" s="219"/>
      <c r="NMU221" s="219"/>
      <c r="NMV221" s="219"/>
      <c r="NMW221" s="219"/>
      <c r="NMX221" s="219"/>
      <c r="NMY221" s="219"/>
      <c r="NMZ221" s="219"/>
      <c r="NNA221" s="219"/>
      <c r="NNB221" s="219"/>
      <c r="NNC221" s="219"/>
      <c r="NND221" s="219"/>
      <c r="NNE221" s="219"/>
      <c r="NNF221" s="219"/>
      <c r="NNG221" s="219"/>
      <c r="NNH221" s="219"/>
      <c r="NNI221" s="219"/>
      <c r="NNJ221" s="219"/>
      <c r="NNK221" s="219"/>
      <c r="NNL221" s="219"/>
      <c r="NNM221" s="219"/>
      <c r="NNN221" s="219"/>
      <c r="NNO221" s="219"/>
      <c r="NNP221" s="219"/>
      <c r="NNQ221" s="219"/>
      <c r="NNR221" s="219"/>
      <c r="NNS221" s="219"/>
      <c r="NNT221" s="219"/>
      <c r="NNU221" s="219"/>
      <c r="NNV221" s="219"/>
      <c r="NNW221" s="219"/>
      <c r="NNX221" s="219"/>
      <c r="NNY221" s="219"/>
      <c r="NNZ221" s="219"/>
      <c r="NOA221" s="219"/>
      <c r="NOB221" s="219"/>
      <c r="NOC221" s="219"/>
      <c r="NOD221" s="219"/>
      <c r="NOE221" s="219"/>
      <c r="NOF221" s="219"/>
      <c r="NOG221" s="219"/>
      <c r="NOH221" s="219"/>
      <c r="NOI221" s="219"/>
      <c r="NOJ221" s="219"/>
      <c r="NOK221" s="219"/>
      <c r="NOL221" s="219"/>
      <c r="NOM221" s="219"/>
      <c r="NON221" s="219"/>
      <c r="NOO221" s="219"/>
      <c r="NOP221" s="219"/>
      <c r="NOQ221" s="219"/>
      <c r="NOR221" s="219"/>
      <c r="NOS221" s="219"/>
      <c r="NOT221" s="219"/>
      <c r="NOU221" s="219"/>
      <c r="NOV221" s="219"/>
      <c r="NOW221" s="219"/>
      <c r="NOX221" s="219"/>
      <c r="NOY221" s="219"/>
      <c r="NOZ221" s="219"/>
      <c r="NPA221" s="219"/>
      <c r="NPB221" s="219"/>
      <c r="NPC221" s="219"/>
      <c r="NPD221" s="219"/>
      <c r="NPE221" s="219"/>
      <c r="NPF221" s="219"/>
      <c r="NPG221" s="219"/>
      <c r="NPH221" s="219"/>
      <c r="NPI221" s="219"/>
      <c r="NPJ221" s="219"/>
      <c r="NPK221" s="219"/>
      <c r="NPL221" s="219"/>
      <c r="NPM221" s="219"/>
      <c r="NPN221" s="219"/>
      <c r="NPO221" s="219"/>
      <c r="NPP221" s="219"/>
      <c r="NPQ221" s="219"/>
      <c r="NPR221" s="219"/>
      <c r="NPS221" s="219"/>
      <c r="NPT221" s="219"/>
      <c r="NPU221" s="219"/>
      <c r="NPV221" s="219"/>
      <c r="NPW221" s="219"/>
      <c r="NPX221" s="219"/>
      <c r="NPY221" s="219"/>
      <c r="NPZ221" s="219"/>
      <c r="NQA221" s="219"/>
      <c r="NQB221" s="219"/>
      <c r="NQC221" s="219"/>
      <c r="NQD221" s="219"/>
      <c r="NQE221" s="219"/>
      <c r="NQF221" s="219"/>
      <c r="NQG221" s="219"/>
      <c r="NQH221" s="219"/>
      <c r="NQI221" s="219"/>
      <c r="NQJ221" s="219"/>
      <c r="NQK221" s="219"/>
      <c r="NQL221" s="219"/>
      <c r="NQM221" s="219"/>
      <c r="NQN221" s="219"/>
      <c r="NQO221" s="219"/>
      <c r="NQP221" s="219"/>
      <c r="NQQ221" s="219"/>
      <c r="NQR221" s="219"/>
      <c r="NQS221" s="219"/>
      <c r="NQT221" s="219"/>
      <c r="NQU221" s="219"/>
      <c r="NQV221" s="219"/>
      <c r="NQW221" s="219"/>
      <c r="NQX221" s="219"/>
      <c r="NQY221" s="219"/>
      <c r="NQZ221" s="219"/>
      <c r="NRA221" s="219"/>
      <c r="NRB221" s="219"/>
      <c r="NRC221" s="219"/>
      <c r="NRD221" s="219"/>
      <c r="NRE221" s="219"/>
      <c r="NRF221" s="219"/>
      <c r="NRG221" s="219"/>
      <c r="NRH221" s="219"/>
      <c r="NRI221" s="219"/>
      <c r="NRJ221" s="219"/>
      <c r="NRK221" s="219"/>
      <c r="NRL221" s="219"/>
      <c r="NRM221" s="219"/>
      <c r="NRN221" s="219"/>
      <c r="NRO221" s="219"/>
      <c r="NRP221" s="219"/>
      <c r="NRQ221" s="219"/>
      <c r="NRR221" s="219"/>
      <c r="NRS221" s="219"/>
      <c r="NRT221" s="219"/>
      <c r="NRU221" s="219"/>
      <c r="NRV221" s="219"/>
      <c r="NRW221" s="219"/>
      <c r="NRX221" s="219"/>
      <c r="NRY221" s="219"/>
      <c r="NRZ221" s="219"/>
      <c r="NSA221" s="219"/>
      <c r="NSB221" s="219"/>
      <c r="NSC221" s="219"/>
      <c r="NSD221" s="219"/>
      <c r="NSE221" s="219"/>
      <c r="NSF221" s="219"/>
      <c r="NSG221" s="219"/>
      <c r="NSH221" s="219"/>
      <c r="NSI221" s="219"/>
      <c r="NSJ221" s="219"/>
      <c r="NSK221" s="219"/>
      <c r="NSL221" s="219"/>
      <c r="NSM221" s="219"/>
      <c r="NSN221" s="219"/>
      <c r="NSO221" s="219"/>
      <c r="NSP221" s="219"/>
      <c r="NSQ221" s="219"/>
      <c r="NSR221" s="219"/>
      <c r="NSS221" s="219"/>
      <c r="NST221" s="219"/>
      <c r="NSU221" s="219"/>
      <c r="NSV221" s="219"/>
      <c r="NSW221" s="219"/>
      <c r="NSX221" s="219"/>
      <c r="NSY221" s="219"/>
      <c r="NSZ221" s="219"/>
      <c r="NTA221" s="219"/>
      <c r="NTB221" s="219"/>
      <c r="NTC221" s="219"/>
      <c r="NTD221" s="219"/>
      <c r="NTE221" s="219"/>
      <c r="NTF221" s="219"/>
      <c r="NTG221" s="219"/>
      <c r="NTH221" s="219"/>
      <c r="NTI221" s="219"/>
      <c r="NTJ221" s="219"/>
      <c r="NTK221" s="219"/>
      <c r="NTL221" s="219"/>
      <c r="NTM221" s="219"/>
      <c r="NTN221" s="219"/>
      <c r="NTO221" s="219"/>
      <c r="NTP221" s="219"/>
      <c r="NTQ221" s="219"/>
      <c r="NTR221" s="219"/>
      <c r="NTS221" s="219"/>
      <c r="NTT221" s="219"/>
      <c r="NTU221" s="219"/>
      <c r="NTV221" s="219"/>
      <c r="NTW221" s="219"/>
      <c r="NTX221" s="219"/>
      <c r="NTY221" s="219"/>
      <c r="NTZ221" s="219"/>
      <c r="NUA221" s="219"/>
      <c r="NUB221" s="219"/>
      <c r="NUC221" s="219"/>
      <c r="NUD221" s="219"/>
      <c r="NUE221" s="219"/>
      <c r="NUF221" s="219"/>
      <c r="NUG221" s="219"/>
      <c r="NUH221" s="219"/>
      <c r="NUI221" s="219"/>
      <c r="NUJ221" s="219"/>
      <c r="NUK221" s="219"/>
      <c r="NUL221" s="219"/>
      <c r="NUM221" s="219"/>
      <c r="NUN221" s="219"/>
      <c r="NUO221" s="219"/>
      <c r="NUP221" s="219"/>
      <c r="NUQ221" s="219"/>
      <c r="NUR221" s="219"/>
      <c r="NUS221" s="219"/>
      <c r="NUT221" s="219"/>
      <c r="NUU221" s="219"/>
      <c r="NUV221" s="219"/>
      <c r="NUW221" s="219"/>
      <c r="NUX221" s="219"/>
      <c r="NUY221" s="219"/>
      <c r="NUZ221" s="219"/>
      <c r="NVA221" s="219"/>
      <c r="NVB221" s="219"/>
      <c r="NVC221" s="219"/>
      <c r="NVD221" s="219"/>
      <c r="NVE221" s="219"/>
      <c r="NVF221" s="219"/>
      <c r="NVG221" s="219"/>
      <c r="NVH221" s="219"/>
      <c r="NVI221" s="219"/>
      <c r="NVJ221" s="219"/>
      <c r="NVK221" s="219"/>
      <c r="NVL221" s="219"/>
      <c r="NVM221" s="219"/>
      <c r="NVN221" s="219"/>
      <c r="NVO221" s="219"/>
      <c r="NVP221" s="219"/>
      <c r="NVQ221" s="219"/>
      <c r="NVR221" s="219"/>
      <c r="NVS221" s="219"/>
      <c r="NVT221" s="219"/>
      <c r="NVU221" s="219"/>
      <c r="NVV221" s="219"/>
      <c r="NVW221" s="219"/>
      <c r="NVX221" s="219"/>
      <c r="NVY221" s="219"/>
      <c r="NVZ221" s="219"/>
      <c r="NWA221" s="219"/>
      <c r="NWB221" s="219"/>
      <c r="NWC221" s="219"/>
      <c r="NWD221" s="219"/>
      <c r="NWE221" s="219"/>
      <c r="NWF221" s="219"/>
      <c r="NWG221" s="219"/>
      <c r="NWH221" s="219"/>
      <c r="NWI221" s="219"/>
      <c r="NWJ221" s="219"/>
      <c r="NWK221" s="219"/>
      <c r="NWL221" s="219"/>
      <c r="NWM221" s="219"/>
      <c r="NWN221" s="219"/>
      <c r="NWO221" s="219"/>
      <c r="NWP221" s="219"/>
      <c r="NWQ221" s="219"/>
      <c r="NWR221" s="219"/>
      <c r="NWS221" s="219"/>
      <c r="NWT221" s="219"/>
      <c r="NWU221" s="219"/>
      <c r="NWV221" s="219"/>
      <c r="NWW221" s="219"/>
      <c r="NWX221" s="219"/>
      <c r="NWY221" s="219"/>
      <c r="NWZ221" s="219"/>
      <c r="NXA221" s="219"/>
      <c r="NXB221" s="219"/>
      <c r="NXC221" s="219"/>
      <c r="NXD221" s="219"/>
      <c r="NXE221" s="219"/>
      <c r="NXF221" s="219"/>
      <c r="NXG221" s="219"/>
      <c r="NXH221" s="219"/>
      <c r="NXI221" s="219"/>
      <c r="NXJ221" s="219"/>
      <c r="NXK221" s="219"/>
      <c r="NXL221" s="219"/>
      <c r="NXM221" s="219"/>
      <c r="NXN221" s="219"/>
      <c r="NXO221" s="219"/>
      <c r="NXP221" s="219"/>
      <c r="NXQ221" s="219"/>
      <c r="NXR221" s="219"/>
      <c r="NXS221" s="219"/>
      <c r="NXT221" s="219"/>
      <c r="NXU221" s="219"/>
      <c r="NXV221" s="219"/>
      <c r="NXW221" s="219"/>
      <c r="NXX221" s="219"/>
      <c r="NXY221" s="219"/>
      <c r="NXZ221" s="219"/>
      <c r="NYA221" s="219"/>
      <c r="NYB221" s="219"/>
      <c r="NYC221" s="219"/>
      <c r="NYD221" s="219"/>
      <c r="NYE221" s="219"/>
      <c r="NYF221" s="219"/>
      <c r="NYG221" s="219"/>
      <c r="NYH221" s="219"/>
      <c r="NYI221" s="219"/>
      <c r="NYJ221" s="219"/>
      <c r="NYK221" s="219"/>
      <c r="NYL221" s="219"/>
      <c r="NYM221" s="219"/>
      <c r="NYN221" s="219"/>
      <c r="NYO221" s="219"/>
      <c r="NYP221" s="219"/>
      <c r="NYQ221" s="219"/>
      <c r="NYR221" s="219"/>
      <c r="NYS221" s="219"/>
      <c r="NYT221" s="219"/>
      <c r="NYU221" s="219"/>
      <c r="NYV221" s="219"/>
      <c r="NYW221" s="219"/>
      <c r="NYX221" s="219"/>
      <c r="NYY221" s="219"/>
      <c r="NYZ221" s="219"/>
      <c r="NZA221" s="219"/>
      <c r="NZB221" s="219"/>
      <c r="NZC221" s="219"/>
      <c r="NZD221" s="219"/>
      <c r="NZE221" s="219"/>
      <c r="NZF221" s="219"/>
      <c r="NZG221" s="219"/>
      <c r="NZH221" s="219"/>
      <c r="NZI221" s="219"/>
      <c r="NZJ221" s="219"/>
      <c r="NZK221" s="219"/>
      <c r="NZL221" s="219"/>
      <c r="NZM221" s="219"/>
      <c r="NZN221" s="219"/>
      <c r="NZO221" s="219"/>
      <c r="NZP221" s="219"/>
      <c r="NZQ221" s="219"/>
      <c r="NZR221" s="219"/>
      <c r="NZS221" s="219"/>
      <c r="NZT221" s="219"/>
      <c r="NZU221" s="219"/>
      <c r="NZV221" s="219"/>
      <c r="NZW221" s="219"/>
      <c r="NZX221" s="219"/>
      <c r="NZY221" s="219"/>
      <c r="NZZ221" s="219"/>
      <c r="OAA221" s="219"/>
      <c r="OAB221" s="219"/>
      <c r="OAC221" s="219"/>
      <c r="OAD221" s="219"/>
      <c r="OAE221" s="219"/>
      <c r="OAF221" s="219"/>
      <c r="OAG221" s="219"/>
      <c r="OAH221" s="219"/>
      <c r="OAI221" s="219"/>
      <c r="OAJ221" s="219"/>
      <c r="OAK221" s="219"/>
      <c r="OAL221" s="219"/>
      <c r="OAM221" s="219"/>
      <c r="OAN221" s="219"/>
      <c r="OAO221" s="219"/>
      <c r="OAP221" s="219"/>
      <c r="OAQ221" s="219"/>
      <c r="OAR221" s="219"/>
      <c r="OAS221" s="219"/>
      <c r="OAT221" s="219"/>
      <c r="OAU221" s="219"/>
      <c r="OAV221" s="219"/>
      <c r="OAW221" s="219"/>
      <c r="OAX221" s="219"/>
      <c r="OAY221" s="219"/>
      <c r="OAZ221" s="219"/>
      <c r="OBA221" s="219"/>
      <c r="OBB221" s="219"/>
      <c r="OBC221" s="219"/>
      <c r="OBD221" s="219"/>
      <c r="OBE221" s="219"/>
      <c r="OBF221" s="219"/>
      <c r="OBG221" s="219"/>
      <c r="OBH221" s="219"/>
      <c r="OBI221" s="219"/>
      <c r="OBJ221" s="219"/>
      <c r="OBK221" s="219"/>
      <c r="OBL221" s="219"/>
      <c r="OBM221" s="219"/>
      <c r="OBN221" s="219"/>
      <c r="OBO221" s="219"/>
      <c r="OBP221" s="219"/>
      <c r="OBQ221" s="219"/>
      <c r="OBR221" s="219"/>
      <c r="OBS221" s="219"/>
      <c r="OBT221" s="219"/>
      <c r="OBU221" s="219"/>
      <c r="OBV221" s="219"/>
      <c r="OBW221" s="219"/>
      <c r="OBX221" s="219"/>
      <c r="OBY221" s="219"/>
      <c r="OBZ221" s="219"/>
      <c r="OCA221" s="219"/>
      <c r="OCB221" s="219"/>
      <c r="OCC221" s="219"/>
      <c r="OCD221" s="219"/>
      <c r="OCE221" s="219"/>
      <c r="OCF221" s="219"/>
      <c r="OCG221" s="219"/>
      <c r="OCH221" s="219"/>
      <c r="OCI221" s="219"/>
      <c r="OCJ221" s="219"/>
      <c r="OCK221" s="219"/>
      <c r="OCL221" s="219"/>
      <c r="OCM221" s="219"/>
      <c r="OCN221" s="219"/>
      <c r="OCO221" s="219"/>
      <c r="OCP221" s="219"/>
      <c r="OCQ221" s="219"/>
      <c r="OCR221" s="219"/>
      <c r="OCS221" s="219"/>
      <c r="OCT221" s="219"/>
      <c r="OCU221" s="219"/>
      <c r="OCV221" s="219"/>
      <c r="OCW221" s="219"/>
      <c r="OCX221" s="219"/>
      <c r="OCY221" s="219"/>
      <c r="OCZ221" s="219"/>
      <c r="ODA221" s="219"/>
      <c r="ODB221" s="219"/>
      <c r="ODC221" s="219"/>
      <c r="ODD221" s="219"/>
      <c r="ODE221" s="219"/>
      <c r="ODF221" s="219"/>
      <c r="ODG221" s="219"/>
      <c r="ODH221" s="219"/>
      <c r="ODI221" s="219"/>
      <c r="ODJ221" s="219"/>
      <c r="ODK221" s="219"/>
      <c r="ODL221" s="219"/>
      <c r="ODM221" s="219"/>
      <c r="ODN221" s="219"/>
      <c r="ODO221" s="219"/>
      <c r="ODP221" s="219"/>
      <c r="ODQ221" s="219"/>
      <c r="ODR221" s="219"/>
      <c r="ODS221" s="219"/>
      <c r="ODT221" s="219"/>
      <c r="ODU221" s="219"/>
      <c r="ODV221" s="219"/>
      <c r="ODW221" s="219"/>
      <c r="ODX221" s="219"/>
      <c r="ODY221" s="219"/>
      <c r="ODZ221" s="219"/>
      <c r="OEA221" s="219"/>
      <c r="OEB221" s="219"/>
      <c r="OEC221" s="219"/>
      <c r="OED221" s="219"/>
      <c r="OEE221" s="219"/>
      <c r="OEF221" s="219"/>
      <c r="OEG221" s="219"/>
      <c r="OEH221" s="219"/>
      <c r="OEI221" s="219"/>
      <c r="OEJ221" s="219"/>
      <c r="OEK221" s="219"/>
      <c r="OEL221" s="219"/>
      <c r="OEM221" s="219"/>
      <c r="OEN221" s="219"/>
      <c r="OEO221" s="219"/>
      <c r="OEP221" s="219"/>
      <c r="OEQ221" s="219"/>
      <c r="OER221" s="219"/>
      <c r="OES221" s="219"/>
      <c r="OET221" s="219"/>
      <c r="OEU221" s="219"/>
      <c r="OEV221" s="219"/>
      <c r="OEW221" s="219"/>
      <c r="OEX221" s="219"/>
      <c r="OEY221" s="219"/>
      <c r="OEZ221" s="219"/>
      <c r="OFA221" s="219"/>
      <c r="OFB221" s="219"/>
      <c r="OFC221" s="219"/>
      <c r="OFD221" s="219"/>
      <c r="OFE221" s="219"/>
      <c r="OFF221" s="219"/>
      <c r="OFG221" s="219"/>
      <c r="OFH221" s="219"/>
      <c r="OFI221" s="219"/>
      <c r="OFJ221" s="219"/>
      <c r="OFK221" s="219"/>
      <c r="OFL221" s="219"/>
      <c r="OFM221" s="219"/>
      <c r="OFN221" s="219"/>
      <c r="OFO221" s="219"/>
      <c r="OFP221" s="219"/>
      <c r="OFQ221" s="219"/>
      <c r="OFR221" s="219"/>
      <c r="OFS221" s="219"/>
      <c r="OFT221" s="219"/>
      <c r="OFU221" s="219"/>
      <c r="OFV221" s="219"/>
      <c r="OFW221" s="219"/>
      <c r="OFX221" s="219"/>
      <c r="OFY221" s="219"/>
      <c r="OFZ221" s="219"/>
      <c r="OGA221" s="219"/>
      <c r="OGB221" s="219"/>
      <c r="OGC221" s="219"/>
      <c r="OGD221" s="219"/>
      <c r="OGE221" s="219"/>
      <c r="OGF221" s="219"/>
      <c r="OGG221" s="219"/>
      <c r="OGH221" s="219"/>
      <c r="OGI221" s="219"/>
      <c r="OGJ221" s="219"/>
      <c r="OGK221" s="219"/>
      <c r="OGL221" s="219"/>
      <c r="OGM221" s="219"/>
      <c r="OGN221" s="219"/>
      <c r="OGO221" s="219"/>
      <c r="OGP221" s="219"/>
      <c r="OGQ221" s="219"/>
      <c r="OGR221" s="219"/>
      <c r="OGS221" s="219"/>
      <c r="OGT221" s="219"/>
      <c r="OGU221" s="219"/>
      <c r="OGV221" s="219"/>
      <c r="OGW221" s="219"/>
      <c r="OGX221" s="219"/>
      <c r="OGY221" s="219"/>
      <c r="OGZ221" s="219"/>
      <c r="OHA221" s="219"/>
      <c r="OHB221" s="219"/>
      <c r="OHC221" s="219"/>
      <c r="OHD221" s="219"/>
      <c r="OHE221" s="219"/>
      <c r="OHF221" s="219"/>
      <c r="OHG221" s="219"/>
      <c r="OHH221" s="219"/>
      <c r="OHI221" s="219"/>
      <c r="OHJ221" s="219"/>
      <c r="OHK221" s="219"/>
      <c r="OHL221" s="219"/>
      <c r="OHM221" s="219"/>
      <c r="OHN221" s="219"/>
      <c r="OHO221" s="219"/>
      <c r="OHP221" s="219"/>
      <c r="OHQ221" s="219"/>
      <c r="OHR221" s="219"/>
      <c r="OHS221" s="219"/>
      <c r="OHT221" s="219"/>
      <c r="OHU221" s="219"/>
      <c r="OHV221" s="219"/>
      <c r="OHW221" s="219"/>
      <c r="OHX221" s="219"/>
      <c r="OHY221" s="219"/>
      <c r="OHZ221" s="219"/>
      <c r="OIA221" s="219"/>
      <c r="OIB221" s="219"/>
      <c r="OIC221" s="219"/>
      <c r="OID221" s="219"/>
      <c r="OIE221" s="219"/>
      <c r="OIF221" s="219"/>
      <c r="OIG221" s="219"/>
      <c r="OIH221" s="219"/>
      <c r="OII221" s="219"/>
      <c r="OIJ221" s="219"/>
      <c r="OIK221" s="219"/>
      <c r="OIL221" s="219"/>
      <c r="OIM221" s="219"/>
      <c r="OIN221" s="219"/>
      <c r="OIO221" s="219"/>
      <c r="OIP221" s="219"/>
      <c r="OIQ221" s="219"/>
      <c r="OIR221" s="219"/>
      <c r="OIS221" s="219"/>
      <c r="OIT221" s="219"/>
      <c r="OIU221" s="219"/>
      <c r="OIV221" s="219"/>
      <c r="OIW221" s="219"/>
      <c r="OIX221" s="219"/>
      <c r="OIY221" s="219"/>
      <c r="OIZ221" s="219"/>
      <c r="OJA221" s="219"/>
      <c r="OJB221" s="219"/>
      <c r="OJC221" s="219"/>
      <c r="OJD221" s="219"/>
      <c r="OJE221" s="219"/>
      <c r="OJF221" s="219"/>
      <c r="OJG221" s="219"/>
      <c r="OJH221" s="219"/>
      <c r="OJI221" s="219"/>
      <c r="OJJ221" s="219"/>
      <c r="OJK221" s="219"/>
      <c r="OJL221" s="219"/>
      <c r="OJM221" s="219"/>
      <c r="OJN221" s="219"/>
      <c r="OJO221" s="219"/>
      <c r="OJP221" s="219"/>
      <c r="OJQ221" s="219"/>
      <c r="OJR221" s="219"/>
      <c r="OJS221" s="219"/>
      <c r="OJT221" s="219"/>
      <c r="OJU221" s="219"/>
      <c r="OJV221" s="219"/>
      <c r="OJW221" s="219"/>
      <c r="OJX221" s="219"/>
      <c r="OJY221" s="219"/>
      <c r="OJZ221" s="219"/>
      <c r="OKA221" s="219"/>
      <c r="OKB221" s="219"/>
      <c r="OKC221" s="219"/>
      <c r="OKD221" s="219"/>
      <c r="OKE221" s="219"/>
      <c r="OKF221" s="219"/>
      <c r="OKG221" s="219"/>
      <c r="OKH221" s="219"/>
      <c r="OKI221" s="219"/>
      <c r="OKJ221" s="219"/>
      <c r="OKK221" s="219"/>
      <c r="OKL221" s="219"/>
      <c r="OKM221" s="219"/>
      <c r="OKN221" s="219"/>
      <c r="OKO221" s="219"/>
      <c r="OKP221" s="219"/>
      <c r="OKQ221" s="219"/>
      <c r="OKR221" s="219"/>
      <c r="OKS221" s="219"/>
      <c r="OKT221" s="219"/>
      <c r="OKU221" s="219"/>
      <c r="OKV221" s="219"/>
      <c r="OKW221" s="219"/>
      <c r="OKX221" s="219"/>
      <c r="OKY221" s="219"/>
      <c r="OKZ221" s="219"/>
      <c r="OLA221" s="219"/>
      <c r="OLB221" s="219"/>
      <c r="OLC221" s="219"/>
      <c r="OLD221" s="219"/>
      <c r="OLE221" s="219"/>
      <c r="OLF221" s="219"/>
      <c r="OLG221" s="219"/>
      <c r="OLH221" s="219"/>
      <c r="OLI221" s="219"/>
      <c r="OLJ221" s="219"/>
      <c r="OLK221" s="219"/>
      <c r="OLL221" s="219"/>
      <c r="OLM221" s="219"/>
      <c r="OLN221" s="219"/>
      <c r="OLO221" s="219"/>
      <c r="OLP221" s="219"/>
      <c r="OLQ221" s="219"/>
      <c r="OLR221" s="219"/>
      <c r="OLS221" s="219"/>
      <c r="OLT221" s="219"/>
      <c r="OLU221" s="219"/>
      <c r="OLV221" s="219"/>
      <c r="OLW221" s="219"/>
      <c r="OLX221" s="219"/>
      <c r="OLY221" s="219"/>
      <c r="OLZ221" s="219"/>
      <c r="OMA221" s="219"/>
      <c r="OMB221" s="219"/>
      <c r="OMC221" s="219"/>
      <c r="OMD221" s="219"/>
      <c r="OME221" s="219"/>
      <c r="OMF221" s="219"/>
      <c r="OMG221" s="219"/>
      <c r="OMH221" s="219"/>
      <c r="OMI221" s="219"/>
      <c r="OMJ221" s="219"/>
      <c r="OMK221" s="219"/>
      <c r="OML221" s="219"/>
      <c r="OMM221" s="219"/>
      <c r="OMN221" s="219"/>
      <c r="OMO221" s="219"/>
      <c r="OMP221" s="219"/>
      <c r="OMQ221" s="219"/>
      <c r="OMR221" s="219"/>
      <c r="OMS221" s="219"/>
      <c r="OMT221" s="219"/>
      <c r="OMU221" s="219"/>
      <c r="OMV221" s="219"/>
      <c r="OMW221" s="219"/>
      <c r="OMX221" s="219"/>
      <c r="OMY221" s="219"/>
      <c r="OMZ221" s="219"/>
      <c r="ONA221" s="219"/>
      <c r="ONB221" s="219"/>
      <c r="ONC221" s="219"/>
      <c r="OND221" s="219"/>
      <c r="ONE221" s="219"/>
      <c r="ONF221" s="219"/>
      <c r="ONG221" s="219"/>
      <c r="ONH221" s="219"/>
      <c r="ONI221" s="219"/>
      <c r="ONJ221" s="219"/>
      <c r="ONK221" s="219"/>
      <c r="ONL221" s="219"/>
      <c r="ONM221" s="219"/>
      <c r="ONN221" s="219"/>
      <c r="ONO221" s="219"/>
      <c r="ONP221" s="219"/>
      <c r="ONQ221" s="219"/>
      <c r="ONR221" s="219"/>
      <c r="ONS221" s="219"/>
      <c r="ONT221" s="219"/>
      <c r="ONU221" s="219"/>
      <c r="ONV221" s="219"/>
      <c r="ONW221" s="219"/>
      <c r="ONX221" s="219"/>
      <c r="ONY221" s="219"/>
      <c r="ONZ221" s="219"/>
      <c r="OOA221" s="219"/>
      <c r="OOB221" s="219"/>
      <c r="OOC221" s="219"/>
      <c r="OOD221" s="219"/>
      <c r="OOE221" s="219"/>
      <c r="OOF221" s="219"/>
      <c r="OOG221" s="219"/>
      <c r="OOH221" s="219"/>
      <c r="OOI221" s="219"/>
      <c r="OOJ221" s="219"/>
      <c r="OOK221" s="219"/>
      <c r="OOL221" s="219"/>
      <c r="OOM221" s="219"/>
      <c r="OON221" s="219"/>
      <c r="OOO221" s="219"/>
      <c r="OOP221" s="219"/>
      <c r="OOQ221" s="219"/>
      <c r="OOR221" s="219"/>
      <c r="OOS221" s="219"/>
      <c r="OOT221" s="219"/>
      <c r="OOU221" s="219"/>
      <c r="OOV221" s="219"/>
      <c r="OOW221" s="219"/>
      <c r="OOX221" s="219"/>
      <c r="OOY221" s="219"/>
      <c r="OOZ221" s="219"/>
      <c r="OPA221" s="219"/>
      <c r="OPB221" s="219"/>
      <c r="OPC221" s="219"/>
      <c r="OPD221" s="219"/>
      <c r="OPE221" s="219"/>
      <c r="OPF221" s="219"/>
      <c r="OPG221" s="219"/>
      <c r="OPH221" s="219"/>
      <c r="OPI221" s="219"/>
      <c r="OPJ221" s="219"/>
      <c r="OPK221" s="219"/>
      <c r="OPL221" s="219"/>
      <c r="OPM221" s="219"/>
      <c r="OPN221" s="219"/>
      <c r="OPO221" s="219"/>
      <c r="OPP221" s="219"/>
      <c r="OPQ221" s="219"/>
      <c r="OPR221" s="219"/>
      <c r="OPS221" s="219"/>
      <c r="OPT221" s="219"/>
      <c r="OPU221" s="219"/>
      <c r="OPV221" s="219"/>
      <c r="OPW221" s="219"/>
      <c r="OPX221" s="219"/>
      <c r="OPY221" s="219"/>
      <c r="OPZ221" s="219"/>
      <c r="OQA221" s="219"/>
      <c r="OQB221" s="219"/>
      <c r="OQC221" s="219"/>
      <c r="OQD221" s="219"/>
      <c r="OQE221" s="219"/>
      <c r="OQF221" s="219"/>
      <c r="OQG221" s="219"/>
      <c r="OQH221" s="219"/>
      <c r="OQI221" s="219"/>
      <c r="OQJ221" s="219"/>
      <c r="OQK221" s="219"/>
      <c r="OQL221" s="219"/>
      <c r="OQM221" s="219"/>
      <c r="OQN221" s="219"/>
      <c r="OQO221" s="219"/>
      <c r="OQP221" s="219"/>
      <c r="OQQ221" s="219"/>
      <c r="OQR221" s="219"/>
      <c r="OQS221" s="219"/>
      <c r="OQT221" s="219"/>
      <c r="OQU221" s="219"/>
      <c r="OQV221" s="219"/>
      <c r="OQW221" s="219"/>
      <c r="OQX221" s="219"/>
      <c r="OQY221" s="219"/>
      <c r="OQZ221" s="219"/>
      <c r="ORA221" s="219"/>
      <c r="ORB221" s="219"/>
      <c r="ORC221" s="219"/>
      <c r="ORD221" s="219"/>
      <c r="ORE221" s="219"/>
      <c r="ORF221" s="219"/>
      <c r="ORG221" s="219"/>
      <c r="ORH221" s="219"/>
      <c r="ORI221" s="219"/>
      <c r="ORJ221" s="219"/>
      <c r="ORK221" s="219"/>
      <c r="ORL221" s="219"/>
      <c r="ORM221" s="219"/>
      <c r="ORN221" s="219"/>
      <c r="ORO221" s="219"/>
      <c r="ORP221" s="219"/>
      <c r="ORQ221" s="219"/>
      <c r="ORR221" s="219"/>
      <c r="ORS221" s="219"/>
      <c r="ORT221" s="219"/>
      <c r="ORU221" s="219"/>
      <c r="ORV221" s="219"/>
      <c r="ORW221" s="219"/>
      <c r="ORX221" s="219"/>
      <c r="ORY221" s="219"/>
      <c r="ORZ221" s="219"/>
      <c r="OSA221" s="219"/>
      <c r="OSB221" s="219"/>
      <c r="OSC221" s="219"/>
      <c r="OSD221" s="219"/>
      <c r="OSE221" s="219"/>
      <c r="OSF221" s="219"/>
      <c r="OSG221" s="219"/>
      <c r="OSH221" s="219"/>
      <c r="OSI221" s="219"/>
      <c r="OSJ221" s="219"/>
      <c r="OSK221" s="219"/>
      <c r="OSL221" s="219"/>
      <c r="OSM221" s="219"/>
      <c r="OSN221" s="219"/>
      <c r="OSO221" s="219"/>
      <c r="OSP221" s="219"/>
      <c r="OSQ221" s="219"/>
      <c r="OSR221" s="219"/>
      <c r="OSS221" s="219"/>
      <c r="OST221" s="219"/>
      <c r="OSU221" s="219"/>
      <c r="OSV221" s="219"/>
      <c r="OSW221" s="219"/>
      <c r="OSX221" s="219"/>
      <c r="OSY221" s="219"/>
      <c r="OSZ221" s="219"/>
      <c r="OTA221" s="219"/>
      <c r="OTB221" s="219"/>
      <c r="OTC221" s="219"/>
      <c r="OTD221" s="219"/>
      <c r="OTE221" s="219"/>
      <c r="OTF221" s="219"/>
      <c r="OTG221" s="219"/>
      <c r="OTH221" s="219"/>
      <c r="OTI221" s="219"/>
      <c r="OTJ221" s="219"/>
      <c r="OTK221" s="219"/>
      <c r="OTL221" s="219"/>
      <c r="OTM221" s="219"/>
      <c r="OTN221" s="219"/>
      <c r="OTO221" s="219"/>
      <c r="OTP221" s="219"/>
      <c r="OTQ221" s="219"/>
      <c r="OTR221" s="219"/>
      <c r="OTS221" s="219"/>
      <c r="OTT221" s="219"/>
      <c r="OTU221" s="219"/>
      <c r="OTV221" s="219"/>
      <c r="OTW221" s="219"/>
      <c r="OTX221" s="219"/>
      <c r="OTY221" s="219"/>
      <c r="OTZ221" s="219"/>
      <c r="OUA221" s="219"/>
      <c r="OUB221" s="219"/>
      <c r="OUC221" s="219"/>
      <c r="OUD221" s="219"/>
      <c r="OUE221" s="219"/>
      <c r="OUF221" s="219"/>
      <c r="OUG221" s="219"/>
      <c r="OUH221" s="219"/>
      <c r="OUI221" s="219"/>
      <c r="OUJ221" s="219"/>
      <c r="OUK221" s="219"/>
      <c r="OUL221" s="219"/>
      <c r="OUM221" s="219"/>
      <c r="OUN221" s="219"/>
      <c r="OUO221" s="219"/>
      <c r="OUP221" s="219"/>
      <c r="OUQ221" s="219"/>
      <c r="OUR221" s="219"/>
      <c r="OUS221" s="219"/>
      <c r="OUT221" s="219"/>
      <c r="OUU221" s="219"/>
      <c r="OUV221" s="219"/>
      <c r="OUW221" s="219"/>
      <c r="OUX221" s="219"/>
      <c r="OUY221" s="219"/>
      <c r="OUZ221" s="219"/>
      <c r="OVA221" s="219"/>
      <c r="OVB221" s="219"/>
      <c r="OVC221" s="219"/>
      <c r="OVD221" s="219"/>
      <c r="OVE221" s="219"/>
      <c r="OVF221" s="219"/>
      <c r="OVG221" s="219"/>
      <c r="OVH221" s="219"/>
      <c r="OVI221" s="219"/>
      <c r="OVJ221" s="219"/>
      <c r="OVK221" s="219"/>
      <c r="OVL221" s="219"/>
      <c r="OVM221" s="219"/>
      <c r="OVN221" s="219"/>
      <c r="OVO221" s="219"/>
      <c r="OVP221" s="219"/>
      <c r="OVQ221" s="219"/>
      <c r="OVR221" s="219"/>
      <c r="OVS221" s="219"/>
      <c r="OVT221" s="219"/>
      <c r="OVU221" s="219"/>
      <c r="OVV221" s="219"/>
      <c r="OVW221" s="219"/>
      <c r="OVX221" s="219"/>
      <c r="OVY221" s="219"/>
      <c r="OVZ221" s="219"/>
      <c r="OWA221" s="219"/>
      <c r="OWB221" s="219"/>
      <c r="OWC221" s="219"/>
      <c r="OWD221" s="219"/>
      <c r="OWE221" s="219"/>
      <c r="OWF221" s="219"/>
      <c r="OWG221" s="219"/>
      <c r="OWH221" s="219"/>
      <c r="OWI221" s="219"/>
      <c r="OWJ221" s="219"/>
      <c r="OWK221" s="219"/>
      <c r="OWL221" s="219"/>
      <c r="OWM221" s="219"/>
      <c r="OWN221" s="219"/>
      <c r="OWO221" s="219"/>
      <c r="OWP221" s="219"/>
      <c r="OWQ221" s="219"/>
      <c r="OWR221" s="219"/>
      <c r="OWS221" s="219"/>
      <c r="OWT221" s="219"/>
      <c r="OWU221" s="219"/>
      <c r="OWV221" s="219"/>
      <c r="OWW221" s="219"/>
      <c r="OWX221" s="219"/>
      <c r="OWY221" s="219"/>
      <c r="OWZ221" s="219"/>
      <c r="OXA221" s="219"/>
      <c r="OXB221" s="219"/>
      <c r="OXC221" s="219"/>
      <c r="OXD221" s="219"/>
      <c r="OXE221" s="219"/>
      <c r="OXF221" s="219"/>
      <c r="OXG221" s="219"/>
      <c r="OXH221" s="219"/>
      <c r="OXI221" s="219"/>
      <c r="OXJ221" s="219"/>
      <c r="OXK221" s="219"/>
      <c r="OXL221" s="219"/>
      <c r="OXM221" s="219"/>
      <c r="OXN221" s="219"/>
      <c r="OXO221" s="219"/>
      <c r="OXP221" s="219"/>
      <c r="OXQ221" s="219"/>
      <c r="OXR221" s="219"/>
      <c r="OXS221" s="219"/>
      <c r="OXT221" s="219"/>
      <c r="OXU221" s="219"/>
      <c r="OXV221" s="219"/>
      <c r="OXW221" s="219"/>
      <c r="OXX221" s="219"/>
      <c r="OXY221" s="219"/>
      <c r="OXZ221" s="219"/>
      <c r="OYA221" s="219"/>
      <c r="OYB221" s="219"/>
      <c r="OYC221" s="219"/>
      <c r="OYD221" s="219"/>
      <c r="OYE221" s="219"/>
      <c r="OYF221" s="219"/>
      <c r="OYG221" s="219"/>
      <c r="OYH221" s="219"/>
      <c r="OYI221" s="219"/>
      <c r="OYJ221" s="219"/>
      <c r="OYK221" s="219"/>
      <c r="OYL221" s="219"/>
      <c r="OYM221" s="219"/>
      <c r="OYN221" s="219"/>
      <c r="OYO221" s="219"/>
      <c r="OYP221" s="219"/>
      <c r="OYQ221" s="219"/>
      <c r="OYR221" s="219"/>
      <c r="OYS221" s="219"/>
      <c r="OYT221" s="219"/>
      <c r="OYU221" s="219"/>
      <c r="OYV221" s="219"/>
      <c r="OYW221" s="219"/>
      <c r="OYX221" s="219"/>
      <c r="OYY221" s="219"/>
      <c r="OYZ221" s="219"/>
      <c r="OZA221" s="219"/>
      <c r="OZB221" s="219"/>
      <c r="OZC221" s="219"/>
      <c r="OZD221" s="219"/>
      <c r="OZE221" s="219"/>
      <c r="OZF221" s="219"/>
      <c r="OZG221" s="219"/>
      <c r="OZH221" s="219"/>
      <c r="OZI221" s="219"/>
      <c r="OZJ221" s="219"/>
      <c r="OZK221" s="219"/>
      <c r="OZL221" s="219"/>
      <c r="OZM221" s="219"/>
      <c r="OZN221" s="219"/>
      <c r="OZO221" s="219"/>
      <c r="OZP221" s="219"/>
      <c r="OZQ221" s="219"/>
      <c r="OZR221" s="219"/>
      <c r="OZS221" s="219"/>
      <c r="OZT221" s="219"/>
      <c r="OZU221" s="219"/>
      <c r="OZV221" s="219"/>
      <c r="OZW221" s="219"/>
      <c r="OZX221" s="219"/>
      <c r="OZY221" s="219"/>
      <c r="OZZ221" s="219"/>
      <c r="PAA221" s="219"/>
      <c r="PAB221" s="219"/>
      <c r="PAC221" s="219"/>
      <c r="PAD221" s="219"/>
      <c r="PAE221" s="219"/>
      <c r="PAF221" s="219"/>
      <c r="PAG221" s="219"/>
      <c r="PAH221" s="219"/>
      <c r="PAI221" s="219"/>
      <c r="PAJ221" s="219"/>
      <c r="PAK221" s="219"/>
      <c r="PAL221" s="219"/>
      <c r="PAM221" s="219"/>
      <c r="PAN221" s="219"/>
      <c r="PAO221" s="219"/>
      <c r="PAP221" s="219"/>
      <c r="PAQ221" s="219"/>
      <c r="PAR221" s="219"/>
      <c r="PAS221" s="219"/>
      <c r="PAT221" s="219"/>
      <c r="PAU221" s="219"/>
      <c r="PAV221" s="219"/>
      <c r="PAW221" s="219"/>
      <c r="PAX221" s="219"/>
      <c r="PAY221" s="219"/>
      <c r="PAZ221" s="219"/>
      <c r="PBA221" s="219"/>
      <c r="PBB221" s="219"/>
      <c r="PBC221" s="219"/>
      <c r="PBD221" s="219"/>
      <c r="PBE221" s="219"/>
      <c r="PBF221" s="219"/>
      <c r="PBG221" s="219"/>
      <c r="PBH221" s="219"/>
      <c r="PBI221" s="219"/>
      <c r="PBJ221" s="219"/>
      <c r="PBK221" s="219"/>
      <c r="PBL221" s="219"/>
      <c r="PBM221" s="219"/>
      <c r="PBN221" s="219"/>
      <c r="PBO221" s="219"/>
      <c r="PBP221" s="219"/>
      <c r="PBQ221" s="219"/>
      <c r="PBR221" s="219"/>
      <c r="PBS221" s="219"/>
      <c r="PBT221" s="219"/>
      <c r="PBU221" s="219"/>
      <c r="PBV221" s="219"/>
      <c r="PBW221" s="219"/>
      <c r="PBX221" s="219"/>
      <c r="PBY221" s="219"/>
      <c r="PBZ221" s="219"/>
      <c r="PCA221" s="219"/>
      <c r="PCB221" s="219"/>
      <c r="PCC221" s="219"/>
      <c r="PCD221" s="219"/>
      <c r="PCE221" s="219"/>
      <c r="PCF221" s="219"/>
      <c r="PCG221" s="219"/>
      <c r="PCH221" s="219"/>
      <c r="PCI221" s="219"/>
      <c r="PCJ221" s="219"/>
      <c r="PCK221" s="219"/>
      <c r="PCL221" s="219"/>
      <c r="PCM221" s="219"/>
      <c r="PCN221" s="219"/>
      <c r="PCO221" s="219"/>
      <c r="PCP221" s="219"/>
      <c r="PCQ221" s="219"/>
      <c r="PCR221" s="219"/>
      <c r="PCS221" s="219"/>
      <c r="PCT221" s="219"/>
      <c r="PCU221" s="219"/>
      <c r="PCV221" s="219"/>
      <c r="PCW221" s="219"/>
      <c r="PCX221" s="219"/>
      <c r="PCY221" s="219"/>
      <c r="PCZ221" s="219"/>
      <c r="PDA221" s="219"/>
      <c r="PDB221" s="219"/>
      <c r="PDC221" s="219"/>
      <c r="PDD221" s="219"/>
      <c r="PDE221" s="219"/>
      <c r="PDF221" s="219"/>
      <c r="PDG221" s="219"/>
      <c r="PDH221" s="219"/>
      <c r="PDI221" s="219"/>
      <c r="PDJ221" s="219"/>
      <c r="PDK221" s="219"/>
      <c r="PDL221" s="219"/>
      <c r="PDM221" s="219"/>
      <c r="PDN221" s="219"/>
      <c r="PDO221" s="219"/>
      <c r="PDP221" s="219"/>
      <c r="PDQ221" s="219"/>
      <c r="PDR221" s="219"/>
      <c r="PDS221" s="219"/>
      <c r="PDT221" s="219"/>
      <c r="PDU221" s="219"/>
      <c r="PDV221" s="219"/>
      <c r="PDW221" s="219"/>
      <c r="PDX221" s="219"/>
      <c r="PDY221" s="219"/>
      <c r="PDZ221" s="219"/>
      <c r="PEA221" s="219"/>
      <c r="PEB221" s="219"/>
      <c r="PEC221" s="219"/>
      <c r="PED221" s="219"/>
      <c r="PEE221" s="219"/>
      <c r="PEF221" s="219"/>
      <c r="PEG221" s="219"/>
      <c r="PEH221" s="219"/>
      <c r="PEI221" s="219"/>
      <c r="PEJ221" s="219"/>
      <c r="PEK221" s="219"/>
      <c r="PEL221" s="219"/>
      <c r="PEM221" s="219"/>
      <c r="PEN221" s="219"/>
      <c r="PEO221" s="219"/>
      <c r="PEP221" s="219"/>
      <c r="PEQ221" s="219"/>
      <c r="PER221" s="219"/>
      <c r="PES221" s="219"/>
      <c r="PET221" s="219"/>
      <c r="PEU221" s="219"/>
      <c r="PEV221" s="219"/>
      <c r="PEW221" s="219"/>
      <c r="PEX221" s="219"/>
      <c r="PEY221" s="219"/>
      <c r="PEZ221" s="219"/>
      <c r="PFA221" s="219"/>
      <c r="PFB221" s="219"/>
      <c r="PFC221" s="219"/>
      <c r="PFD221" s="219"/>
      <c r="PFE221" s="219"/>
      <c r="PFF221" s="219"/>
      <c r="PFG221" s="219"/>
      <c r="PFH221" s="219"/>
      <c r="PFI221" s="219"/>
      <c r="PFJ221" s="219"/>
      <c r="PFK221" s="219"/>
      <c r="PFL221" s="219"/>
      <c r="PFM221" s="219"/>
      <c r="PFN221" s="219"/>
      <c r="PFO221" s="219"/>
      <c r="PFP221" s="219"/>
      <c r="PFQ221" s="219"/>
      <c r="PFR221" s="219"/>
      <c r="PFS221" s="219"/>
      <c r="PFT221" s="219"/>
      <c r="PFU221" s="219"/>
      <c r="PFV221" s="219"/>
      <c r="PFW221" s="219"/>
      <c r="PFX221" s="219"/>
      <c r="PFY221" s="219"/>
      <c r="PFZ221" s="219"/>
      <c r="PGA221" s="219"/>
      <c r="PGB221" s="219"/>
      <c r="PGC221" s="219"/>
      <c r="PGD221" s="219"/>
      <c r="PGE221" s="219"/>
      <c r="PGF221" s="219"/>
      <c r="PGG221" s="219"/>
      <c r="PGH221" s="219"/>
      <c r="PGI221" s="219"/>
      <c r="PGJ221" s="219"/>
      <c r="PGK221" s="219"/>
      <c r="PGL221" s="219"/>
      <c r="PGM221" s="219"/>
      <c r="PGN221" s="219"/>
      <c r="PGO221" s="219"/>
      <c r="PGP221" s="219"/>
      <c r="PGQ221" s="219"/>
      <c r="PGR221" s="219"/>
      <c r="PGS221" s="219"/>
      <c r="PGT221" s="219"/>
      <c r="PGU221" s="219"/>
      <c r="PGV221" s="219"/>
      <c r="PGW221" s="219"/>
      <c r="PGX221" s="219"/>
      <c r="PGY221" s="219"/>
      <c r="PGZ221" s="219"/>
      <c r="PHA221" s="219"/>
      <c r="PHB221" s="219"/>
      <c r="PHC221" s="219"/>
      <c r="PHD221" s="219"/>
      <c r="PHE221" s="219"/>
      <c r="PHF221" s="219"/>
      <c r="PHG221" s="219"/>
      <c r="PHH221" s="219"/>
      <c r="PHI221" s="219"/>
      <c r="PHJ221" s="219"/>
      <c r="PHK221" s="219"/>
      <c r="PHL221" s="219"/>
      <c r="PHM221" s="219"/>
      <c r="PHN221" s="219"/>
      <c r="PHO221" s="219"/>
      <c r="PHP221" s="219"/>
      <c r="PHQ221" s="219"/>
      <c r="PHR221" s="219"/>
      <c r="PHS221" s="219"/>
      <c r="PHT221" s="219"/>
      <c r="PHU221" s="219"/>
      <c r="PHV221" s="219"/>
      <c r="PHW221" s="219"/>
      <c r="PHX221" s="219"/>
      <c r="PHY221" s="219"/>
      <c r="PHZ221" s="219"/>
      <c r="PIA221" s="219"/>
      <c r="PIB221" s="219"/>
      <c r="PIC221" s="219"/>
      <c r="PID221" s="219"/>
      <c r="PIE221" s="219"/>
      <c r="PIF221" s="219"/>
      <c r="PIG221" s="219"/>
      <c r="PIH221" s="219"/>
      <c r="PII221" s="219"/>
      <c r="PIJ221" s="219"/>
      <c r="PIK221" s="219"/>
      <c r="PIL221" s="219"/>
      <c r="PIM221" s="219"/>
      <c r="PIN221" s="219"/>
      <c r="PIO221" s="219"/>
      <c r="PIP221" s="219"/>
      <c r="PIQ221" s="219"/>
      <c r="PIR221" s="219"/>
      <c r="PIS221" s="219"/>
      <c r="PIT221" s="219"/>
      <c r="PIU221" s="219"/>
      <c r="PIV221" s="219"/>
      <c r="PIW221" s="219"/>
      <c r="PIX221" s="219"/>
      <c r="PIY221" s="219"/>
      <c r="PIZ221" s="219"/>
      <c r="PJA221" s="219"/>
      <c r="PJB221" s="219"/>
      <c r="PJC221" s="219"/>
      <c r="PJD221" s="219"/>
      <c r="PJE221" s="219"/>
      <c r="PJF221" s="219"/>
      <c r="PJG221" s="219"/>
      <c r="PJH221" s="219"/>
      <c r="PJI221" s="219"/>
      <c r="PJJ221" s="219"/>
      <c r="PJK221" s="219"/>
      <c r="PJL221" s="219"/>
      <c r="PJM221" s="219"/>
      <c r="PJN221" s="219"/>
      <c r="PJO221" s="219"/>
      <c r="PJP221" s="219"/>
      <c r="PJQ221" s="219"/>
      <c r="PJR221" s="219"/>
      <c r="PJS221" s="219"/>
      <c r="PJT221" s="219"/>
      <c r="PJU221" s="219"/>
      <c r="PJV221" s="219"/>
      <c r="PJW221" s="219"/>
      <c r="PJX221" s="219"/>
      <c r="PJY221" s="219"/>
      <c r="PJZ221" s="219"/>
      <c r="PKA221" s="219"/>
      <c r="PKB221" s="219"/>
      <c r="PKC221" s="219"/>
      <c r="PKD221" s="219"/>
      <c r="PKE221" s="219"/>
      <c r="PKF221" s="219"/>
      <c r="PKG221" s="219"/>
      <c r="PKH221" s="219"/>
      <c r="PKI221" s="219"/>
      <c r="PKJ221" s="219"/>
      <c r="PKK221" s="219"/>
      <c r="PKL221" s="219"/>
      <c r="PKM221" s="219"/>
      <c r="PKN221" s="219"/>
      <c r="PKO221" s="219"/>
      <c r="PKP221" s="219"/>
      <c r="PKQ221" s="219"/>
      <c r="PKR221" s="219"/>
      <c r="PKS221" s="219"/>
      <c r="PKT221" s="219"/>
      <c r="PKU221" s="219"/>
      <c r="PKV221" s="219"/>
      <c r="PKW221" s="219"/>
      <c r="PKX221" s="219"/>
      <c r="PKY221" s="219"/>
      <c r="PKZ221" s="219"/>
      <c r="PLA221" s="219"/>
      <c r="PLB221" s="219"/>
      <c r="PLC221" s="219"/>
      <c r="PLD221" s="219"/>
      <c r="PLE221" s="219"/>
      <c r="PLF221" s="219"/>
      <c r="PLG221" s="219"/>
      <c r="PLH221" s="219"/>
      <c r="PLI221" s="219"/>
      <c r="PLJ221" s="219"/>
      <c r="PLK221" s="219"/>
      <c r="PLL221" s="219"/>
      <c r="PLM221" s="219"/>
      <c r="PLN221" s="219"/>
      <c r="PLO221" s="219"/>
      <c r="PLP221" s="219"/>
      <c r="PLQ221" s="219"/>
      <c r="PLR221" s="219"/>
      <c r="PLS221" s="219"/>
      <c r="PLT221" s="219"/>
      <c r="PLU221" s="219"/>
      <c r="PLV221" s="219"/>
      <c r="PLW221" s="219"/>
      <c r="PLX221" s="219"/>
      <c r="PLY221" s="219"/>
      <c r="PLZ221" s="219"/>
      <c r="PMA221" s="219"/>
      <c r="PMB221" s="219"/>
      <c r="PMC221" s="219"/>
      <c r="PMD221" s="219"/>
      <c r="PME221" s="219"/>
      <c r="PMF221" s="219"/>
      <c r="PMG221" s="219"/>
      <c r="PMH221" s="219"/>
      <c r="PMI221" s="219"/>
      <c r="PMJ221" s="219"/>
      <c r="PMK221" s="219"/>
      <c r="PML221" s="219"/>
      <c r="PMM221" s="219"/>
      <c r="PMN221" s="219"/>
      <c r="PMO221" s="219"/>
      <c r="PMP221" s="219"/>
      <c r="PMQ221" s="219"/>
      <c r="PMR221" s="219"/>
      <c r="PMS221" s="219"/>
      <c r="PMT221" s="219"/>
      <c r="PMU221" s="219"/>
      <c r="PMV221" s="219"/>
      <c r="PMW221" s="219"/>
      <c r="PMX221" s="219"/>
      <c r="PMY221" s="219"/>
      <c r="PMZ221" s="219"/>
      <c r="PNA221" s="219"/>
      <c r="PNB221" s="219"/>
      <c r="PNC221" s="219"/>
      <c r="PND221" s="219"/>
      <c r="PNE221" s="219"/>
      <c r="PNF221" s="219"/>
      <c r="PNG221" s="219"/>
      <c r="PNH221" s="219"/>
      <c r="PNI221" s="219"/>
      <c r="PNJ221" s="219"/>
      <c r="PNK221" s="219"/>
      <c r="PNL221" s="219"/>
      <c r="PNM221" s="219"/>
      <c r="PNN221" s="219"/>
      <c r="PNO221" s="219"/>
      <c r="PNP221" s="219"/>
      <c r="PNQ221" s="219"/>
      <c r="PNR221" s="219"/>
      <c r="PNS221" s="219"/>
      <c r="PNT221" s="219"/>
      <c r="PNU221" s="219"/>
      <c r="PNV221" s="219"/>
      <c r="PNW221" s="219"/>
      <c r="PNX221" s="219"/>
      <c r="PNY221" s="219"/>
      <c r="PNZ221" s="219"/>
      <c r="POA221" s="219"/>
      <c r="POB221" s="219"/>
      <c r="POC221" s="219"/>
      <c r="POD221" s="219"/>
      <c r="POE221" s="219"/>
      <c r="POF221" s="219"/>
      <c r="POG221" s="219"/>
      <c r="POH221" s="219"/>
      <c r="POI221" s="219"/>
      <c r="POJ221" s="219"/>
      <c r="POK221" s="219"/>
      <c r="POL221" s="219"/>
      <c r="POM221" s="219"/>
      <c r="PON221" s="219"/>
      <c r="POO221" s="219"/>
      <c r="POP221" s="219"/>
      <c r="POQ221" s="219"/>
      <c r="POR221" s="219"/>
      <c r="POS221" s="219"/>
      <c r="POT221" s="219"/>
      <c r="POU221" s="219"/>
      <c r="POV221" s="219"/>
      <c r="POW221" s="219"/>
      <c r="POX221" s="219"/>
      <c r="POY221" s="219"/>
      <c r="POZ221" s="219"/>
      <c r="PPA221" s="219"/>
      <c r="PPB221" s="219"/>
      <c r="PPC221" s="219"/>
      <c r="PPD221" s="219"/>
      <c r="PPE221" s="219"/>
      <c r="PPF221" s="219"/>
      <c r="PPG221" s="219"/>
      <c r="PPH221" s="219"/>
      <c r="PPI221" s="219"/>
      <c r="PPJ221" s="219"/>
      <c r="PPK221" s="219"/>
      <c r="PPL221" s="219"/>
      <c r="PPM221" s="219"/>
      <c r="PPN221" s="219"/>
      <c r="PPO221" s="219"/>
      <c r="PPP221" s="219"/>
      <c r="PPQ221" s="219"/>
      <c r="PPR221" s="219"/>
      <c r="PPS221" s="219"/>
      <c r="PPT221" s="219"/>
      <c r="PPU221" s="219"/>
      <c r="PPV221" s="219"/>
      <c r="PPW221" s="219"/>
      <c r="PPX221" s="219"/>
      <c r="PPY221" s="219"/>
      <c r="PPZ221" s="219"/>
      <c r="PQA221" s="219"/>
      <c r="PQB221" s="219"/>
      <c r="PQC221" s="219"/>
      <c r="PQD221" s="219"/>
      <c r="PQE221" s="219"/>
      <c r="PQF221" s="219"/>
      <c r="PQG221" s="219"/>
      <c r="PQH221" s="219"/>
      <c r="PQI221" s="219"/>
      <c r="PQJ221" s="219"/>
      <c r="PQK221" s="219"/>
      <c r="PQL221" s="219"/>
      <c r="PQM221" s="219"/>
      <c r="PQN221" s="219"/>
      <c r="PQO221" s="219"/>
      <c r="PQP221" s="219"/>
      <c r="PQQ221" s="219"/>
      <c r="PQR221" s="219"/>
      <c r="PQS221" s="219"/>
      <c r="PQT221" s="219"/>
      <c r="PQU221" s="219"/>
      <c r="PQV221" s="219"/>
      <c r="PQW221" s="219"/>
      <c r="PQX221" s="219"/>
      <c r="PQY221" s="219"/>
      <c r="PQZ221" s="219"/>
      <c r="PRA221" s="219"/>
      <c r="PRB221" s="219"/>
      <c r="PRC221" s="219"/>
      <c r="PRD221" s="219"/>
      <c r="PRE221" s="219"/>
      <c r="PRF221" s="219"/>
      <c r="PRG221" s="219"/>
      <c r="PRH221" s="219"/>
      <c r="PRI221" s="219"/>
      <c r="PRJ221" s="219"/>
      <c r="PRK221" s="219"/>
      <c r="PRL221" s="219"/>
      <c r="PRM221" s="219"/>
      <c r="PRN221" s="219"/>
      <c r="PRO221" s="219"/>
      <c r="PRP221" s="219"/>
      <c r="PRQ221" s="219"/>
      <c r="PRR221" s="219"/>
      <c r="PRS221" s="219"/>
      <c r="PRT221" s="219"/>
      <c r="PRU221" s="219"/>
      <c r="PRV221" s="219"/>
      <c r="PRW221" s="219"/>
      <c r="PRX221" s="219"/>
      <c r="PRY221" s="219"/>
      <c r="PRZ221" s="219"/>
      <c r="PSA221" s="219"/>
      <c r="PSB221" s="219"/>
      <c r="PSC221" s="219"/>
      <c r="PSD221" s="219"/>
      <c r="PSE221" s="219"/>
      <c r="PSF221" s="219"/>
      <c r="PSG221" s="219"/>
      <c r="PSH221" s="219"/>
      <c r="PSI221" s="219"/>
      <c r="PSJ221" s="219"/>
      <c r="PSK221" s="219"/>
      <c r="PSL221" s="219"/>
      <c r="PSM221" s="219"/>
      <c r="PSN221" s="219"/>
      <c r="PSO221" s="219"/>
      <c r="PSP221" s="219"/>
      <c r="PSQ221" s="219"/>
      <c r="PSR221" s="219"/>
      <c r="PSS221" s="219"/>
      <c r="PST221" s="219"/>
      <c r="PSU221" s="219"/>
      <c r="PSV221" s="219"/>
      <c r="PSW221" s="219"/>
      <c r="PSX221" s="219"/>
      <c r="PSY221" s="219"/>
      <c r="PSZ221" s="219"/>
      <c r="PTA221" s="219"/>
      <c r="PTB221" s="219"/>
      <c r="PTC221" s="219"/>
      <c r="PTD221" s="219"/>
      <c r="PTE221" s="219"/>
      <c r="PTF221" s="219"/>
      <c r="PTG221" s="219"/>
      <c r="PTH221" s="219"/>
      <c r="PTI221" s="219"/>
      <c r="PTJ221" s="219"/>
      <c r="PTK221" s="219"/>
      <c r="PTL221" s="219"/>
      <c r="PTM221" s="219"/>
      <c r="PTN221" s="219"/>
      <c r="PTO221" s="219"/>
      <c r="PTP221" s="219"/>
      <c r="PTQ221" s="219"/>
      <c r="PTR221" s="219"/>
      <c r="PTS221" s="219"/>
      <c r="PTT221" s="219"/>
      <c r="PTU221" s="219"/>
      <c r="PTV221" s="219"/>
      <c r="PTW221" s="219"/>
      <c r="PTX221" s="219"/>
      <c r="PTY221" s="219"/>
      <c r="PTZ221" s="219"/>
      <c r="PUA221" s="219"/>
      <c r="PUB221" s="219"/>
      <c r="PUC221" s="219"/>
      <c r="PUD221" s="219"/>
      <c r="PUE221" s="219"/>
      <c r="PUF221" s="219"/>
      <c r="PUG221" s="219"/>
      <c r="PUH221" s="219"/>
      <c r="PUI221" s="219"/>
      <c r="PUJ221" s="219"/>
      <c r="PUK221" s="219"/>
      <c r="PUL221" s="219"/>
      <c r="PUM221" s="219"/>
      <c r="PUN221" s="219"/>
      <c r="PUO221" s="219"/>
      <c r="PUP221" s="219"/>
      <c r="PUQ221" s="219"/>
      <c r="PUR221" s="219"/>
      <c r="PUS221" s="219"/>
      <c r="PUT221" s="219"/>
      <c r="PUU221" s="219"/>
      <c r="PUV221" s="219"/>
      <c r="PUW221" s="219"/>
      <c r="PUX221" s="219"/>
      <c r="PUY221" s="219"/>
      <c r="PUZ221" s="219"/>
      <c r="PVA221" s="219"/>
      <c r="PVB221" s="219"/>
      <c r="PVC221" s="219"/>
      <c r="PVD221" s="219"/>
      <c r="PVE221" s="219"/>
      <c r="PVF221" s="219"/>
      <c r="PVG221" s="219"/>
      <c r="PVH221" s="219"/>
      <c r="PVI221" s="219"/>
      <c r="PVJ221" s="219"/>
      <c r="PVK221" s="219"/>
      <c r="PVL221" s="219"/>
      <c r="PVM221" s="219"/>
      <c r="PVN221" s="219"/>
      <c r="PVO221" s="219"/>
      <c r="PVP221" s="219"/>
      <c r="PVQ221" s="219"/>
      <c r="PVR221" s="219"/>
      <c r="PVS221" s="219"/>
      <c r="PVT221" s="219"/>
      <c r="PVU221" s="219"/>
      <c r="PVV221" s="219"/>
      <c r="PVW221" s="219"/>
      <c r="PVX221" s="219"/>
      <c r="PVY221" s="219"/>
      <c r="PVZ221" s="219"/>
      <c r="PWA221" s="219"/>
      <c r="PWB221" s="219"/>
      <c r="PWC221" s="219"/>
      <c r="PWD221" s="219"/>
      <c r="PWE221" s="219"/>
      <c r="PWF221" s="219"/>
      <c r="PWG221" s="219"/>
      <c r="PWH221" s="219"/>
      <c r="PWI221" s="219"/>
      <c r="PWJ221" s="219"/>
      <c r="PWK221" s="219"/>
      <c r="PWL221" s="219"/>
      <c r="PWM221" s="219"/>
      <c r="PWN221" s="219"/>
      <c r="PWO221" s="219"/>
      <c r="PWP221" s="219"/>
      <c r="PWQ221" s="219"/>
      <c r="PWR221" s="219"/>
      <c r="PWS221" s="219"/>
      <c r="PWT221" s="219"/>
      <c r="PWU221" s="219"/>
      <c r="PWV221" s="219"/>
      <c r="PWW221" s="219"/>
      <c r="PWX221" s="219"/>
      <c r="PWY221" s="219"/>
      <c r="PWZ221" s="219"/>
      <c r="PXA221" s="219"/>
      <c r="PXB221" s="219"/>
      <c r="PXC221" s="219"/>
      <c r="PXD221" s="219"/>
      <c r="PXE221" s="219"/>
      <c r="PXF221" s="219"/>
      <c r="PXG221" s="219"/>
      <c r="PXH221" s="219"/>
      <c r="PXI221" s="219"/>
      <c r="PXJ221" s="219"/>
      <c r="PXK221" s="219"/>
      <c r="PXL221" s="219"/>
      <c r="PXM221" s="219"/>
      <c r="PXN221" s="219"/>
      <c r="PXO221" s="219"/>
      <c r="PXP221" s="219"/>
      <c r="PXQ221" s="219"/>
      <c r="PXR221" s="219"/>
      <c r="PXS221" s="219"/>
      <c r="PXT221" s="219"/>
      <c r="PXU221" s="219"/>
      <c r="PXV221" s="219"/>
      <c r="PXW221" s="219"/>
      <c r="PXX221" s="219"/>
      <c r="PXY221" s="219"/>
      <c r="PXZ221" s="219"/>
      <c r="PYA221" s="219"/>
      <c r="PYB221" s="219"/>
      <c r="PYC221" s="219"/>
      <c r="PYD221" s="219"/>
      <c r="PYE221" s="219"/>
      <c r="PYF221" s="219"/>
      <c r="PYG221" s="219"/>
      <c r="PYH221" s="219"/>
      <c r="PYI221" s="219"/>
      <c r="PYJ221" s="219"/>
      <c r="PYK221" s="219"/>
      <c r="PYL221" s="219"/>
      <c r="PYM221" s="219"/>
      <c r="PYN221" s="219"/>
      <c r="PYO221" s="219"/>
      <c r="PYP221" s="219"/>
      <c r="PYQ221" s="219"/>
      <c r="PYR221" s="219"/>
      <c r="PYS221" s="219"/>
      <c r="PYT221" s="219"/>
      <c r="PYU221" s="219"/>
      <c r="PYV221" s="219"/>
      <c r="PYW221" s="219"/>
      <c r="PYX221" s="219"/>
      <c r="PYY221" s="219"/>
      <c r="PYZ221" s="219"/>
      <c r="PZA221" s="219"/>
      <c r="PZB221" s="219"/>
      <c r="PZC221" s="219"/>
      <c r="PZD221" s="219"/>
      <c r="PZE221" s="219"/>
      <c r="PZF221" s="219"/>
      <c r="PZG221" s="219"/>
      <c r="PZH221" s="219"/>
      <c r="PZI221" s="219"/>
      <c r="PZJ221" s="219"/>
      <c r="PZK221" s="219"/>
      <c r="PZL221" s="219"/>
      <c r="PZM221" s="219"/>
      <c r="PZN221" s="219"/>
      <c r="PZO221" s="219"/>
      <c r="PZP221" s="219"/>
      <c r="PZQ221" s="219"/>
      <c r="PZR221" s="219"/>
      <c r="PZS221" s="219"/>
      <c r="PZT221" s="219"/>
      <c r="PZU221" s="219"/>
      <c r="PZV221" s="219"/>
      <c r="PZW221" s="219"/>
      <c r="PZX221" s="219"/>
      <c r="PZY221" s="219"/>
      <c r="PZZ221" s="219"/>
      <c r="QAA221" s="219"/>
      <c r="QAB221" s="219"/>
      <c r="QAC221" s="219"/>
      <c r="QAD221" s="219"/>
      <c r="QAE221" s="219"/>
      <c r="QAF221" s="219"/>
      <c r="QAG221" s="219"/>
      <c r="QAH221" s="219"/>
      <c r="QAI221" s="219"/>
      <c r="QAJ221" s="219"/>
      <c r="QAK221" s="219"/>
      <c r="QAL221" s="219"/>
      <c r="QAM221" s="219"/>
      <c r="QAN221" s="219"/>
      <c r="QAO221" s="219"/>
      <c r="QAP221" s="219"/>
      <c r="QAQ221" s="219"/>
      <c r="QAR221" s="219"/>
      <c r="QAS221" s="219"/>
      <c r="QAT221" s="219"/>
      <c r="QAU221" s="219"/>
      <c r="QAV221" s="219"/>
      <c r="QAW221" s="219"/>
      <c r="QAX221" s="219"/>
      <c r="QAY221" s="219"/>
      <c r="QAZ221" s="219"/>
      <c r="QBA221" s="219"/>
      <c r="QBB221" s="219"/>
      <c r="QBC221" s="219"/>
      <c r="QBD221" s="219"/>
      <c r="QBE221" s="219"/>
      <c r="QBF221" s="219"/>
      <c r="QBG221" s="219"/>
      <c r="QBH221" s="219"/>
      <c r="QBI221" s="219"/>
      <c r="QBJ221" s="219"/>
      <c r="QBK221" s="219"/>
      <c r="QBL221" s="219"/>
      <c r="QBM221" s="219"/>
      <c r="QBN221" s="219"/>
      <c r="QBO221" s="219"/>
      <c r="QBP221" s="219"/>
      <c r="QBQ221" s="219"/>
      <c r="QBR221" s="219"/>
      <c r="QBS221" s="219"/>
      <c r="QBT221" s="219"/>
      <c r="QBU221" s="219"/>
      <c r="QBV221" s="219"/>
      <c r="QBW221" s="219"/>
      <c r="QBX221" s="219"/>
      <c r="QBY221" s="219"/>
      <c r="QBZ221" s="219"/>
      <c r="QCA221" s="219"/>
      <c r="QCB221" s="219"/>
      <c r="QCC221" s="219"/>
      <c r="QCD221" s="219"/>
      <c r="QCE221" s="219"/>
      <c r="QCF221" s="219"/>
      <c r="QCG221" s="219"/>
      <c r="QCH221" s="219"/>
      <c r="QCI221" s="219"/>
      <c r="QCJ221" s="219"/>
      <c r="QCK221" s="219"/>
      <c r="QCL221" s="219"/>
      <c r="QCM221" s="219"/>
      <c r="QCN221" s="219"/>
      <c r="QCO221" s="219"/>
      <c r="QCP221" s="219"/>
      <c r="QCQ221" s="219"/>
      <c r="QCR221" s="219"/>
      <c r="QCS221" s="219"/>
      <c r="QCT221" s="219"/>
      <c r="QCU221" s="219"/>
      <c r="QCV221" s="219"/>
      <c r="QCW221" s="219"/>
      <c r="QCX221" s="219"/>
      <c r="QCY221" s="219"/>
      <c r="QCZ221" s="219"/>
      <c r="QDA221" s="219"/>
      <c r="QDB221" s="219"/>
      <c r="QDC221" s="219"/>
      <c r="QDD221" s="219"/>
      <c r="QDE221" s="219"/>
      <c r="QDF221" s="219"/>
      <c r="QDG221" s="219"/>
      <c r="QDH221" s="219"/>
      <c r="QDI221" s="219"/>
      <c r="QDJ221" s="219"/>
      <c r="QDK221" s="219"/>
      <c r="QDL221" s="219"/>
      <c r="QDM221" s="219"/>
      <c r="QDN221" s="219"/>
      <c r="QDO221" s="219"/>
      <c r="QDP221" s="219"/>
      <c r="QDQ221" s="219"/>
      <c r="QDR221" s="219"/>
      <c r="QDS221" s="219"/>
      <c r="QDT221" s="219"/>
      <c r="QDU221" s="219"/>
      <c r="QDV221" s="219"/>
      <c r="QDW221" s="219"/>
      <c r="QDX221" s="219"/>
      <c r="QDY221" s="219"/>
      <c r="QDZ221" s="219"/>
      <c r="QEA221" s="219"/>
      <c r="QEB221" s="219"/>
      <c r="QEC221" s="219"/>
      <c r="QED221" s="219"/>
      <c r="QEE221" s="219"/>
      <c r="QEF221" s="219"/>
      <c r="QEG221" s="219"/>
      <c r="QEH221" s="219"/>
      <c r="QEI221" s="219"/>
      <c r="QEJ221" s="219"/>
      <c r="QEK221" s="219"/>
      <c r="QEL221" s="219"/>
      <c r="QEM221" s="219"/>
      <c r="QEN221" s="219"/>
      <c r="QEO221" s="219"/>
      <c r="QEP221" s="219"/>
      <c r="QEQ221" s="219"/>
      <c r="QER221" s="219"/>
      <c r="QES221" s="219"/>
      <c r="QET221" s="219"/>
      <c r="QEU221" s="219"/>
      <c r="QEV221" s="219"/>
      <c r="QEW221" s="219"/>
      <c r="QEX221" s="219"/>
      <c r="QEY221" s="219"/>
      <c r="QEZ221" s="219"/>
      <c r="QFA221" s="219"/>
      <c r="QFB221" s="219"/>
      <c r="QFC221" s="219"/>
      <c r="QFD221" s="219"/>
      <c r="QFE221" s="219"/>
      <c r="QFF221" s="219"/>
      <c r="QFG221" s="219"/>
      <c r="QFH221" s="219"/>
      <c r="QFI221" s="219"/>
      <c r="QFJ221" s="219"/>
      <c r="QFK221" s="219"/>
      <c r="QFL221" s="219"/>
      <c r="QFM221" s="219"/>
      <c r="QFN221" s="219"/>
      <c r="QFO221" s="219"/>
      <c r="QFP221" s="219"/>
      <c r="QFQ221" s="219"/>
      <c r="QFR221" s="219"/>
      <c r="QFS221" s="219"/>
      <c r="QFT221" s="219"/>
      <c r="QFU221" s="219"/>
      <c r="QFV221" s="219"/>
      <c r="QFW221" s="219"/>
      <c r="QFX221" s="219"/>
      <c r="QFY221" s="219"/>
      <c r="QFZ221" s="219"/>
      <c r="QGA221" s="219"/>
      <c r="QGB221" s="219"/>
      <c r="QGC221" s="219"/>
      <c r="QGD221" s="219"/>
      <c r="QGE221" s="219"/>
      <c r="QGF221" s="219"/>
      <c r="QGG221" s="219"/>
      <c r="QGH221" s="219"/>
      <c r="QGI221" s="219"/>
      <c r="QGJ221" s="219"/>
      <c r="QGK221" s="219"/>
      <c r="QGL221" s="219"/>
      <c r="QGM221" s="219"/>
      <c r="QGN221" s="219"/>
      <c r="QGO221" s="219"/>
      <c r="QGP221" s="219"/>
      <c r="QGQ221" s="219"/>
      <c r="QGR221" s="219"/>
      <c r="QGS221" s="219"/>
      <c r="QGT221" s="219"/>
      <c r="QGU221" s="219"/>
      <c r="QGV221" s="219"/>
      <c r="QGW221" s="219"/>
      <c r="QGX221" s="219"/>
      <c r="QGY221" s="219"/>
      <c r="QGZ221" s="219"/>
      <c r="QHA221" s="219"/>
      <c r="QHB221" s="219"/>
      <c r="QHC221" s="219"/>
      <c r="QHD221" s="219"/>
      <c r="QHE221" s="219"/>
      <c r="QHF221" s="219"/>
      <c r="QHG221" s="219"/>
      <c r="QHH221" s="219"/>
      <c r="QHI221" s="219"/>
      <c r="QHJ221" s="219"/>
      <c r="QHK221" s="219"/>
      <c r="QHL221" s="219"/>
      <c r="QHM221" s="219"/>
      <c r="QHN221" s="219"/>
      <c r="QHO221" s="219"/>
      <c r="QHP221" s="219"/>
      <c r="QHQ221" s="219"/>
      <c r="QHR221" s="219"/>
      <c r="QHS221" s="219"/>
      <c r="QHT221" s="219"/>
      <c r="QHU221" s="219"/>
      <c r="QHV221" s="219"/>
      <c r="QHW221" s="219"/>
      <c r="QHX221" s="219"/>
      <c r="QHY221" s="219"/>
      <c r="QHZ221" s="219"/>
      <c r="QIA221" s="219"/>
      <c r="QIB221" s="219"/>
      <c r="QIC221" s="219"/>
      <c r="QID221" s="219"/>
      <c r="QIE221" s="219"/>
      <c r="QIF221" s="219"/>
      <c r="QIG221" s="219"/>
      <c r="QIH221" s="219"/>
      <c r="QII221" s="219"/>
      <c r="QIJ221" s="219"/>
      <c r="QIK221" s="219"/>
      <c r="QIL221" s="219"/>
      <c r="QIM221" s="219"/>
      <c r="QIN221" s="219"/>
      <c r="QIO221" s="219"/>
      <c r="QIP221" s="219"/>
      <c r="QIQ221" s="219"/>
      <c r="QIR221" s="219"/>
      <c r="QIS221" s="219"/>
      <c r="QIT221" s="219"/>
      <c r="QIU221" s="219"/>
      <c r="QIV221" s="219"/>
      <c r="QIW221" s="219"/>
      <c r="QIX221" s="219"/>
      <c r="QIY221" s="219"/>
      <c r="QIZ221" s="219"/>
      <c r="QJA221" s="219"/>
      <c r="QJB221" s="219"/>
      <c r="QJC221" s="219"/>
      <c r="QJD221" s="219"/>
      <c r="QJE221" s="219"/>
      <c r="QJF221" s="219"/>
      <c r="QJG221" s="219"/>
      <c r="QJH221" s="219"/>
      <c r="QJI221" s="219"/>
      <c r="QJJ221" s="219"/>
      <c r="QJK221" s="219"/>
      <c r="QJL221" s="219"/>
      <c r="QJM221" s="219"/>
      <c r="QJN221" s="219"/>
      <c r="QJO221" s="219"/>
      <c r="QJP221" s="219"/>
      <c r="QJQ221" s="219"/>
      <c r="QJR221" s="219"/>
      <c r="QJS221" s="219"/>
      <c r="QJT221" s="219"/>
      <c r="QJU221" s="219"/>
      <c r="QJV221" s="219"/>
      <c r="QJW221" s="219"/>
      <c r="QJX221" s="219"/>
      <c r="QJY221" s="219"/>
      <c r="QJZ221" s="219"/>
      <c r="QKA221" s="219"/>
      <c r="QKB221" s="219"/>
      <c r="QKC221" s="219"/>
      <c r="QKD221" s="219"/>
      <c r="QKE221" s="219"/>
      <c r="QKF221" s="219"/>
      <c r="QKG221" s="219"/>
      <c r="QKH221" s="219"/>
      <c r="QKI221" s="219"/>
      <c r="QKJ221" s="219"/>
      <c r="QKK221" s="219"/>
      <c r="QKL221" s="219"/>
      <c r="QKM221" s="219"/>
      <c r="QKN221" s="219"/>
      <c r="QKO221" s="219"/>
      <c r="QKP221" s="219"/>
      <c r="QKQ221" s="219"/>
      <c r="QKR221" s="219"/>
      <c r="QKS221" s="219"/>
      <c r="QKT221" s="219"/>
      <c r="QKU221" s="219"/>
      <c r="QKV221" s="219"/>
      <c r="QKW221" s="219"/>
      <c r="QKX221" s="219"/>
      <c r="QKY221" s="219"/>
      <c r="QKZ221" s="219"/>
      <c r="QLA221" s="219"/>
      <c r="QLB221" s="219"/>
      <c r="QLC221" s="219"/>
      <c r="QLD221" s="219"/>
      <c r="QLE221" s="219"/>
      <c r="QLF221" s="219"/>
      <c r="QLG221" s="219"/>
      <c r="QLH221" s="219"/>
      <c r="QLI221" s="219"/>
      <c r="QLJ221" s="219"/>
      <c r="QLK221" s="219"/>
      <c r="QLL221" s="219"/>
      <c r="QLM221" s="219"/>
      <c r="QLN221" s="219"/>
      <c r="QLO221" s="219"/>
      <c r="QLP221" s="219"/>
      <c r="QLQ221" s="219"/>
      <c r="QLR221" s="219"/>
      <c r="QLS221" s="219"/>
      <c r="QLT221" s="219"/>
      <c r="QLU221" s="219"/>
      <c r="QLV221" s="219"/>
      <c r="QLW221" s="219"/>
      <c r="QLX221" s="219"/>
      <c r="QLY221" s="219"/>
      <c r="QLZ221" s="219"/>
      <c r="QMA221" s="219"/>
      <c r="QMB221" s="219"/>
      <c r="QMC221" s="219"/>
      <c r="QMD221" s="219"/>
      <c r="QME221" s="219"/>
      <c r="QMF221" s="219"/>
      <c r="QMG221" s="219"/>
      <c r="QMH221" s="219"/>
      <c r="QMI221" s="219"/>
      <c r="QMJ221" s="219"/>
      <c r="QMK221" s="219"/>
      <c r="QML221" s="219"/>
      <c r="QMM221" s="219"/>
      <c r="QMN221" s="219"/>
      <c r="QMO221" s="219"/>
      <c r="QMP221" s="219"/>
      <c r="QMQ221" s="219"/>
      <c r="QMR221" s="219"/>
      <c r="QMS221" s="219"/>
      <c r="QMT221" s="219"/>
      <c r="QMU221" s="219"/>
      <c r="QMV221" s="219"/>
      <c r="QMW221" s="219"/>
      <c r="QMX221" s="219"/>
      <c r="QMY221" s="219"/>
      <c r="QMZ221" s="219"/>
      <c r="QNA221" s="219"/>
      <c r="QNB221" s="219"/>
      <c r="QNC221" s="219"/>
      <c r="QND221" s="219"/>
      <c r="QNE221" s="219"/>
      <c r="QNF221" s="219"/>
      <c r="QNG221" s="219"/>
      <c r="QNH221" s="219"/>
      <c r="QNI221" s="219"/>
      <c r="QNJ221" s="219"/>
      <c r="QNK221" s="219"/>
      <c r="QNL221" s="219"/>
      <c r="QNM221" s="219"/>
      <c r="QNN221" s="219"/>
      <c r="QNO221" s="219"/>
      <c r="QNP221" s="219"/>
      <c r="QNQ221" s="219"/>
      <c r="QNR221" s="219"/>
      <c r="QNS221" s="219"/>
      <c r="QNT221" s="219"/>
      <c r="QNU221" s="219"/>
      <c r="QNV221" s="219"/>
      <c r="QNW221" s="219"/>
      <c r="QNX221" s="219"/>
      <c r="QNY221" s="219"/>
      <c r="QNZ221" s="219"/>
      <c r="QOA221" s="219"/>
      <c r="QOB221" s="219"/>
      <c r="QOC221" s="219"/>
      <c r="QOD221" s="219"/>
      <c r="QOE221" s="219"/>
      <c r="QOF221" s="219"/>
      <c r="QOG221" s="219"/>
      <c r="QOH221" s="219"/>
      <c r="QOI221" s="219"/>
      <c r="QOJ221" s="219"/>
      <c r="QOK221" s="219"/>
      <c r="QOL221" s="219"/>
      <c r="QOM221" s="219"/>
      <c r="QON221" s="219"/>
      <c r="QOO221" s="219"/>
      <c r="QOP221" s="219"/>
      <c r="QOQ221" s="219"/>
      <c r="QOR221" s="219"/>
      <c r="QOS221" s="219"/>
      <c r="QOT221" s="219"/>
      <c r="QOU221" s="219"/>
      <c r="QOV221" s="219"/>
      <c r="QOW221" s="219"/>
      <c r="QOX221" s="219"/>
      <c r="QOY221" s="219"/>
      <c r="QOZ221" s="219"/>
      <c r="QPA221" s="219"/>
      <c r="QPB221" s="219"/>
      <c r="QPC221" s="219"/>
      <c r="QPD221" s="219"/>
      <c r="QPE221" s="219"/>
      <c r="QPF221" s="219"/>
      <c r="QPG221" s="219"/>
      <c r="QPH221" s="219"/>
      <c r="QPI221" s="219"/>
      <c r="QPJ221" s="219"/>
      <c r="QPK221" s="219"/>
      <c r="QPL221" s="219"/>
      <c r="QPM221" s="219"/>
      <c r="QPN221" s="219"/>
      <c r="QPO221" s="219"/>
      <c r="QPP221" s="219"/>
      <c r="QPQ221" s="219"/>
      <c r="QPR221" s="219"/>
      <c r="QPS221" s="219"/>
      <c r="QPT221" s="219"/>
      <c r="QPU221" s="219"/>
      <c r="QPV221" s="219"/>
      <c r="QPW221" s="219"/>
      <c r="QPX221" s="219"/>
      <c r="QPY221" s="219"/>
      <c r="QPZ221" s="219"/>
      <c r="QQA221" s="219"/>
      <c r="QQB221" s="219"/>
      <c r="QQC221" s="219"/>
      <c r="QQD221" s="219"/>
      <c r="QQE221" s="219"/>
      <c r="QQF221" s="219"/>
      <c r="QQG221" s="219"/>
      <c r="QQH221" s="219"/>
      <c r="QQI221" s="219"/>
      <c r="QQJ221" s="219"/>
      <c r="QQK221" s="219"/>
      <c r="QQL221" s="219"/>
      <c r="QQM221" s="219"/>
      <c r="QQN221" s="219"/>
      <c r="QQO221" s="219"/>
      <c r="QQP221" s="219"/>
      <c r="QQQ221" s="219"/>
      <c r="QQR221" s="219"/>
      <c r="QQS221" s="219"/>
      <c r="QQT221" s="219"/>
      <c r="QQU221" s="219"/>
      <c r="QQV221" s="219"/>
      <c r="QQW221" s="219"/>
      <c r="QQX221" s="219"/>
      <c r="QQY221" s="219"/>
      <c r="QQZ221" s="219"/>
      <c r="QRA221" s="219"/>
      <c r="QRB221" s="219"/>
      <c r="QRC221" s="219"/>
      <c r="QRD221" s="219"/>
      <c r="QRE221" s="219"/>
      <c r="QRF221" s="219"/>
      <c r="QRG221" s="219"/>
      <c r="QRH221" s="219"/>
      <c r="QRI221" s="219"/>
      <c r="QRJ221" s="219"/>
      <c r="QRK221" s="219"/>
      <c r="QRL221" s="219"/>
      <c r="QRM221" s="219"/>
      <c r="QRN221" s="219"/>
      <c r="QRO221" s="219"/>
      <c r="QRP221" s="219"/>
      <c r="QRQ221" s="219"/>
      <c r="QRR221" s="219"/>
      <c r="QRS221" s="219"/>
      <c r="QRT221" s="219"/>
      <c r="QRU221" s="219"/>
      <c r="QRV221" s="219"/>
      <c r="QRW221" s="219"/>
      <c r="QRX221" s="219"/>
      <c r="QRY221" s="219"/>
      <c r="QRZ221" s="219"/>
      <c r="QSA221" s="219"/>
      <c r="QSB221" s="219"/>
      <c r="QSC221" s="219"/>
      <c r="QSD221" s="219"/>
      <c r="QSE221" s="219"/>
      <c r="QSF221" s="219"/>
      <c r="QSG221" s="219"/>
      <c r="QSH221" s="219"/>
      <c r="QSI221" s="219"/>
      <c r="QSJ221" s="219"/>
      <c r="QSK221" s="219"/>
      <c r="QSL221" s="219"/>
      <c r="QSM221" s="219"/>
      <c r="QSN221" s="219"/>
      <c r="QSO221" s="219"/>
      <c r="QSP221" s="219"/>
      <c r="QSQ221" s="219"/>
      <c r="QSR221" s="219"/>
      <c r="QSS221" s="219"/>
      <c r="QST221" s="219"/>
      <c r="QSU221" s="219"/>
      <c r="QSV221" s="219"/>
      <c r="QSW221" s="219"/>
      <c r="QSX221" s="219"/>
      <c r="QSY221" s="219"/>
      <c r="QSZ221" s="219"/>
      <c r="QTA221" s="219"/>
      <c r="QTB221" s="219"/>
      <c r="QTC221" s="219"/>
      <c r="QTD221" s="219"/>
      <c r="QTE221" s="219"/>
      <c r="QTF221" s="219"/>
      <c r="QTG221" s="219"/>
      <c r="QTH221" s="219"/>
      <c r="QTI221" s="219"/>
      <c r="QTJ221" s="219"/>
      <c r="QTK221" s="219"/>
      <c r="QTL221" s="219"/>
      <c r="QTM221" s="219"/>
      <c r="QTN221" s="219"/>
      <c r="QTO221" s="219"/>
      <c r="QTP221" s="219"/>
      <c r="QTQ221" s="219"/>
      <c r="QTR221" s="219"/>
      <c r="QTS221" s="219"/>
      <c r="QTT221" s="219"/>
      <c r="QTU221" s="219"/>
      <c r="QTV221" s="219"/>
      <c r="QTW221" s="219"/>
      <c r="QTX221" s="219"/>
      <c r="QTY221" s="219"/>
      <c r="QTZ221" s="219"/>
      <c r="QUA221" s="219"/>
      <c r="QUB221" s="219"/>
      <c r="QUC221" s="219"/>
      <c r="QUD221" s="219"/>
      <c r="QUE221" s="219"/>
      <c r="QUF221" s="219"/>
      <c r="QUG221" s="219"/>
      <c r="QUH221" s="219"/>
      <c r="QUI221" s="219"/>
      <c r="QUJ221" s="219"/>
      <c r="QUK221" s="219"/>
      <c r="QUL221" s="219"/>
      <c r="QUM221" s="219"/>
      <c r="QUN221" s="219"/>
      <c r="QUO221" s="219"/>
      <c r="QUP221" s="219"/>
      <c r="QUQ221" s="219"/>
      <c r="QUR221" s="219"/>
      <c r="QUS221" s="219"/>
      <c r="QUT221" s="219"/>
      <c r="QUU221" s="219"/>
      <c r="QUV221" s="219"/>
      <c r="QUW221" s="219"/>
      <c r="QUX221" s="219"/>
      <c r="QUY221" s="219"/>
      <c r="QUZ221" s="219"/>
      <c r="QVA221" s="219"/>
      <c r="QVB221" s="219"/>
      <c r="QVC221" s="219"/>
      <c r="QVD221" s="219"/>
      <c r="QVE221" s="219"/>
      <c r="QVF221" s="219"/>
      <c r="QVG221" s="219"/>
      <c r="QVH221" s="219"/>
      <c r="QVI221" s="219"/>
      <c r="QVJ221" s="219"/>
      <c r="QVK221" s="219"/>
      <c r="QVL221" s="219"/>
      <c r="QVM221" s="219"/>
      <c r="QVN221" s="219"/>
      <c r="QVO221" s="219"/>
      <c r="QVP221" s="219"/>
      <c r="QVQ221" s="219"/>
      <c r="QVR221" s="219"/>
      <c r="QVS221" s="219"/>
      <c r="QVT221" s="219"/>
      <c r="QVU221" s="219"/>
      <c r="QVV221" s="219"/>
      <c r="QVW221" s="219"/>
      <c r="QVX221" s="219"/>
      <c r="QVY221" s="219"/>
      <c r="QVZ221" s="219"/>
      <c r="QWA221" s="219"/>
      <c r="QWB221" s="219"/>
      <c r="QWC221" s="219"/>
      <c r="QWD221" s="219"/>
      <c r="QWE221" s="219"/>
      <c r="QWF221" s="219"/>
      <c r="QWG221" s="219"/>
      <c r="QWH221" s="219"/>
      <c r="QWI221" s="219"/>
      <c r="QWJ221" s="219"/>
      <c r="QWK221" s="219"/>
      <c r="QWL221" s="219"/>
      <c r="QWM221" s="219"/>
      <c r="QWN221" s="219"/>
      <c r="QWO221" s="219"/>
      <c r="QWP221" s="219"/>
      <c r="QWQ221" s="219"/>
      <c r="QWR221" s="219"/>
      <c r="QWS221" s="219"/>
      <c r="QWT221" s="219"/>
      <c r="QWU221" s="219"/>
      <c r="QWV221" s="219"/>
      <c r="QWW221" s="219"/>
      <c r="QWX221" s="219"/>
      <c r="QWY221" s="219"/>
      <c r="QWZ221" s="219"/>
      <c r="QXA221" s="219"/>
      <c r="QXB221" s="219"/>
      <c r="QXC221" s="219"/>
      <c r="QXD221" s="219"/>
      <c r="QXE221" s="219"/>
      <c r="QXF221" s="219"/>
      <c r="QXG221" s="219"/>
      <c r="QXH221" s="219"/>
      <c r="QXI221" s="219"/>
      <c r="QXJ221" s="219"/>
      <c r="QXK221" s="219"/>
      <c r="QXL221" s="219"/>
      <c r="QXM221" s="219"/>
      <c r="QXN221" s="219"/>
      <c r="QXO221" s="219"/>
      <c r="QXP221" s="219"/>
      <c r="QXQ221" s="219"/>
      <c r="QXR221" s="219"/>
      <c r="QXS221" s="219"/>
      <c r="QXT221" s="219"/>
      <c r="QXU221" s="219"/>
      <c r="QXV221" s="219"/>
      <c r="QXW221" s="219"/>
      <c r="QXX221" s="219"/>
      <c r="QXY221" s="219"/>
      <c r="QXZ221" s="219"/>
      <c r="QYA221" s="219"/>
      <c r="QYB221" s="219"/>
      <c r="QYC221" s="219"/>
      <c r="QYD221" s="219"/>
      <c r="QYE221" s="219"/>
      <c r="QYF221" s="219"/>
      <c r="QYG221" s="219"/>
      <c r="QYH221" s="219"/>
      <c r="QYI221" s="219"/>
      <c r="QYJ221" s="219"/>
      <c r="QYK221" s="219"/>
      <c r="QYL221" s="219"/>
      <c r="QYM221" s="219"/>
      <c r="QYN221" s="219"/>
      <c r="QYO221" s="219"/>
      <c r="QYP221" s="219"/>
      <c r="QYQ221" s="219"/>
      <c r="QYR221" s="219"/>
      <c r="QYS221" s="219"/>
      <c r="QYT221" s="219"/>
      <c r="QYU221" s="219"/>
      <c r="QYV221" s="219"/>
      <c r="QYW221" s="219"/>
      <c r="QYX221" s="219"/>
      <c r="QYY221" s="219"/>
      <c r="QYZ221" s="219"/>
      <c r="QZA221" s="219"/>
      <c r="QZB221" s="219"/>
      <c r="QZC221" s="219"/>
      <c r="QZD221" s="219"/>
      <c r="QZE221" s="219"/>
      <c r="QZF221" s="219"/>
      <c r="QZG221" s="219"/>
      <c r="QZH221" s="219"/>
      <c r="QZI221" s="219"/>
      <c r="QZJ221" s="219"/>
      <c r="QZK221" s="219"/>
      <c r="QZL221" s="219"/>
      <c r="QZM221" s="219"/>
      <c r="QZN221" s="219"/>
      <c r="QZO221" s="219"/>
      <c r="QZP221" s="219"/>
      <c r="QZQ221" s="219"/>
      <c r="QZR221" s="219"/>
      <c r="QZS221" s="219"/>
      <c r="QZT221" s="219"/>
      <c r="QZU221" s="219"/>
      <c r="QZV221" s="219"/>
      <c r="QZW221" s="219"/>
      <c r="QZX221" s="219"/>
      <c r="QZY221" s="219"/>
      <c r="QZZ221" s="219"/>
      <c r="RAA221" s="219"/>
      <c r="RAB221" s="219"/>
      <c r="RAC221" s="219"/>
      <c r="RAD221" s="219"/>
      <c r="RAE221" s="219"/>
      <c r="RAF221" s="219"/>
      <c r="RAG221" s="219"/>
      <c r="RAH221" s="219"/>
      <c r="RAI221" s="219"/>
      <c r="RAJ221" s="219"/>
      <c r="RAK221" s="219"/>
      <c r="RAL221" s="219"/>
      <c r="RAM221" s="219"/>
      <c r="RAN221" s="219"/>
      <c r="RAO221" s="219"/>
      <c r="RAP221" s="219"/>
      <c r="RAQ221" s="219"/>
      <c r="RAR221" s="219"/>
      <c r="RAS221" s="219"/>
      <c r="RAT221" s="219"/>
      <c r="RAU221" s="219"/>
      <c r="RAV221" s="219"/>
      <c r="RAW221" s="219"/>
      <c r="RAX221" s="219"/>
      <c r="RAY221" s="219"/>
      <c r="RAZ221" s="219"/>
      <c r="RBA221" s="219"/>
      <c r="RBB221" s="219"/>
      <c r="RBC221" s="219"/>
      <c r="RBD221" s="219"/>
      <c r="RBE221" s="219"/>
      <c r="RBF221" s="219"/>
      <c r="RBG221" s="219"/>
      <c r="RBH221" s="219"/>
      <c r="RBI221" s="219"/>
      <c r="RBJ221" s="219"/>
      <c r="RBK221" s="219"/>
      <c r="RBL221" s="219"/>
      <c r="RBM221" s="219"/>
      <c r="RBN221" s="219"/>
      <c r="RBO221" s="219"/>
      <c r="RBP221" s="219"/>
      <c r="RBQ221" s="219"/>
      <c r="RBR221" s="219"/>
      <c r="RBS221" s="219"/>
      <c r="RBT221" s="219"/>
      <c r="RBU221" s="219"/>
      <c r="RBV221" s="219"/>
      <c r="RBW221" s="219"/>
      <c r="RBX221" s="219"/>
      <c r="RBY221" s="219"/>
      <c r="RBZ221" s="219"/>
      <c r="RCA221" s="219"/>
      <c r="RCB221" s="219"/>
      <c r="RCC221" s="219"/>
      <c r="RCD221" s="219"/>
      <c r="RCE221" s="219"/>
      <c r="RCF221" s="219"/>
      <c r="RCG221" s="219"/>
      <c r="RCH221" s="219"/>
      <c r="RCI221" s="219"/>
      <c r="RCJ221" s="219"/>
      <c r="RCK221" s="219"/>
      <c r="RCL221" s="219"/>
      <c r="RCM221" s="219"/>
      <c r="RCN221" s="219"/>
      <c r="RCO221" s="219"/>
      <c r="RCP221" s="219"/>
      <c r="RCQ221" s="219"/>
      <c r="RCR221" s="219"/>
      <c r="RCS221" s="219"/>
      <c r="RCT221" s="219"/>
      <c r="RCU221" s="219"/>
      <c r="RCV221" s="219"/>
      <c r="RCW221" s="219"/>
      <c r="RCX221" s="219"/>
      <c r="RCY221" s="219"/>
      <c r="RCZ221" s="219"/>
      <c r="RDA221" s="219"/>
      <c r="RDB221" s="219"/>
      <c r="RDC221" s="219"/>
      <c r="RDD221" s="219"/>
      <c r="RDE221" s="219"/>
      <c r="RDF221" s="219"/>
      <c r="RDG221" s="219"/>
      <c r="RDH221" s="219"/>
      <c r="RDI221" s="219"/>
      <c r="RDJ221" s="219"/>
      <c r="RDK221" s="219"/>
      <c r="RDL221" s="219"/>
      <c r="RDM221" s="219"/>
      <c r="RDN221" s="219"/>
      <c r="RDO221" s="219"/>
      <c r="RDP221" s="219"/>
      <c r="RDQ221" s="219"/>
      <c r="RDR221" s="219"/>
      <c r="RDS221" s="219"/>
      <c r="RDT221" s="219"/>
      <c r="RDU221" s="219"/>
      <c r="RDV221" s="219"/>
      <c r="RDW221" s="219"/>
      <c r="RDX221" s="219"/>
      <c r="RDY221" s="219"/>
      <c r="RDZ221" s="219"/>
      <c r="REA221" s="219"/>
      <c r="REB221" s="219"/>
      <c r="REC221" s="219"/>
      <c r="RED221" s="219"/>
      <c r="REE221" s="219"/>
      <c r="REF221" s="219"/>
      <c r="REG221" s="219"/>
      <c r="REH221" s="219"/>
      <c r="REI221" s="219"/>
      <c r="REJ221" s="219"/>
      <c r="REK221" s="219"/>
      <c r="REL221" s="219"/>
      <c r="REM221" s="219"/>
      <c r="REN221" s="219"/>
      <c r="REO221" s="219"/>
      <c r="REP221" s="219"/>
      <c r="REQ221" s="219"/>
      <c r="RER221" s="219"/>
      <c r="RES221" s="219"/>
      <c r="RET221" s="219"/>
      <c r="REU221" s="219"/>
      <c r="REV221" s="219"/>
      <c r="REW221" s="219"/>
      <c r="REX221" s="219"/>
      <c r="REY221" s="219"/>
      <c r="REZ221" s="219"/>
      <c r="RFA221" s="219"/>
      <c r="RFB221" s="219"/>
      <c r="RFC221" s="219"/>
      <c r="RFD221" s="219"/>
      <c r="RFE221" s="219"/>
      <c r="RFF221" s="219"/>
      <c r="RFG221" s="219"/>
      <c r="RFH221" s="219"/>
      <c r="RFI221" s="219"/>
      <c r="RFJ221" s="219"/>
      <c r="RFK221" s="219"/>
      <c r="RFL221" s="219"/>
      <c r="RFM221" s="219"/>
      <c r="RFN221" s="219"/>
      <c r="RFO221" s="219"/>
      <c r="RFP221" s="219"/>
      <c r="RFQ221" s="219"/>
      <c r="RFR221" s="219"/>
      <c r="RFS221" s="219"/>
      <c r="RFT221" s="219"/>
      <c r="RFU221" s="219"/>
      <c r="RFV221" s="219"/>
      <c r="RFW221" s="219"/>
      <c r="RFX221" s="219"/>
      <c r="RFY221" s="219"/>
      <c r="RFZ221" s="219"/>
      <c r="RGA221" s="219"/>
      <c r="RGB221" s="219"/>
      <c r="RGC221" s="219"/>
      <c r="RGD221" s="219"/>
      <c r="RGE221" s="219"/>
      <c r="RGF221" s="219"/>
      <c r="RGG221" s="219"/>
      <c r="RGH221" s="219"/>
      <c r="RGI221" s="219"/>
      <c r="RGJ221" s="219"/>
      <c r="RGK221" s="219"/>
      <c r="RGL221" s="219"/>
      <c r="RGM221" s="219"/>
      <c r="RGN221" s="219"/>
      <c r="RGO221" s="219"/>
      <c r="RGP221" s="219"/>
      <c r="RGQ221" s="219"/>
      <c r="RGR221" s="219"/>
      <c r="RGS221" s="219"/>
      <c r="RGT221" s="219"/>
      <c r="RGU221" s="219"/>
      <c r="RGV221" s="219"/>
      <c r="RGW221" s="219"/>
      <c r="RGX221" s="219"/>
      <c r="RGY221" s="219"/>
      <c r="RGZ221" s="219"/>
      <c r="RHA221" s="219"/>
      <c r="RHB221" s="219"/>
      <c r="RHC221" s="219"/>
      <c r="RHD221" s="219"/>
      <c r="RHE221" s="219"/>
      <c r="RHF221" s="219"/>
      <c r="RHG221" s="219"/>
      <c r="RHH221" s="219"/>
      <c r="RHI221" s="219"/>
      <c r="RHJ221" s="219"/>
      <c r="RHK221" s="219"/>
      <c r="RHL221" s="219"/>
      <c r="RHM221" s="219"/>
      <c r="RHN221" s="219"/>
      <c r="RHO221" s="219"/>
      <c r="RHP221" s="219"/>
      <c r="RHQ221" s="219"/>
      <c r="RHR221" s="219"/>
      <c r="RHS221" s="219"/>
      <c r="RHT221" s="219"/>
      <c r="RHU221" s="219"/>
      <c r="RHV221" s="219"/>
      <c r="RHW221" s="219"/>
      <c r="RHX221" s="219"/>
      <c r="RHY221" s="219"/>
      <c r="RHZ221" s="219"/>
      <c r="RIA221" s="219"/>
      <c r="RIB221" s="219"/>
      <c r="RIC221" s="219"/>
      <c r="RID221" s="219"/>
      <c r="RIE221" s="219"/>
      <c r="RIF221" s="219"/>
      <c r="RIG221" s="219"/>
      <c r="RIH221" s="219"/>
      <c r="RII221" s="219"/>
      <c r="RIJ221" s="219"/>
      <c r="RIK221" s="219"/>
      <c r="RIL221" s="219"/>
      <c r="RIM221" s="219"/>
      <c r="RIN221" s="219"/>
      <c r="RIO221" s="219"/>
      <c r="RIP221" s="219"/>
      <c r="RIQ221" s="219"/>
      <c r="RIR221" s="219"/>
      <c r="RIS221" s="219"/>
      <c r="RIT221" s="219"/>
      <c r="RIU221" s="219"/>
      <c r="RIV221" s="219"/>
      <c r="RIW221" s="219"/>
      <c r="RIX221" s="219"/>
      <c r="RIY221" s="219"/>
      <c r="RIZ221" s="219"/>
      <c r="RJA221" s="219"/>
      <c r="RJB221" s="219"/>
      <c r="RJC221" s="219"/>
      <c r="RJD221" s="219"/>
      <c r="RJE221" s="219"/>
      <c r="RJF221" s="219"/>
      <c r="RJG221" s="219"/>
      <c r="RJH221" s="219"/>
      <c r="RJI221" s="219"/>
      <c r="RJJ221" s="219"/>
      <c r="RJK221" s="219"/>
      <c r="RJL221" s="219"/>
      <c r="RJM221" s="219"/>
      <c r="RJN221" s="219"/>
      <c r="RJO221" s="219"/>
      <c r="RJP221" s="219"/>
      <c r="RJQ221" s="219"/>
      <c r="RJR221" s="219"/>
      <c r="RJS221" s="219"/>
      <c r="RJT221" s="219"/>
      <c r="RJU221" s="219"/>
      <c r="RJV221" s="219"/>
      <c r="RJW221" s="219"/>
      <c r="RJX221" s="219"/>
      <c r="RJY221" s="219"/>
      <c r="RJZ221" s="219"/>
      <c r="RKA221" s="219"/>
      <c r="RKB221" s="219"/>
      <c r="RKC221" s="219"/>
      <c r="RKD221" s="219"/>
      <c r="RKE221" s="219"/>
      <c r="RKF221" s="219"/>
      <c r="RKG221" s="219"/>
      <c r="RKH221" s="219"/>
      <c r="RKI221" s="219"/>
      <c r="RKJ221" s="219"/>
      <c r="RKK221" s="219"/>
      <c r="RKL221" s="219"/>
      <c r="RKM221" s="219"/>
      <c r="RKN221" s="219"/>
      <c r="RKO221" s="219"/>
      <c r="RKP221" s="219"/>
      <c r="RKQ221" s="219"/>
      <c r="RKR221" s="219"/>
      <c r="RKS221" s="219"/>
      <c r="RKT221" s="219"/>
      <c r="RKU221" s="219"/>
      <c r="RKV221" s="219"/>
      <c r="RKW221" s="219"/>
      <c r="RKX221" s="219"/>
      <c r="RKY221" s="219"/>
      <c r="RKZ221" s="219"/>
      <c r="RLA221" s="219"/>
      <c r="RLB221" s="219"/>
      <c r="RLC221" s="219"/>
      <c r="RLD221" s="219"/>
      <c r="RLE221" s="219"/>
      <c r="RLF221" s="219"/>
      <c r="RLG221" s="219"/>
      <c r="RLH221" s="219"/>
      <c r="RLI221" s="219"/>
      <c r="RLJ221" s="219"/>
      <c r="RLK221" s="219"/>
      <c r="RLL221" s="219"/>
      <c r="RLM221" s="219"/>
      <c r="RLN221" s="219"/>
      <c r="RLO221" s="219"/>
      <c r="RLP221" s="219"/>
      <c r="RLQ221" s="219"/>
      <c r="RLR221" s="219"/>
      <c r="RLS221" s="219"/>
      <c r="RLT221" s="219"/>
      <c r="RLU221" s="219"/>
      <c r="RLV221" s="219"/>
      <c r="RLW221" s="219"/>
      <c r="RLX221" s="219"/>
      <c r="RLY221" s="219"/>
      <c r="RLZ221" s="219"/>
      <c r="RMA221" s="219"/>
      <c r="RMB221" s="219"/>
      <c r="RMC221" s="219"/>
      <c r="RMD221" s="219"/>
      <c r="RME221" s="219"/>
      <c r="RMF221" s="219"/>
      <c r="RMG221" s="219"/>
      <c r="RMH221" s="219"/>
      <c r="RMI221" s="219"/>
      <c r="RMJ221" s="219"/>
      <c r="RMK221" s="219"/>
      <c r="RML221" s="219"/>
      <c r="RMM221" s="219"/>
      <c r="RMN221" s="219"/>
      <c r="RMO221" s="219"/>
      <c r="RMP221" s="219"/>
      <c r="RMQ221" s="219"/>
      <c r="RMR221" s="219"/>
      <c r="RMS221" s="219"/>
      <c r="RMT221" s="219"/>
      <c r="RMU221" s="219"/>
      <c r="RMV221" s="219"/>
      <c r="RMW221" s="219"/>
      <c r="RMX221" s="219"/>
      <c r="RMY221" s="219"/>
      <c r="RMZ221" s="219"/>
      <c r="RNA221" s="219"/>
      <c r="RNB221" s="219"/>
      <c r="RNC221" s="219"/>
      <c r="RND221" s="219"/>
      <c r="RNE221" s="219"/>
      <c r="RNF221" s="219"/>
      <c r="RNG221" s="219"/>
      <c r="RNH221" s="219"/>
      <c r="RNI221" s="219"/>
      <c r="RNJ221" s="219"/>
      <c r="RNK221" s="219"/>
      <c r="RNL221" s="219"/>
      <c r="RNM221" s="219"/>
      <c r="RNN221" s="219"/>
      <c r="RNO221" s="219"/>
      <c r="RNP221" s="219"/>
      <c r="RNQ221" s="219"/>
      <c r="RNR221" s="219"/>
      <c r="RNS221" s="219"/>
      <c r="RNT221" s="219"/>
      <c r="RNU221" s="219"/>
      <c r="RNV221" s="219"/>
      <c r="RNW221" s="219"/>
      <c r="RNX221" s="219"/>
      <c r="RNY221" s="219"/>
      <c r="RNZ221" s="219"/>
      <c r="ROA221" s="219"/>
      <c r="ROB221" s="219"/>
      <c r="ROC221" s="219"/>
      <c r="ROD221" s="219"/>
      <c r="ROE221" s="219"/>
      <c r="ROF221" s="219"/>
      <c r="ROG221" s="219"/>
      <c r="ROH221" s="219"/>
      <c r="ROI221" s="219"/>
      <c r="ROJ221" s="219"/>
      <c r="ROK221" s="219"/>
      <c r="ROL221" s="219"/>
      <c r="ROM221" s="219"/>
      <c r="RON221" s="219"/>
      <c r="ROO221" s="219"/>
      <c r="ROP221" s="219"/>
      <c r="ROQ221" s="219"/>
      <c r="ROR221" s="219"/>
      <c r="ROS221" s="219"/>
      <c r="ROT221" s="219"/>
      <c r="ROU221" s="219"/>
      <c r="ROV221" s="219"/>
      <c r="ROW221" s="219"/>
      <c r="ROX221" s="219"/>
      <c r="ROY221" s="219"/>
      <c r="ROZ221" s="219"/>
      <c r="RPA221" s="219"/>
      <c r="RPB221" s="219"/>
      <c r="RPC221" s="219"/>
      <c r="RPD221" s="219"/>
      <c r="RPE221" s="219"/>
      <c r="RPF221" s="219"/>
      <c r="RPG221" s="219"/>
      <c r="RPH221" s="219"/>
      <c r="RPI221" s="219"/>
      <c r="RPJ221" s="219"/>
      <c r="RPK221" s="219"/>
      <c r="RPL221" s="219"/>
      <c r="RPM221" s="219"/>
      <c r="RPN221" s="219"/>
      <c r="RPO221" s="219"/>
      <c r="RPP221" s="219"/>
      <c r="RPQ221" s="219"/>
      <c r="RPR221" s="219"/>
      <c r="RPS221" s="219"/>
      <c r="RPT221" s="219"/>
      <c r="RPU221" s="219"/>
      <c r="RPV221" s="219"/>
      <c r="RPW221" s="219"/>
      <c r="RPX221" s="219"/>
      <c r="RPY221" s="219"/>
      <c r="RPZ221" s="219"/>
      <c r="RQA221" s="219"/>
      <c r="RQB221" s="219"/>
      <c r="RQC221" s="219"/>
      <c r="RQD221" s="219"/>
      <c r="RQE221" s="219"/>
      <c r="RQF221" s="219"/>
      <c r="RQG221" s="219"/>
      <c r="RQH221" s="219"/>
      <c r="RQI221" s="219"/>
      <c r="RQJ221" s="219"/>
      <c r="RQK221" s="219"/>
      <c r="RQL221" s="219"/>
      <c r="RQM221" s="219"/>
      <c r="RQN221" s="219"/>
      <c r="RQO221" s="219"/>
      <c r="RQP221" s="219"/>
      <c r="RQQ221" s="219"/>
      <c r="RQR221" s="219"/>
      <c r="RQS221" s="219"/>
      <c r="RQT221" s="219"/>
      <c r="RQU221" s="219"/>
      <c r="RQV221" s="219"/>
      <c r="RQW221" s="219"/>
      <c r="RQX221" s="219"/>
      <c r="RQY221" s="219"/>
      <c r="RQZ221" s="219"/>
      <c r="RRA221" s="219"/>
      <c r="RRB221" s="219"/>
      <c r="RRC221" s="219"/>
      <c r="RRD221" s="219"/>
      <c r="RRE221" s="219"/>
      <c r="RRF221" s="219"/>
      <c r="RRG221" s="219"/>
      <c r="RRH221" s="219"/>
      <c r="RRI221" s="219"/>
      <c r="RRJ221" s="219"/>
      <c r="RRK221" s="219"/>
      <c r="RRL221" s="219"/>
      <c r="RRM221" s="219"/>
      <c r="RRN221" s="219"/>
      <c r="RRO221" s="219"/>
      <c r="RRP221" s="219"/>
      <c r="RRQ221" s="219"/>
      <c r="RRR221" s="219"/>
      <c r="RRS221" s="219"/>
      <c r="RRT221" s="219"/>
      <c r="RRU221" s="219"/>
      <c r="RRV221" s="219"/>
      <c r="RRW221" s="219"/>
      <c r="RRX221" s="219"/>
      <c r="RRY221" s="219"/>
      <c r="RRZ221" s="219"/>
      <c r="RSA221" s="219"/>
      <c r="RSB221" s="219"/>
      <c r="RSC221" s="219"/>
      <c r="RSD221" s="219"/>
      <c r="RSE221" s="219"/>
      <c r="RSF221" s="219"/>
      <c r="RSG221" s="219"/>
      <c r="RSH221" s="219"/>
      <c r="RSI221" s="219"/>
      <c r="RSJ221" s="219"/>
      <c r="RSK221" s="219"/>
      <c r="RSL221" s="219"/>
      <c r="RSM221" s="219"/>
      <c r="RSN221" s="219"/>
      <c r="RSO221" s="219"/>
      <c r="RSP221" s="219"/>
      <c r="RSQ221" s="219"/>
      <c r="RSR221" s="219"/>
      <c r="RSS221" s="219"/>
      <c r="RST221" s="219"/>
      <c r="RSU221" s="219"/>
      <c r="RSV221" s="219"/>
      <c r="RSW221" s="219"/>
      <c r="RSX221" s="219"/>
      <c r="RSY221" s="219"/>
      <c r="RSZ221" s="219"/>
      <c r="RTA221" s="219"/>
      <c r="RTB221" s="219"/>
      <c r="RTC221" s="219"/>
      <c r="RTD221" s="219"/>
      <c r="RTE221" s="219"/>
      <c r="RTF221" s="219"/>
      <c r="RTG221" s="219"/>
      <c r="RTH221" s="219"/>
      <c r="RTI221" s="219"/>
      <c r="RTJ221" s="219"/>
      <c r="RTK221" s="219"/>
      <c r="RTL221" s="219"/>
      <c r="RTM221" s="219"/>
      <c r="RTN221" s="219"/>
      <c r="RTO221" s="219"/>
      <c r="RTP221" s="219"/>
      <c r="RTQ221" s="219"/>
      <c r="RTR221" s="219"/>
      <c r="RTS221" s="219"/>
      <c r="RTT221" s="219"/>
      <c r="RTU221" s="219"/>
      <c r="RTV221" s="219"/>
      <c r="RTW221" s="219"/>
      <c r="RTX221" s="219"/>
      <c r="RTY221" s="219"/>
      <c r="RTZ221" s="219"/>
      <c r="RUA221" s="219"/>
      <c r="RUB221" s="219"/>
      <c r="RUC221" s="219"/>
      <c r="RUD221" s="219"/>
      <c r="RUE221" s="219"/>
      <c r="RUF221" s="219"/>
      <c r="RUG221" s="219"/>
      <c r="RUH221" s="219"/>
      <c r="RUI221" s="219"/>
      <c r="RUJ221" s="219"/>
      <c r="RUK221" s="219"/>
      <c r="RUL221" s="219"/>
      <c r="RUM221" s="219"/>
      <c r="RUN221" s="219"/>
      <c r="RUO221" s="219"/>
      <c r="RUP221" s="219"/>
      <c r="RUQ221" s="219"/>
      <c r="RUR221" s="219"/>
      <c r="RUS221" s="219"/>
      <c r="RUT221" s="219"/>
      <c r="RUU221" s="219"/>
      <c r="RUV221" s="219"/>
      <c r="RUW221" s="219"/>
      <c r="RUX221" s="219"/>
      <c r="RUY221" s="219"/>
      <c r="RUZ221" s="219"/>
      <c r="RVA221" s="219"/>
      <c r="RVB221" s="219"/>
      <c r="RVC221" s="219"/>
      <c r="RVD221" s="219"/>
      <c r="RVE221" s="219"/>
      <c r="RVF221" s="219"/>
      <c r="RVG221" s="219"/>
      <c r="RVH221" s="219"/>
      <c r="RVI221" s="219"/>
      <c r="RVJ221" s="219"/>
      <c r="RVK221" s="219"/>
      <c r="RVL221" s="219"/>
      <c r="RVM221" s="219"/>
      <c r="RVN221" s="219"/>
      <c r="RVO221" s="219"/>
      <c r="RVP221" s="219"/>
      <c r="RVQ221" s="219"/>
      <c r="RVR221" s="219"/>
      <c r="RVS221" s="219"/>
      <c r="RVT221" s="219"/>
      <c r="RVU221" s="219"/>
      <c r="RVV221" s="219"/>
      <c r="RVW221" s="219"/>
      <c r="RVX221" s="219"/>
      <c r="RVY221" s="219"/>
      <c r="RVZ221" s="219"/>
      <c r="RWA221" s="219"/>
      <c r="RWB221" s="219"/>
      <c r="RWC221" s="219"/>
      <c r="RWD221" s="219"/>
      <c r="RWE221" s="219"/>
      <c r="RWF221" s="219"/>
      <c r="RWG221" s="219"/>
      <c r="RWH221" s="219"/>
      <c r="RWI221" s="219"/>
      <c r="RWJ221" s="219"/>
      <c r="RWK221" s="219"/>
      <c r="RWL221" s="219"/>
      <c r="RWM221" s="219"/>
      <c r="RWN221" s="219"/>
      <c r="RWO221" s="219"/>
      <c r="RWP221" s="219"/>
      <c r="RWQ221" s="219"/>
      <c r="RWR221" s="219"/>
      <c r="RWS221" s="219"/>
      <c r="RWT221" s="219"/>
      <c r="RWU221" s="219"/>
      <c r="RWV221" s="219"/>
      <c r="RWW221" s="219"/>
      <c r="RWX221" s="219"/>
      <c r="RWY221" s="219"/>
      <c r="RWZ221" s="219"/>
      <c r="RXA221" s="219"/>
      <c r="RXB221" s="219"/>
      <c r="RXC221" s="219"/>
      <c r="RXD221" s="219"/>
      <c r="RXE221" s="219"/>
      <c r="RXF221" s="219"/>
      <c r="RXG221" s="219"/>
      <c r="RXH221" s="219"/>
      <c r="RXI221" s="219"/>
      <c r="RXJ221" s="219"/>
      <c r="RXK221" s="219"/>
      <c r="RXL221" s="219"/>
      <c r="RXM221" s="219"/>
      <c r="RXN221" s="219"/>
      <c r="RXO221" s="219"/>
      <c r="RXP221" s="219"/>
      <c r="RXQ221" s="219"/>
      <c r="RXR221" s="219"/>
      <c r="RXS221" s="219"/>
      <c r="RXT221" s="219"/>
      <c r="RXU221" s="219"/>
      <c r="RXV221" s="219"/>
      <c r="RXW221" s="219"/>
      <c r="RXX221" s="219"/>
      <c r="RXY221" s="219"/>
      <c r="RXZ221" s="219"/>
      <c r="RYA221" s="219"/>
      <c r="RYB221" s="219"/>
      <c r="RYC221" s="219"/>
      <c r="RYD221" s="219"/>
      <c r="RYE221" s="219"/>
      <c r="RYF221" s="219"/>
      <c r="RYG221" s="219"/>
      <c r="RYH221" s="219"/>
      <c r="RYI221" s="219"/>
      <c r="RYJ221" s="219"/>
      <c r="RYK221" s="219"/>
      <c r="RYL221" s="219"/>
      <c r="RYM221" s="219"/>
      <c r="RYN221" s="219"/>
      <c r="RYO221" s="219"/>
      <c r="RYP221" s="219"/>
      <c r="RYQ221" s="219"/>
      <c r="RYR221" s="219"/>
      <c r="RYS221" s="219"/>
      <c r="RYT221" s="219"/>
      <c r="RYU221" s="219"/>
      <c r="RYV221" s="219"/>
      <c r="RYW221" s="219"/>
      <c r="RYX221" s="219"/>
      <c r="RYY221" s="219"/>
      <c r="RYZ221" s="219"/>
      <c r="RZA221" s="219"/>
      <c r="RZB221" s="219"/>
      <c r="RZC221" s="219"/>
      <c r="RZD221" s="219"/>
      <c r="RZE221" s="219"/>
      <c r="RZF221" s="219"/>
      <c r="RZG221" s="219"/>
      <c r="RZH221" s="219"/>
      <c r="RZI221" s="219"/>
      <c r="RZJ221" s="219"/>
      <c r="RZK221" s="219"/>
      <c r="RZL221" s="219"/>
      <c r="RZM221" s="219"/>
      <c r="RZN221" s="219"/>
      <c r="RZO221" s="219"/>
      <c r="RZP221" s="219"/>
      <c r="RZQ221" s="219"/>
      <c r="RZR221" s="219"/>
      <c r="RZS221" s="219"/>
      <c r="RZT221" s="219"/>
      <c r="RZU221" s="219"/>
      <c r="RZV221" s="219"/>
      <c r="RZW221" s="219"/>
      <c r="RZX221" s="219"/>
      <c r="RZY221" s="219"/>
      <c r="RZZ221" s="219"/>
      <c r="SAA221" s="219"/>
      <c r="SAB221" s="219"/>
      <c r="SAC221" s="219"/>
      <c r="SAD221" s="219"/>
      <c r="SAE221" s="219"/>
      <c r="SAF221" s="219"/>
      <c r="SAG221" s="219"/>
      <c r="SAH221" s="219"/>
      <c r="SAI221" s="219"/>
      <c r="SAJ221" s="219"/>
      <c r="SAK221" s="219"/>
      <c r="SAL221" s="219"/>
      <c r="SAM221" s="219"/>
      <c r="SAN221" s="219"/>
      <c r="SAO221" s="219"/>
      <c r="SAP221" s="219"/>
      <c r="SAQ221" s="219"/>
      <c r="SAR221" s="219"/>
      <c r="SAS221" s="219"/>
      <c r="SAT221" s="219"/>
      <c r="SAU221" s="219"/>
      <c r="SAV221" s="219"/>
      <c r="SAW221" s="219"/>
      <c r="SAX221" s="219"/>
      <c r="SAY221" s="219"/>
      <c r="SAZ221" s="219"/>
      <c r="SBA221" s="219"/>
      <c r="SBB221" s="219"/>
      <c r="SBC221" s="219"/>
      <c r="SBD221" s="219"/>
      <c r="SBE221" s="219"/>
      <c r="SBF221" s="219"/>
      <c r="SBG221" s="219"/>
      <c r="SBH221" s="219"/>
      <c r="SBI221" s="219"/>
      <c r="SBJ221" s="219"/>
      <c r="SBK221" s="219"/>
      <c r="SBL221" s="219"/>
      <c r="SBM221" s="219"/>
      <c r="SBN221" s="219"/>
      <c r="SBO221" s="219"/>
      <c r="SBP221" s="219"/>
      <c r="SBQ221" s="219"/>
      <c r="SBR221" s="219"/>
      <c r="SBS221" s="219"/>
      <c r="SBT221" s="219"/>
      <c r="SBU221" s="219"/>
      <c r="SBV221" s="219"/>
      <c r="SBW221" s="219"/>
      <c r="SBX221" s="219"/>
      <c r="SBY221" s="219"/>
      <c r="SBZ221" s="219"/>
      <c r="SCA221" s="219"/>
      <c r="SCB221" s="219"/>
      <c r="SCC221" s="219"/>
      <c r="SCD221" s="219"/>
      <c r="SCE221" s="219"/>
      <c r="SCF221" s="219"/>
      <c r="SCG221" s="219"/>
      <c r="SCH221" s="219"/>
      <c r="SCI221" s="219"/>
      <c r="SCJ221" s="219"/>
      <c r="SCK221" s="219"/>
      <c r="SCL221" s="219"/>
      <c r="SCM221" s="219"/>
      <c r="SCN221" s="219"/>
      <c r="SCO221" s="219"/>
      <c r="SCP221" s="219"/>
      <c r="SCQ221" s="219"/>
      <c r="SCR221" s="219"/>
      <c r="SCS221" s="219"/>
      <c r="SCT221" s="219"/>
      <c r="SCU221" s="219"/>
      <c r="SCV221" s="219"/>
      <c r="SCW221" s="219"/>
      <c r="SCX221" s="219"/>
      <c r="SCY221" s="219"/>
      <c r="SCZ221" s="219"/>
      <c r="SDA221" s="219"/>
      <c r="SDB221" s="219"/>
      <c r="SDC221" s="219"/>
      <c r="SDD221" s="219"/>
      <c r="SDE221" s="219"/>
      <c r="SDF221" s="219"/>
      <c r="SDG221" s="219"/>
      <c r="SDH221" s="219"/>
      <c r="SDI221" s="219"/>
      <c r="SDJ221" s="219"/>
      <c r="SDK221" s="219"/>
      <c r="SDL221" s="219"/>
      <c r="SDM221" s="219"/>
      <c r="SDN221" s="219"/>
      <c r="SDO221" s="219"/>
      <c r="SDP221" s="219"/>
      <c r="SDQ221" s="219"/>
      <c r="SDR221" s="219"/>
      <c r="SDS221" s="219"/>
      <c r="SDT221" s="219"/>
      <c r="SDU221" s="219"/>
      <c r="SDV221" s="219"/>
      <c r="SDW221" s="219"/>
      <c r="SDX221" s="219"/>
      <c r="SDY221" s="219"/>
      <c r="SDZ221" s="219"/>
      <c r="SEA221" s="219"/>
      <c r="SEB221" s="219"/>
      <c r="SEC221" s="219"/>
      <c r="SED221" s="219"/>
      <c r="SEE221" s="219"/>
      <c r="SEF221" s="219"/>
      <c r="SEG221" s="219"/>
      <c r="SEH221" s="219"/>
      <c r="SEI221" s="219"/>
      <c r="SEJ221" s="219"/>
      <c r="SEK221" s="219"/>
      <c r="SEL221" s="219"/>
      <c r="SEM221" s="219"/>
      <c r="SEN221" s="219"/>
      <c r="SEO221" s="219"/>
      <c r="SEP221" s="219"/>
      <c r="SEQ221" s="219"/>
      <c r="SER221" s="219"/>
      <c r="SES221" s="219"/>
      <c r="SET221" s="219"/>
      <c r="SEU221" s="219"/>
      <c r="SEV221" s="219"/>
      <c r="SEW221" s="219"/>
      <c r="SEX221" s="219"/>
      <c r="SEY221" s="219"/>
      <c r="SEZ221" s="219"/>
      <c r="SFA221" s="219"/>
      <c r="SFB221" s="219"/>
      <c r="SFC221" s="219"/>
      <c r="SFD221" s="219"/>
      <c r="SFE221" s="219"/>
      <c r="SFF221" s="219"/>
      <c r="SFG221" s="219"/>
      <c r="SFH221" s="219"/>
      <c r="SFI221" s="219"/>
      <c r="SFJ221" s="219"/>
      <c r="SFK221" s="219"/>
      <c r="SFL221" s="219"/>
      <c r="SFM221" s="219"/>
      <c r="SFN221" s="219"/>
      <c r="SFO221" s="219"/>
      <c r="SFP221" s="219"/>
      <c r="SFQ221" s="219"/>
      <c r="SFR221" s="219"/>
      <c r="SFS221" s="219"/>
      <c r="SFT221" s="219"/>
      <c r="SFU221" s="219"/>
      <c r="SFV221" s="219"/>
      <c r="SFW221" s="219"/>
      <c r="SFX221" s="219"/>
      <c r="SFY221" s="219"/>
      <c r="SFZ221" s="219"/>
      <c r="SGA221" s="219"/>
      <c r="SGB221" s="219"/>
      <c r="SGC221" s="219"/>
      <c r="SGD221" s="219"/>
      <c r="SGE221" s="219"/>
      <c r="SGF221" s="219"/>
      <c r="SGG221" s="219"/>
      <c r="SGH221" s="219"/>
      <c r="SGI221" s="219"/>
      <c r="SGJ221" s="219"/>
      <c r="SGK221" s="219"/>
      <c r="SGL221" s="219"/>
      <c r="SGM221" s="219"/>
      <c r="SGN221" s="219"/>
      <c r="SGO221" s="219"/>
      <c r="SGP221" s="219"/>
      <c r="SGQ221" s="219"/>
      <c r="SGR221" s="219"/>
      <c r="SGS221" s="219"/>
      <c r="SGT221" s="219"/>
      <c r="SGU221" s="219"/>
      <c r="SGV221" s="219"/>
      <c r="SGW221" s="219"/>
      <c r="SGX221" s="219"/>
      <c r="SGY221" s="219"/>
      <c r="SGZ221" s="219"/>
      <c r="SHA221" s="219"/>
      <c r="SHB221" s="219"/>
      <c r="SHC221" s="219"/>
      <c r="SHD221" s="219"/>
      <c r="SHE221" s="219"/>
      <c r="SHF221" s="219"/>
      <c r="SHG221" s="219"/>
      <c r="SHH221" s="219"/>
      <c r="SHI221" s="219"/>
      <c r="SHJ221" s="219"/>
      <c r="SHK221" s="219"/>
      <c r="SHL221" s="219"/>
      <c r="SHM221" s="219"/>
      <c r="SHN221" s="219"/>
      <c r="SHO221" s="219"/>
      <c r="SHP221" s="219"/>
      <c r="SHQ221" s="219"/>
      <c r="SHR221" s="219"/>
      <c r="SHS221" s="219"/>
      <c r="SHT221" s="219"/>
      <c r="SHU221" s="219"/>
      <c r="SHV221" s="219"/>
      <c r="SHW221" s="219"/>
      <c r="SHX221" s="219"/>
      <c r="SHY221" s="219"/>
      <c r="SHZ221" s="219"/>
      <c r="SIA221" s="219"/>
      <c r="SIB221" s="219"/>
      <c r="SIC221" s="219"/>
      <c r="SID221" s="219"/>
      <c r="SIE221" s="219"/>
      <c r="SIF221" s="219"/>
      <c r="SIG221" s="219"/>
      <c r="SIH221" s="219"/>
      <c r="SII221" s="219"/>
      <c r="SIJ221" s="219"/>
      <c r="SIK221" s="219"/>
      <c r="SIL221" s="219"/>
      <c r="SIM221" s="219"/>
      <c r="SIN221" s="219"/>
      <c r="SIO221" s="219"/>
      <c r="SIP221" s="219"/>
      <c r="SIQ221" s="219"/>
      <c r="SIR221" s="219"/>
      <c r="SIS221" s="219"/>
      <c r="SIT221" s="219"/>
      <c r="SIU221" s="219"/>
      <c r="SIV221" s="219"/>
      <c r="SIW221" s="219"/>
      <c r="SIX221" s="219"/>
      <c r="SIY221" s="219"/>
      <c r="SIZ221" s="219"/>
      <c r="SJA221" s="219"/>
      <c r="SJB221" s="219"/>
      <c r="SJC221" s="219"/>
      <c r="SJD221" s="219"/>
      <c r="SJE221" s="219"/>
      <c r="SJF221" s="219"/>
      <c r="SJG221" s="219"/>
      <c r="SJH221" s="219"/>
      <c r="SJI221" s="219"/>
      <c r="SJJ221" s="219"/>
      <c r="SJK221" s="219"/>
      <c r="SJL221" s="219"/>
      <c r="SJM221" s="219"/>
      <c r="SJN221" s="219"/>
      <c r="SJO221" s="219"/>
      <c r="SJP221" s="219"/>
      <c r="SJQ221" s="219"/>
      <c r="SJR221" s="219"/>
      <c r="SJS221" s="219"/>
      <c r="SJT221" s="219"/>
      <c r="SJU221" s="219"/>
      <c r="SJV221" s="219"/>
      <c r="SJW221" s="219"/>
      <c r="SJX221" s="219"/>
      <c r="SJY221" s="219"/>
      <c r="SJZ221" s="219"/>
      <c r="SKA221" s="219"/>
      <c r="SKB221" s="219"/>
      <c r="SKC221" s="219"/>
      <c r="SKD221" s="219"/>
      <c r="SKE221" s="219"/>
      <c r="SKF221" s="219"/>
      <c r="SKG221" s="219"/>
      <c r="SKH221" s="219"/>
      <c r="SKI221" s="219"/>
      <c r="SKJ221" s="219"/>
      <c r="SKK221" s="219"/>
      <c r="SKL221" s="219"/>
      <c r="SKM221" s="219"/>
      <c r="SKN221" s="219"/>
      <c r="SKO221" s="219"/>
      <c r="SKP221" s="219"/>
      <c r="SKQ221" s="219"/>
      <c r="SKR221" s="219"/>
      <c r="SKS221" s="219"/>
      <c r="SKT221" s="219"/>
      <c r="SKU221" s="219"/>
      <c r="SKV221" s="219"/>
      <c r="SKW221" s="219"/>
      <c r="SKX221" s="219"/>
      <c r="SKY221" s="219"/>
      <c r="SKZ221" s="219"/>
      <c r="SLA221" s="219"/>
      <c r="SLB221" s="219"/>
      <c r="SLC221" s="219"/>
      <c r="SLD221" s="219"/>
      <c r="SLE221" s="219"/>
      <c r="SLF221" s="219"/>
      <c r="SLG221" s="219"/>
      <c r="SLH221" s="219"/>
      <c r="SLI221" s="219"/>
      <c r="SLJ221" s="219"/>
      <c r="SLK221" s="219"/>
      <c r="SLL221" s="219"/>
      <c r="SLM221" s="219"/>
      <c r="SLN221" s="219"/>
      <c r="SLO221" s="219"/>
      <c r="SLP221" s="219"/>
      <c r="SLQ221" s="219"/>
      <c r="SLR221" s="219"/>
      <c r="SLS221" s="219"/>
      <c r="SLT221" s="219"/>
      <c r="SLU221" s="219"/>
      <c r="SLV221" s="219"/>
      <c r="SLW221" s="219"/>
      <c r="SLX221" s="219"/>
      <c r="SLY221" s="219"/>
      <c r="SLZ221" s="219"/>
      <c r="SMA221" s="219"/>
      <c r="SMB221" s="219"/>
      <c r="SMC221" s="219"/>
      <c r="SMD221" s="219"/>
      <c r="SME221" s="219"/>
      <c r="SMF221" s="219"/>
      <c r="SMG221" s="219"/>
      <c r="SMH221" s="219"/>
      <c r="SMI221" s="219"/>
      <c r="SMJ221" s="219"/>
      <c r="SMK221" s="219"/>
      <c r="SML221" s="219"/>
      <c r="SMM221" s="219"/>
      <c r="SMN221" s="219"/>
      <c r="SMO221" s="219"/>
      <c r="SMP221" s="219"/>
      <c r="SMQ221" s="219"/>
      <c r="SMR221" s="219"/>
      <c r="SMS221" s="219"/>
      <c r="SMT221" s="219"/>
      <c r="SMU221" s="219"/>
      <c r="SMV221" s="219"/>
      <c r="SMW221" s="219"/>
      <c r="SMX221" s="219"/>
      <c r="SMY221" s="219"/>
      <c r="SMZ221" s="219"/>
      <c r="SNA221" s="219"/>
      <c r="SNB221" s="219"/>
      <c r="SNC221" s="219"/>
      <c r="SND221" s="219"/>
      <c r="SNE221" s="219"/>
      <c r="SNF221" s="219"/>
      <c r="SNG221" s="219"/>
      <c r="SNH221" s="219"/>
      <c r="SNI221" s="219"/>
      <c r="SNJ221" s="219"/>
      <c r="SNK221" s="219"/>
      <c r="SNL221" s="219"/>
      <c r="SNM221" s="219"/>
      <c r="SNN221" s="219"/>
      <c r="SNO221" s="219"/>
      <c r="SNP221" s="219"/>
      <c r="SNQ221" s="219"/>
      <c r="SNR221" s="219"/>
      <c r="SNS221" s="219"/>
      <c r="SNT221" s="219"/>
      <c r="SNU221" s="219"/>
      <c r="SNV221" s="219"/>
      <c r="SNW221" s="219"/>
      <c r="SNX221" s="219"/>
      <c r="SNY221" s="219"/>
      <c r="SNZ221" s="219"/>
      <c r="SOA221" s="219"/>
      <c r="SOB221" s="219"/>
      <c r="SOC221" s="219"/>
      <c r="SOD221" s="219"/>
      <c r="SOE221" s="219"/>
      <c r="SOF221" s="219"/>
      <c r="SOG221" s="219"/>
      <c r="SOH221" s="219"/>
      <c r="SOI221" s="219"/>
      <c r="SOJ221" s="219"/>
      <c r="SOK221" s="219"/>
      <c r="SOL221" s="219"/>
      <c r="SOM221" s="219"/>
      <c r="SON221" s="219"/>
      <c r="SOO221" s="219"/>
      <c r="SOP221" s="219"/>
      <c r="SOQ221" s="219"/>
      <c r="SOR221" s="219"/>
      <c r="SOS221" s="219"/>
      <c r="SOT221" s="219"/>
      <c r="SOU221" s="219"/>
      <c r="SOV221" s="219"/>
      <c r="SOW221" s="219"/>
      <c r="SOX221" s="219"/>
      <c r="SOY221" s="219"/>
      <c r="SOZ221" s="219"/>
      <c r="SPA221" s="219"/>
      <c r="SPB221" s="219"/>
      <c r="SPC221" s="219"/>
      <c r="SPD221" s="219"/>
      <c r="SPE221" s="219"/>
      <c r="SPF221" s="219"/>
      <c r="SPG221" s="219"/>
      <c r="SPH221" s="219"/>
      <c r="SPI221" s="219"/>
      <c r="SPJ221" s="219"/>
      <c r="SPK221" s="219"/>
      <c r="SPL221" s="219"/>
      <c r="SPM221" s="219"/>
      <c r="SPN221" s="219"/>
      <c r="SPO221" s="219"/>
      <c r="SPP221" s="219"/>
      <c r="SPQ221" s="219"/>
      <c r="SPR221" s="219"/>
      <c r="SPS221" s="219"/>
      <c r="SPT221" s="219"/>
      <c r="SPU221" s="219"/>
      <c r="SPV221" s="219"/>
      <c r="SPW221" s="219"/>
      <c r="SPX221" s="219"/>
      <c r="SPY221" s="219"/>
      <c r="SPZ221" s="219"/>
      <c r="SQA221" s="219"/>
      <c r="SQB221" s="219"/>
      <c r="SQC221" s="219"/>
      <c r="SQD221" s="219"/>
      <c r="SQE221" s="219"/>
      <c r="SQF221" s="219"/>
      <c r="SQG221" s="219"/>
      <c r="SQH221" s="219"/>
      <c r="SQI221" s="219"/>
      <c r="SQJ221" s="219"/>
      <c r="SQK221" s="219"/>
      <c r="SQL221" s="219"/>
      <c r="SQM221" s="219"/>
      <c r="SQN221" s="219"/>
      <c r="SQO221" s="219"/>
      <c r="SQP221" s="219"/>
      <c r="SQQ221" s="219"/>
      <c r="SQR221" s="219"/>
      <c r="SQS221" s="219"/>
      <c r="SQT221" s="219"/>
      <c r="SQU221" s="219"/>
      <c r="SQV221" s="219"/>
      <c r="SQW221" s="219"/>
      <c r="SQX221" s="219"/>
      <c r="SQY221" s="219"/>
      <c r="SQZ221" s="219"/>
      <c r="SRA221" s="219"/>
      <c r="SRB221" s="219"/>
      <c r="SRC221" s="219"/>
      <c r="SRD221" s="219"/>
      <c r="SRE221" s="219"/>
      <c r="SRF221" s="219"/>
      <c r="SRG221" s="219"/>
      <c r="SRH221" s="219"/>
      <c r="SRI221" s="219"/>
      <c r="SRJ221" s="219"/>
      <c r="SRK221" s="219"/>
      <c r="SRL221" s="219"/>
      <c r="SRM221" s="219"/>
      <c r="SRN221" s="219"/>
      <c r="SRO221" s="219"/>
      <c r="SRP221" s="219"/>
      <c r="SRQ221" s="219"/>
      <c r="SRR221" s="219"/>
      <c r="SRS221" s="219"/>
      <c r="SRT221" s="219"/>
      <c r="SRU221" s="219"/>
      <c r="SRV221" s="219"/>
      <c r="SRW221" s="219"/>
      <c r="SRX221" s="219"/>
      <c r="SRY221" s="219"/>
      <c r="SRZ221" s="219"/>
      <c r="SSA221" s="219"/>
      <c r="SSB221" s="219"/>
      <c r="SSC221" s="219"/>
      <c r="SSD221" s="219"/>
      <c r="SSE221" s="219"/>
      <c r="SSF221" s="219"/>
      <c r="SSG221" s="219"/>
      <c r="SSH221" s="219"/>
      <c r="SSI221" s="219"/>
      <c r="SSJ221" s="219"/>
      <c r="SSK221" s="219"/>
      <c r="SSL221" s="219"/>
      <c r="SSM221" s="219"/>
      <c r="SSN221" s="219"/>
      <c r="SSO221" s="219"/>
      <c r="SSP221" s="219"/>
      <c r="SSQ221" s="219"/>
      <c r="SSR221" s="219"/>
      <c r="SSS221" s="219"/>
      <c r="SST221" s="219"/>
      <c r="SSU221" s="219"/>
      <c r="SSV221" s="219"/>
      <c r="SSW221" s="219"/>
      <c r="SSX221" s="219"/>
      <c r="SSY221" s="219"/>
      <c r="SSZ221" s="219"/>
      <c r="STA221" s="219"/>
      <c r="STB221" s="219"/>
      <c r="STC221" s="219"/>
      <c r="STD221" s="219"/>
      <c r="STE221" s="219"/>
      <c r="STF221" s="219"/>
      <c r="STG221" s="219"/>
      <c r="STH221" s="219"/>
      <c r="STI221" s="219"/>
      <c r="STJ221" s="219"/>
      <c r="STK221" s="219"/>
      <c r="STL221" s="219"/>
      <c r="STM221" s="219"/>
      <c r="STN221" s="219"/>
      <c r="STO221" s="219"/>
      <c r="STP221" s="219"/>
      <c r="STQ221" s="219"/>
      <c r="STR221" s="219"/>
      <c r="STS221" s="219"/>
      <c r="STT221" s="219"/>
      <c r="STU221" s="219"/>
      <c r="STV221" s="219"/>
      <c r="STW221" s="219"/>
      <c r="STX221" s="219"/>
      <c r="STY221" s="219"/>
      <c r="STZ221" s="219"/>
      <c r="SUA221" s="219"/>
      <c r="SUB221" s="219"/>
      <c r="SUC221" s="219"/>
      <c r="SUD221" s="219"/>
      <c r="SUE221" s="219"/>
      <c r="SUF221" s="219"/>
      <c r="SUG221" s="219"/>
      <c r="SUH221" s="219"/>
      <c r="SUI221" s="219"/>
      <c r="SUJ221" s="219"/>
      <c r="SUK221" s="219"/>
      <c r="SUL221" s="219"/>
      <c r="SUM221" s="219"/>
      <c r="SUN221" s="219"/>
      <c r="SUO221" s="219"/>
      <c r="SUP221" s="219"/>
      <c r="SUQ221" s="219"/>
      <c r="SUR221" s="219"/>
      <c r="SUS221" s="219"/>
      <c r="SUT221" s="219"/>
      <c r="SUU221" s="219"/>
      <c r="SUV221" s="219"/>
      <c r="SUW221" s="219"/>
      <c r="SUX221" s="219"/>
      <c r="SUY221" s="219"/>
      <c r="SUZ221" s="219"/>
      <c r="SVA221" s="219"/>
      <c r="SVB221" s="219"/>
      <c r="SVC221" s="219"/>
      <c r="SVD221" s="219"/>
      <c r="SVE221" s="219"/>
      <c r="SVF221" s="219"/>
      <c r="SVG221" s="219"/>
      <c r="SVH221" s="219"/>
      <c r="SVI221" s="219"/>
      <c r="SVJ221" s="219"/>
      <c r="SVK221" s="219"/>
      <c r="SVL221" s="219"/>
      <c r="SVM221" s="219"/>
      <c r="SVN221" s="219"/>
      <c r="SVO221" s="219"/>
      <c r="SVP221" s="219"/>
      <c r="SVQ221" s="219"/>
      <c r="SVR221" s="219"/>
      <c r="SVS221" s="219"/>
      <c r="SVT221" s="219"/>
      <c r="SVU221" s="219"/>
      <c r="SVV221" s="219"/>
      <c r="SVW221" s="219"/>
      <c r="SVX221" s="219"/>
      <c r="SVY221" s="219"/>
      <c r="SVZ221" s="219"/>
      <c r="SWA221" s="219"/>
      <c r="SWB221" s="219"/>
      <c r="SWC221" s="219"/>
      <c r="SWD221" s="219"/>
      <c r="SWE221" s="219"/>
      <c r="SWF221" s="219"/>
      <c r="SWG221" s="219"/>
      <c r="SWH221" s="219"/>
      <c r="SWI221" s="219"/>
      <c r="SWJ221" s="219"/>
      <c r="SWK221" s="219"/>
      <c r="SWL221" s="219"/>
      <c r="SWM221" s="219"/>
      <c r="SWN221" s="219"/>
      <c r="SWO221" s="219"/>
      <c r="SWP221" s="219"/>
      <c r="SWQ221" s="219"/>
      <c r="SWR221" s="219"/>
      <c r="SWS221" s="219"/>
      <c r="SWT221" s="219"/>
      <c r="SWU221" s="219"/>
      <c r="SWV221" s="219"/>
      <c r="SWW221" s="219"/>
      <c r="SWX221" s="219"/>
      <c r="SWY221" s="219"/>
      <c r="SWZ221" s="219"/>
      <c r="SXA221" s="219"/>
      <c r="SXB221" s="219"/>
      <c r="SXC221" s="219"/>
      <c r="SXD221" s="219"/>
      <c r="SXE221" s="219"/>
      <c r="SXF221" s="219"/>
      <c r="SXG221" s="219"/>
      <c r="SXH221" s="219"/>
      <c r="SXI221" s="219"/>
      <c r="SXJ221" s="219"/>
      <c r="SXK221" s="219"/>
      <c r="SXL221" s="219"/>
      <c r="SXM221" s="219"/>
      <c r="SXN221" s="219"/>
      <c r="SXO221" s="219"/>
      <c r="SXP221" s="219"/>
      <c r="SXQ221" s="219"/>
      <c r="SXR221" s="219"/>
      <c r="SXS221" s="219"/>
      <c r="SXT221" s="219"/>
      <c r="SXU221" s="219"/>
      <c r="SXV221" s="219"/>
      <c r="SXW221" s="219"/>
      <c r="SXX221" s="219"/>
      <c r="SXY221" s="219"/>
      <c r="SXZ221" s="219"/>
      <c r="SYA221" s="219"/>
      <c r="SYB221" s="219"/>
      <c r="SYC221" s="219"/>
      <c r="SYD221" s="219"/>
      <c r="SYE221" s="219"/>
      <c r="SYF221" s="219"/>
      <c r="SYG221" s="219"/>
      <c r="SYH221" s="219"/>
      <c r="SYI221" s="219"/>
      <c r="SYJ221" s="219"/>
      <c r="SYK221" s="219"/>
      <c r="SYL221" s="219"/>
      <c r="SYM221" s="219"/>
      <c r="SYN221" s="219"/>
      <c r="SYO221" s="219"/>
      <c r="SYP221" s="219"/>
      <c r="SYQ221" s="219"/>
      <c r="SYR221" s="219"/>
      <c r="SYS221" s="219"/>
      <c r="SYT221" s="219"/>
      <c r="SYU221" s="219"/>
      <c r="SYV221" s="219"/>
      <c r="SYW221" s="219"/>
      <c r="SYX221" s="219"/>
      <c r="SYY221" s="219"/>
      <c r="SYZ221" s="219"/>
      <c r="SZA221" s="219"/>
      <c r="SZB221" s="219"/>
      <c r="SZC221" s="219"/>
      <c r="SZD221" s="219"/>
      <c r="SZE221" s="219"/>
      <c r="SZF221" s="219"/>
      <c r="SZG221" s="219"/>
      <c r="SZH221" s="219"/>
      <c r="SZI221" s="219"/>
      <c r="SZJ221" s="219"/>
      <c r="SZK221" s="219"/>
      <c r="SZL221" s="219"/>
      <c r="SZM221" s="219"/>
      <c r="SZN221" s="219"/>
      <c r="SZO221" s="219"/>
      <c r="SZP221" s="219"/>
      <c r="SZQ221" s="219"/>
      <c r="SZR221" s="219"/>
      <c r="SZS221" s="219"/>
      <c r="SZT221" s="219"/>
      <c r="SZU221" s="219"/>
      <c r="SZV221" s="219"/>
      <c r="SZW221" s="219"/>
      <c r="SZX221" s="219"/>
      <c r="SZY221" s="219"/>
      <c r="SZZ221" s="219"/>
      <c r="TAA221" s="219"/>
      <c r="TAB221" s="219"/>
      <c r="TAC221" s="219"/>
      <c r="TAD221" s="219"/>
      <c r="TAE221" s="219"/>
      <c r="TAF221" s="219"/>
      <c r="TAG221" s="219"/>
      <c r="TAH221" s="219"/>
      <c r="TAI221" s="219"/>
      <c r="TAJ221" s="219"/>
      <c r="TAK221" s="219"/>
      <c r="TAL221" s="219"/>
      <c r="TAM221" s="219"/>
      <c r="TAN221" s="219"/>
      <c r="TAO221" s="219"/>
      <c r="TAP221" s="219"/>
      <c r="TAQ221" s="219"/>
      <c r="TAR221" s="219"/>
      <c r="TAS221" s="219"/>
      <c r="TAT221" s="219"/>
      <c r="TAU221" s="219"/>
      <c r="TAV221" s="219"/>
      <c r="TAW221" s="219"/>
      <c r="TAX221" s="219"/>
      <c r="TAY221" s="219"/>
      <c r="TAZ221" s="219"/>
      <c r="TBA221" s="219"/>
      <c r="TBB221" s="219"/>
      <c r="TBC221" s="219"/>
      <c r="TBD221" s="219"/>
      <c r="TBE221" s="219"/>
      <c r="TBF221" s="219"/>
      <c r="TBG221" s="219"/>
      <c r="TBH221" s="219"/>
      <c r="TBI221" s="219"/>
      <c r="TBJ221" s="219"/>
      <c r="TBK221" s="219"/>
      <c r="TBL221" s="219"/>
      <c r="TBM221" s="219"/>
      <c r="TBN221" s="219"/>
      <c r="TBO221" s="219"/>
      <c r="TBP221" s="219"/>
      <c r="TBQ221" s="219"/>
      <c r="TBR221" s="219"/>
      <c r="TBS221" s="219"/>
      <c r="TBT221" s="219"/>
      <c r="TBU221" s="219"/>
      <c r="TBV221" s="219"/>
      <c r="TBW221" s="219"/>
      <c r="TBX221" s="219"/>
      <c r="TBY221" s="219"/>
      <c r="TBZ221" s="219"/>
      <c r="TCA221" s="219"/>
      <c r="TCB221" s="219"/>
      <c r="TCC221" s="219"/>
      <c r="TCD221" s="219"/>
      <c r="TCE221" s="219"/>
      <c r="TCF221" s="219"/>
      <c r="TCG221" s="219"/>
      <c r="TCH221" s="219"/>
      <c r="TCI221" s="219"/>
      <c r="TCJ221" s="219"/>
      <c r="TCK221" s="219"/>
      <c r="TCL221" s="219"/>
      <c r="TCM221" s="219"/>
      <c r="TCN221" s="219"/>
      <c r="TCO221" s="219"/>
      <c r="TCP221" s="219"/>
      <c r="TCQ221" s="219"/>
      <c r="TCR221" s="219"/>
      <c r="TCS221" s="219"/>
      <c r="TCT221" s="219"/>
      <c r="TCU221" s="219"/>
      <c r="TCV221" s="219"/>
      <c r="TCW221" s="219"/>
      <c r="TCX221" s="219"/>
      <c r="TCY221" s="219"/>
      <c r="TCZ221" s="219"/>
      <c r="TDA221" s="219"/>
      <c r="TDB221" s="219"/>
      <c r="TDC221" s="219"/>
      <c r="TDD221" s="219"/>
      <c r="TDE221" s="219"/>
      <c r="TDF221" s="219"/>
      <c r="TDG221" s="219"/>
      <c r="TDH221" s="219"/>
      <c r="TDI221" s="219"/>
      <c r="TDJ221" s="219"/>
      <c r="TDK221" s="219"/>
      <c r="TDL221" s="219"/>
      <c r="TDM221" s="219"/>
      <c r="TDN221" s="219"/>
      <c r="TDO221" s="219"/>
      <c r="TDP221" s="219"/>
      <c r="TDQ221" s="219"/>
      <c r="TDR221" s="219"/>
      <c r="TDS221" s="219"/>
      <c r="TDT221" s="219"/>
      <c r="TDU221" s="219"/>
      <c r="TDV221" s="219"/>
      <c r="TDW221" s="219"/>
      <c r="TDX221" s="219"/>
      <c r="TDY221" s="219"/>
      <c r="TDZ221" s="219"/>
      <c r="TEA221" s="219"/>
      <c r="TEB221" s="219"/>
      <c r="TEC221" s="219"/>
      <c r="TED221" s="219"/>
      <c r="TEE221" s="219"/>
      <c r="TEF221" s="219"/>
      <c r="TEG221" s="219"/>
      <c r="TEH221" s="219"/>
      <c r="TEI221" s="219"/>
      <c r="TEJ221" s="219"/>
      <c r="TEK221" s="219"/>
      <c r="TEL221" s="219"/>
      <c r="TEM221" s="219"/>
      <c r="TEN221" s="219"/>
      <c r="TEO221" s="219"/>
      <c r="TEP221" s="219"/>
      <c r="TEQ221" s="219"/>
      <c r="TER221" s="219"/>
      <c r="TES221" s="219"/>
      <c r="TET221" s="219"/>
      <c r="TEU221" s="219"/>
      <c r="TEV221" s="219"/>
      <c r="TEW221" s="219"/>
      <c r="TEX221" s="219"/>
      <c r="TEY221" s="219"/>
      <c r="TEZ221" s="219"/>
      <c r="TFA221" s="219"/>
      <c r="TFB221" s="219"/>
      <c r="TFC221" s="219"/>
      <c r="TFD221" s="219"/>
      <c r="TFE221" s="219"/>
      <c r="TFF221" s="219"/>
      <c r="TFG221" s="219"/>
      <c r="TFH221" s="219"/>
      <c r="TFI221" s="219"/>
      <c r="TFJ221" s="219"/>
      <c r="TFK221" s="219"/>
      <c r="TFL221" s="219"/>
      <c r="TFM221" s="219"/>
      <c r="TFN221" s="219"/>
      <c r="TFO221" s="219"/>
      <c r="TFP221" s="219"/>
      <c r="TFQ221" s="219"/>
      <c r="TFR221" s="219"/>
      <c r="TFS221" s="219"/>
      <c r="TFT221" s="219"/>
      <c r="TFU221" s="219"/>
      <c r="TFV221" s="219"/>
      <c r="TFW221" s="219"/>
      <c r="TFX221" s="219"/>
      <c r="TFY221" s="219"/>
      <c r="TFZ221" s="219"/>
      <c r="TGA221" s="219"/>
      <c r="TGB221" s="219"/>
      <c r="TGC221" s="219"/>
      <c r="TGD221" s="219"/>
      <c r="TGE221" s="219"/>
      <c r="TGF221" s="219"/>
      <c r="TGG221" s="219"/>
      <c r="TGH221" s="219"/>
      <c r="TGI221" s="219"/>
      <c r="TGJ221" s="219"/>
      <c r="TGK221" s="219"/>
      <c r="TGL221" s="219"/>
      <c r="TGM221" s="219"/>
      <c r="TGN221" s="219"/>
      <c r="TGO221" s="219"/>
      <c r="TGP221" s="219"/>
      <c r="TGQ221" s="219"/>
      <c r="TGR221" s="219"/>
      <c r="TGS221" s="219"/>
      <c r="TGT221" s="219"/>
      <c r="TGU221" s="219"/>
      <c r="TGV221" s="219"/>
      <c r="TGW221" s="219"/>
      <c r="TGX221" s="219"/>
      <c r="TGY221" s="219"/>
      <c r="TGZ221" s="219"/>
      <c r="THA221" s="219"/>
      <c r="THB221" s="219"/>
      <c r="THC221" s="219"/>
      <c r="THD221" s="219"/>
      <c r="THE221" s="219"/>
      <c r="THF221" s="219"/>
      <c r="THG221" s="219"/>
      <c r="THH221" s="219"/>
      <c r="THI221" s="219"/>
      <c r="THJ221" s="219"/>
      <c r="THK221" s="219"/>
      <c r="THL221" s="219"/>
      <c r="THM221" s="219"/>
      <c r="THN221" s="219"/>
      <c r="THO221" s="219"/>
      <c r="THP221" s="219"/>
      <c r="THQ221" s="219"/>
      <c r="THR221" s="219"/>
      <c r="THS221" s="219"/>
      <c r="THT221" s="219"/>
      <c r="THU221" s="219"/>
      <c r="THV221" s="219"/>
      <c r="THW221" s="219"/>
      <c r="THX221" s="219"/>
      <c r="THY221" s="219"/>
      <c r="THZ221" s="219"/>
      <c r="TIA221" s="219"/>
      <c r="TIB221" s="219"/>
      <c r="TIC221" s="219"/>
      <c r="TID221" s="219"/>
      <c r="TIE221" s="219"/>
      <c r="TIF221" s="219"/>
      <c r="TIG221" s="219"/>
      <c r="TIH221" s="219"/>
      <c r="TII221" s="219"/>
      <c r="TIJ221" s="219"/>
      <c r="TIK221" s="219"/>
      <c r="TIL221" s="219"/>
      <c r="TIM221" s="219"/>
      <c r="TIN221" s="219"/>
      <c r="TIO221" s="219"/>
      <c r="TIP221" s="219"/>
      <c r="TIQ221" s="219"/>
      <c r="TIR221" s="219"/>
      <c r="TIS221" s="219"/>
      <c r="TIT221" s="219"/>
      <c r="TIU221" s="219"/>
      <c r="TIV221" s="219"/>
      <c r="TIW221" s="219"/>
      <c r="TIX221" s="219"/>
      <c r="TIY221" s="219"/>
      <c r="TIZ221" s="219"/>
      <c r="TJA221" s="219"/>
      <c r="TJB221" s="219"/>
      <c r="TJC221" s="219"/>
      <c r="TJD221" s="219"/>
      <c r="TJE221" s="219"/>
      <c r="TJF221" s="219"/>
      <c r="TJG221" s="219"/>
      <c r="TJH221" s="219"/>
      <c r="TJI221" s="219"/>
      <c r="TJJ221" s="219"/>
      <c r="TJK221" s="219"/>
      <c r="TJL221" s="219"/>
      <c r="TJM221" s="219"/>
      <c r="TJN221" s="219"/>
      <c r="TJO221" s="219"/>
      <c r="TJP221" s="219"/>
      <c r="TJQ221" s="219"/>
      <c r="TJR221" s="219"/>
      <c r="TJS221" s="219"/>
      <c r="TJT221" s="219"/>
      <c r="TJU221" s="219"/>
      <c r="TJV221" s="219"/>
      <c r="TJW221" s="219"/>
      <c r="TJX221" s="219"/>
      <c r="TJY221" s="219"/>
      <c r="TJZ221" s="219"/>
      <c r="TKA221" s="219"/>
      <c r="TKB221" s="219"/>
      <c r="TKC221" s="219"/>
      <c r="TKD221" s="219"/>
      <c r="TKE221" s="219"/>
      <c r="TKF221" s="219"/>
      <c r="TKG221" s="219"/>
      <c r="TKH221" s="219"/>
      <c r="TKI221" s="219"/>
      <c r="TKJ221" s="219"/>
      <c r="TKK221" s="219"/>
      <c r="TKL221" s="219"/>
      <c r="TKM221" s="219"/>
      <c r="TKN221" s="219"/>
      <c r="TKO221" s="219"/>
      <c r="TKP221" s="219"/>
      <c r="TKQ221" s="219"/>
      <c r="TKR221" s="219"/>
      <c r="TKS221" s="219"/>
      <c r="TKT221" s="219"/>
      <c r="TKU221" s="219"/>
      <c r="TKV221" s="219"/>
      <c r="TKW221" s="219"/>
      <c r="TKX221" s="219"/>
      <c r="TKY221" s="219"/>
      <c r="TKZ221" s="219"/>
      <c r="TLA221" s="219"/>
      <c r="TLB221" s="219"/>
      <c r="TLC221" s="219"/>
      <c r="TLD221" s="219"/>
      <c r="TLE221" s="219"/>
      <c r="TLF221" s="219"/>
      <c r="TLG221" s="219"/>
      <c r="TLH221" s="219"/>
      <c r="TLI221" s="219"/>
      <c r="TLJ221" s="219"/>
      <c r="TLK221" s="219"/>
      <c r="TLL221" s="219"/>
      <c r="TLM221" s="219"/>
      <c r="TLN221" s="219"/>
      <c r="TLO221" s="219"/>
      <c r="TLP221" s="219"/>
      <c r="TLQ221" s="219"/>
      <c r="TLR221" s="219"/>
      <c r="TLS221" s="219"/>
      <c r="TLT221" s="219"/>
      <c r="TLU221" s="219"/>
      <c r="TLV221" s="219"/>
      <c r="TLW221" s="219"/>
      <c r="TLX221" s="219"/>
      <c r="TLY221" s="219"/>
      <c r="TLZ221" s="219"/>
      <c r="TMA221" s="219"/>
      <c r="TMB221" s="219"/>
      <c r="TMC221" s="219"/>
      <c r="TMD221" s="219"/>
      <c r="TME221" s="219"/>
      <c r="TMF221" s="219"/>
      <c r="TMG221" s="219"/>
      <c r="TMH221" s="219"/>
      <c r="TMI221" s="219"/>
      <c r="TMJ221" s="219"/>
      <c r="TMK221" s="219"/>
      <c r="TML221" s="219"/>
      <c r="TMM221" s="219"/>
      <c r="TMN221" s="219"/>
      <c r="TMO221" s="219"/>
      <c r="TMP221" s="219"/>
      <c r="TMQ221" s="219"/>
      <c r="TMR221" s="219"/>
      <c r="TMS221" s="219"/>
      <c r="TMT221" s="219"/>
      <c r="TMU221" s="219"/>
      <c r="TMV221" s="219"/>
      <c r="TMW221" s="219"/>
      <c r="TMX221" s="219"/>
      <c r="TMY221" s="219"/>
      <c r="TMZ221" s="219"/>
      <c r="TNA221" s="219"/>
      <c r="TNB221" s="219"/>
      <c r="TNC221" s="219"/>
      <c r="TND221" s="219"/>
      <c r="TNE221" s="219"/>
      <c r="TNF221" s="219"/>
      <c r="TNG221" s="219"/>
      <c r="TNH221" s="219"/>
      <c r="TNI221" s="219"/>
      <c r="TNJ221" s="219"/>
      <c r="TNK221" s="219"/>
      <c r="TNL221" s="219"/>
      <c r="TNM221" s="219"/>
      <c r="TNN221" s="219"/>
      <c r="TNO221" s="219"/>
      <c r="TNP221" s="219"/>
      <c r="TNQ221" s="219"/>
      <c r="TNR221" s="219"/>
      <c r="TNS221" s="219"/>
      <c r="TNT221" s="219"/>
      <c r="TNU221" s="219"/>
      <c r="TNV221" s="219"/>
      <c r="TNW221" s="219"/>
      <c r="TNX221" s="219"/>
      <c r="TNY221" s="219"/>
      <c r="TNZ221" s="219"/>
      <c r="TOA221" s="219"/>
      <c r="TOB221" s="219"/>
      <c r="TOC221" s="219"/>
      <c r="TOD221" s="219"/>
      <c r="TOE221" s="219"/>
      <c r="TOF221" s="219"/>
      <c r="TOG221" s="219"/>
      <c r="TOH221" s="219"/>
      <c r="TOI221" s="219"/>
      <c r="TOJ221" s="219"/>
      <c r="TOK221" s="219"/>
      <c r="TOL221" s="219"/>
      <c r="TOM221" s="219"/>
      <c r="TON221" s="219"/>
      <c r="TOO221" s="219"/>
      <c r="TOP221" s="219"/>
      <c r="TOQ221" s="219"/>
      <c r="TOR221" s="219"/>
      <c r="TOS221" s="219"/>
      <c r="TOT221" s="219"/>
      <c r="TOU221" s="219"/>
      <c r="TOV221" s="219"/>
      <c r="TOW221" s="219"/>
      <c r="TOX221" s="219"/>
      <c r="TOY221" s="219"/>
      <c r="TOZ221" s="219"/>
      <c r="TPA221" s="219"/>
      <c r="TPB221" s="219"/>
      <c r="TPC221" s="219"/>
      <c r="TPD221" s="219"/>
      <c r="TPE221" s="219"/>
      <c r="TPF221" s="219"/>
      <c r="TPG221" s="219"/>
      <c r="TPH221" s="219"/>
      <c r="TPI221" s="219"/>
      <c r="TPJ221" s="219"/>
      <c r="TPK221" s="219"/>
      <c r="TPL221" s="219"/>
      <c r="TPM221" s="219"/>
      <c r="TPN221" s="219"/>
      <c r="TPO221" s="219"/>
      <c r="TPP221" s="219"/>
      <c r="TPQ221" s="219"/>
      <c r="TPR221" s="219"/>
      <c r="TPS221" s="219"/>
      <c r="TPT221" s="219"/>
      <c r="TPU221" s="219"/>
      <c r="TPV221" s="219"/>
      <c r="TPW221" s="219"/>
      <c r="TPX221" s="219"/>
      <c r="TPY221" s="219"/>
      <c r="TPZ221" s="219"/>
      <c r="TQA221" s="219"/>
      <c r="TQB221" s="219"/>
      <c r="TQC221" s="219"/>
      <c r="TQD221" s="219"/>
      <c r="TQE221" s="219"/>
      <c r="TQF221" s="219"/>
      <c r="TQG221" s="219"/>
      <c r="TQH221" s="219"/>
      <c r="TQI221" s="219"/>
      <c r="TQJ221" s="219"/>
      <c r="TQK221" s="219"/>
      <c r="TQL221" s="219"/>
      <c r="TQM221" s="219"/>
      <c r="TQN221" s="219"/>
      <c r="TQO221" s="219"/>
      <c r="TQP221" s="219"/>
      <c r="TQQ221" s="219"/>
      <c r="TQR221" s="219"/>
      <c r="TQS221" s="219"/>
      <c r="TQT221" s="219"/>
      <c r="TQU221" s="219"/>
      <c r="TQV221" s="219"/>
      <c r="TQW221" s="219"/>
      <c r="TQX221" s="219"/>
      <c r="TQY221" s="219"/>
      <c r="TQZ221" s="219"/>
      <c r="TRA221" s="219"/>
      <c r="TRB221" s="219"/>
      <c r="TRC221" s="219"/>
      <c r="TRD221" s="219"/>
      <c r="TRE221" s="219"/>
      <c r="TRF221" s="219"/>
      <c r="TRG221" s="219"/>
      <c r="TRH221" s="219"/>
      <c r="TRI221" s="219"/>
      <c r="TRJ221" s="219"/>
      <c r="TRK221" s="219"/>
      <c r="TRL221" s="219"/>
      <c r="TRM221" s="219"/>
      <c r="TRN221" s="219"/>
      <c r="TRO221" s="219"/>
      <c r="TRP221" s="219"/>
      <c r="TRQ221" s="219"/>
      <c r="TRR221" s="219"/>
      <c r="TRS221" s="219"/>
      <c r="TRT221" s="219"/>
      <c r="TRU221" s="219"/>
      <c r="TRV221" s="219"/>
      <c r="TRW221" s="219"/>
      <c r="TRX221" s="219"/>
      <c r="TRY221" s="219"/>
      <c r="TRZ221" s="219"/>
      <c r="TSA221" s="219"/>
      <c r="TSB221" s="219"/>
      <c r="TSC221" s="219"/>
      <c r="TSD221" s="219"/>
      <c r="TSE221" s="219"/>
      <c r="TSF221" s="219"/>
      <c r="TSG221" s="219"/>
      <c r="TSH221" s="219"/>
      <c r="TSI221" s="219"/>
      <c r="TSJ221" s="219"/>
      <c r="TSK221" s="219"/>
      <c r="TSL221" s="219"/>
      <c r="TSM221" s="219"/>
      <c r="TSN221" s="219"/>
      <c r="TSO221" s="219"/>
      <c r="TSP221" s="219"/>
      <c r="TSQ221" s="219"/>
      <c r="TSR221" s="219"/>
      <c r="TSS221" s="219"/>
      <c r="TST221" s="219"/>
      <c r="TSU221" s="219"/>
      <c r="TSV221" s="219"/>
      <c r="TSW221" s="219"/>
      <c r="TSX221" s="219"/>
      <c r="TSY221" s="219"/>
      <c r="TSZ221" s="219"/>
      <c r="TTA221" s="219"/>
      <c r="TTB221" s="219"/>
      <c r="TTC221" s="219"/>
      <c r="TTD221" s="219"/>
      <c r="TTE221" s="219"/>
      <c r="TTF221" s="219"/>
      <c r="TTG221" s="219"/>
      <c r="TTH221" s="219"/>
      <c r="TTI221" s="219"/>
      <c r="TTJ221" s="219"/>
      <c r="TTK221" s="219"/>
      <c r="TTL221" s="219"/>
      <c r="TTM221" s="219"/>
      <c r="TTN221" s="219"/>
      <c r="TTO221" s="219"/>
      <c r="TTP221" s="219"/>
      <c r="TTQ221" s="219"/>
      <c r="TTR221" s="219"/>
      <c r="TTS221" s="219"/>
      <c r="TTT221" s="219"/>
      <c r="TTU221" s="219"/>
      <c r="TTV221" s="219"/>
      <c r="TTW221" s="219"/>
      <c r="TTX221" s="219"/>
      <c r="TTY221" s="219"/>
      <c r="TTZ221" s="219"/>
      <c r="TUA221" s="219"/>
      <c r="TUB221" s="219"/>
      <c r="TUC221" s="219"/>
      <c r="TUD221" s="219"/>
      <c r="TUE221" s="219"/>
      <c r="TUF221" s="219"/>
      <c r="TUG221" s="219"/>
      <c r="TUH221" s="219"/>
      <c r="TUI221" s="219"/>
      <c r="TUJ221" s="219"/>
      <c r="TUK221" s="219"/>
      <c r="TUL221" s="219"/>
      <c r="TUM221" s="219"/>
      <c r="TUN221" s="219"/>
      <c r="TUO221" s="219"/>
      <c r="TUP221" s="219"/>
      <c r="TUQ221" s="219"/>
      <c r="TUR221" s="219"/>
      <c r="TUS221" s="219"/>
      <c r="TUT221" s="219"/>
      <c r="TUU221" s="219"/>
      <c r="TUV221" s="219"/>
      <c r="TUW221" s="219"/>
      <c r="TUX221" s="219"/>
      <c r="TUY221" s="219"/>
      <c r="TUZ221" s="219"/>
      <c r="TVA221" s="219"/>
      <c r="TVB221" s="219"/>
      <c r="TVC221" s="219"/>
      <c r="TVD221" s="219"/>
      <c r="TVE221" s="219"/>
      <c r="TVF221" s="219"/>
      <c r="TVG221" s="219"/>
      <c r="TVH221" s="219"/>
      <c r="TVI221" s="219"/>
      <c r="TVJ221" s="219"/>
      <c r="TVK221" s="219"/>
      <c r="TVL221" s="219"/>
      <c r="TVM221" s="219"/>
      <c r="TVN221" s="219"/>
      <c r="TVO221" s="219"/>
      <c r="TVP221" s="219"/>
      <c r="TVQ221" s="219"/>
      <c r="TVR221" s="219"/>
      <c r="TVS221" s="219"/>
      <c r="TVT221" s="219"/>
      <c r="TVU221" s="219"/>
      <c r="TVV221" s="219"/>
      <c r="TVW221" s="219"/>
      <c r="TVX221" s="219"/>
      <c r="TVY221" s="219"/>
      <c r="TVZ221" s="219"/>
      <c r="TWA221" s="219"/>
      <c r="TWB221" s="219"/>
      <c r="TWC221" s="219"/>
      <c r="TWD221" s="219"/>
      <c r="TWE221" s="219"/>
      <c r="TWF221" s="219"/>
      <c r="TWG221" s="219"/>
      <c r="TWH221" s="219"/>
      <c r="TWI221" s="219"/>
      <c r="TWJ221" s="219"/>
      <c r="TWK221" s="219"/>
      <c r="TWL221" s="219"/>
      <c r="TWM221" s="219"/>
      <c r="TWN221" s="219"/>
      <c r="TWO221" s="219"/>
      <c r="TWP221" s="219"/>
      <c r="TWQ221" s="219"/>
      <c r="TWR221" s="219"/>
      <c r="TWS221" s="219"/>
      <c r="TWT221" s="219"/>
      <c r="TWU221" s="219"/>
      <c r="TWV221" s="219"/>
      <c r="TWW221" s="219"/>
      <c r="TWX221" s="219"/>
      <c r="TWY221" s="219"/>
      <c r="TWZ221" s="219"/>
      <c r="TXA221" s="219"/>
      <c r="TXB221" s="219"/>
      <c r="TXC221" s="219"/>
      <c r="TXD221" s="219"/>
      <c r="TXE221" s="219"/>
      <c r="TXF221" s="219"/>
      <c r="TXG221" s="219"/>
      <c r="TXH221" s="219"/>
      <c r="TXI221" s="219"/>
      <c r="TXJ221" s="219"/>
      <c r="TXK221" s="219"/>
      <c r="TXL221" s="219"/>
      <c r="TXM221" s="219"/>
      <c r="TXN221" s="219"/>
      <c r="TXO221" s="219"/>
      <c r="TXP221" s="219"/>
      <c r="TXQ221" s="219"/>
      <c r="TXR221" s="219"/>
      <c r="TXS221" s="219"/>
      <c r="TXT221" s="219"/>
      <c r="TXU221" s="219"/>
      <c r="TXV221" s="219"/>
      <c r="TXW221" s="219"/>
      <c r="TXX221" s="219"/>
      <c r="TXY221" s="219"/>
      <c r="TXZ221" s="219"/>
      <c r="TYA221" s="219"/>
      <c r="TYB221" s="219"/>
      <c r="TYC221" s="219"/>
      <c r="TYD221" s="219"/>
      <c r="TYE221" s="219"/>
      <c r="TYF221" s="219"/>
      <c r="TYG221" s="219"/>
      <c r="TYH221" s="219"/>
      <c r="TYI221" s="219"/>
      <c r="TYJ221" s="219"/>
      <c r="TYK221" s="219"/>
      <c r="TYL221" s="219"/>
      <c r="TYM221" s="219"/>
      <c r="TYN221" s="219"/>
      <c r="TYO221" s="219"/>
      <c r="TYP221" s="219"/>
      <c r="TYQ221" s="219"/>
      <c r="TYR221" s="219"/>
      <c r="TYS221" s="219"/>
      <c r="TYT221" s="219"/>
      <c r="TYU221" s="219"/>
      <c r="TYV221" s="219"/>
      <c r="TYW221" s="219"/>
      <c r="TYX221" s="219"/>
      <c r="TYY221" s="219"/>
      <c r="TYZ221" s="219"/>
      <c r="TZA221" s="219"/>
      <c r="TZB221" s="219"/>
      <c r="TZC221" s="219"/>
      <c r="TZD221" s="219"/>
      <c r="TZE221" s="219"/>
      <c r="TZF221" s="219"/>
      <c r="TZG221" s="219"/>
      <c r="TZH221" s="219"/>
      <c r="TZI221" s="219"/>
      <c r="TZJ221" s="219"/>
      <c r="TZK221" s="219"/>
      <c r="TZL221" s="219"/>
      <c r="TZM221" s="219"/>
      <c r="TZN221" s="219"/>
      <c r="TZO221" s="219"/>
      <c r="TZP221" s="219"/>
      <c r="TZQ221" s="219"/>
      <c r="TZR221" s="219"/>
      <c r="TZS221" s="219"/>
      <c r="TZT221" s="219"/>
      <c r="TZU221" s="219"/>
      <c r="TZV221" s="219"/>
      <c r="TZW221" s="219"/>
      <c r="TZX221" s="219"/>
      <c r="TZY221" s="219"/>
      <c r="TZZ221" s="219"/>
      <c r="UAA221" s="219"/>
      <c r="UAB221" s="219"/>
      <c r="UAC221" s="219"/>
      <c r="UAD221" s="219"/>
      <c r="UAE221" s="219"/>
      <c r="UAF221" s="219"/>
      <c r="UAG221" s="219"/>
      <c r="UAH221" s="219"/>
      <c r="UAI221" s="219"/>
      <c r="UAJ221" s="219"/>
      <c r="UAK221" s="219"/>
      <c r="UAL221" s="219"/>
      <c r="UAM221" s="219"/>
      <c r="UAN221" s="219"/>
      <c r="UAO221" s="219"/>
      <c r="UAP221" s="219"/>
      <c r="UAQ221" s="219"/>
      <c r="UAR221" s="219"/>
      <c r="UAS221" s="219"/>
      <c r="UAT221" s="219"/>
      <c r="UAU221" s="219"/>
      <c r="UAV221" s="219"/>
      <c r="UAW221" s="219"/>
      <c r="UAX221" s="219"/>
      <c r="UAY221" s="219"/>
      <c r="UAZ221" s="219"/>
      <c r="UBA221" s="219"/>
      <c r="UBB221" s="219"/>
      <c r="UBC221" s="219"/>
      <c r="UBD221" s="219"/>
      <c r="UBE221" s="219"/>
      <c r="UBF221" s="219"/>
      <c r="UBG221" s="219"/>
      <c r="UBH221" s="219"/>
      <c r="UBI221" s="219"/>
      <c r="UBJ221" s="219"/>
      <c r="UBK221" s="219"/>
      <c r="UBL221" s="219"/>
      <c r="UBM221" s="219"/>
      <c r="UBN221" s="219"/>
      <c r="UBO221" s="219"/>
      <c r="UBP221" s="219"/>
      <c r="UBQ221" s="219"/>
      <c r="UBR221" s="219"/>
      <c r="UBS221" s="219"/>
      <c r="UBT221" s="219"/>
      <c r="UBU221" s="219"/>
      <c r="UBV221" s="219"/>
      <c r="UBW221" s="219"/>
      <c r="UBX221" s="219"/>
      <c r="UBY221" s="219"/>
      <c r="UBZ221" s="219"/>
      <c r="UCA221" s="219"/>
      <c r="UCB221" s="219"/>
      <c r="UCC221" s="219"/>
      <c r="UCD221" s="219"/>
      <c r="UCE221" s="219"/>
      <c r="UCF221" s="219"/>
      <c r="UCG221" s="219"/>
      <c r="UCH221" s="219"/>
      <c r="UCI221" s="219"/>
      <c r="UCJ221" s="219"/>
      <c r="UCK221" s="219"/>
      <c r="UCL221" s="219"/>
      <c r="UCM221" s="219"/>
      <c r="UCN221" s="219"/>
      <c r="UCO221" s="219"/>
      <c r="UCP221" s="219"/>
      <c r="UCQ221" s="219"/>
      <c r="UCR221" s="219"/>
      <c r="UCS221" s="219"/>
      <c r="UCT221" s="219"/>
      <c r="UCU221" s="219"/>
      <c r="UCV221" s="219"/>
      <c r="UCW221" s="219"/>
      <c r="UCX221" s="219"/>
      <c r="UCY221" s="219"/>
      <c r="UCZ221" s="219"/>
      <c r="UDA221" s="219"/>
      <c r="UDB221" s="219"/>
      <c r="UDC221" s="219"/>
      <c r="UDD221" s="219"/>
      <c r="UDE221" s="219"/>
      <c r="UDF221" s="219"/>
      <c r="UDG221" s="219"/>
      <c r="UDH221" s="219"/>
      <c r="UDI221" s="219"/>
      <c r="UDJ221" s="219"/>
      <c r="UDK221" s="219"/>
      <c r="UDL221" s="219"/>
      <c r="UDM221" s="219"/>
      <c r="UDN221" s="219"/>
      <c r="UDO221" s="219"/>
      <c r="UDP221" s="219"/>
      <c r="UDQ221" s="219"/>
      <c r="UDR221" s="219"/>
      <c r="UDS221" s="219"/>
      <c r="UDT221" s="219"/>
      <c r="UDU221" s="219"/>
      <c r="UDV221" s="219"/>
      <c r="UDW221" s="219"/>
      <c r="UDX221" s="219"/>
      <c r="UDY221" s="219"/>
      <c r="UDZ221" s="219"/>
      <c r="UEA221" s="219"/>
      <c r="UEB221" s="219"/>
      <c r="UEC221" s="219"/>
      <c r="UED221" s="219"/>
      <c r="UEE221" s="219"/>
      <c r="UEF221" s="219"/>
      <c r="UEG221" s="219"/>
      <c r="UEH221" s="219"/>
      <c r="UEI221" s="219"/>
      <c r="UEJ221" s="219"/>
      <c r="UEK221" s="219"/>
      <c r="UEL221" s="219"/>
      <c r="UEM221" s="219"/>
      <c r="UEN221" s="219"/>
      <c r="UEO221" s="219"/>
      <c r="UEP221" s="219"/>
      <c r="UEQ221" s="219"/>
      <c r="UER221" s="219"/>
      <c r="UES221" s="219"/>
      <c r="UET221" s="219"/>
      <c r="UEU221" s="219"/>
      <c r="UEV221" s="219"/>
      <c r="UEW221" s="219"/>
      <c r="UEX221" s="219"/>
      <c r="UEY221" s="219"/>
      <c r="UEZ221" s="219"/>
      <c r="UFA221" s="219"/>
      <c r="UFB221" s="219"/>
      <c r="UFC221" s="219"/>
      <c r="UFD221" s="219"/>
      <c r="UFE221" s="219"/>
      <c r="UFF221" s="219"/>
      <c r="UFG221" s="219"/>
      <c r="UFH221" s="219"/>
      <c r="UFI221" s="219"/>
      <c r="UFJ221" s="219"/>
      <c r="UFK221" s="219"/>
      <c r="UFL221" s="219"/>
      <c r="UFM221" s="219"/>
      <c r="UFN221" s="219"/>
      <c r="UFO221" s="219"/>
      <c r="UFP221" s="219"/>
      <c r="UFQ221" s="219"/>
      <c r="UFR221" s="219"/>
      <c r="UFS221" s="219"/>
      <c r="UFT221" s="219"/>
      <c r="UFU221" s="219"/>
      <c r="UFV221" s="219"/>
      <c r="UFW221" s="219"/>
      <c r="UFX221" s="219"/>
      <c r="UFY221" s="219"/>
      <c r="UFZ221" s="219"/>
      <c r="UGA221" s="219"/>
      <c r="UGB221" s="219"/>
      <c r="UGC221" s="219"/>
      <c r="UGD221" s="219"/>
      <c r="UGE221" s="219"/>
      <c r="UGF221" s="219"/>
      <c r="UGG221" s="219"/>
      <c r="UGH221" s="219"/>
      <c r="UGI221" s="219"/>
      <c r="UGJ221" s="219"/>
      <c r="UGK221" s="219"/>
      <c r="UGL221" s="219"/>
      <c r="UGM221" s="219"/>
      <c r="UGN221" s="219"/>
      <c r="UGO221" s="219"/>
      <c r="UGP221" s="219"/>
      <c r="UGQ221" s="219"/>
      <c r="UGR221" s="219"/>
      <c r="UGS221" s="219"/>
      <c r="UGT221" s="219"/>
      <c r="UGU221" s="219"/>
      <c r="UGV221" s="219"/>
      <c r="UGW221" s="219"/>
      <c r="UGX221" s="219"/>
      <c r="UGY221" s="219"/>
      <c r="UGZ221" s="219"/>
      <c r="UHA221" s="219"/>
      <c r="UHB221" s="219"/>
      <c r="UHC221" s="219"/>
      <c r="UHD221" s="219"/>
      <c r="UHE221" s="219"/>
      <c r="UHF221" s="219"/>
      <c r="UHG221" s="219"/>
      <c r="UHH221" s="219"/>
      <c r="UHI221" s="219"/>
      <c r="UHJ221" s="219"/>
      <c r="UHK221" s="219"/>
      <c r="UHL221" s="219"/>
      <c r="UHM221" s="219"/>
      <c r="UHN221" s="219"/>
      <c r="UHO221" s="219"/>
      <c r="UHP221" s="219"/>
      <c r="UHQ221" s="219"/>
      <c r="UHR221" s="219"/>
      <c r="UHS221" s="219"/>
      <c r="UHT221" s="219"/>
      <c r="UHU221" s="219"/>
      <c r="UHV221" s="219"/>
      <c r="UHW221" s="219"/>
      <c r="UHX221" s="219"/>
      <c r="UHY221" s="219"/>
      <c r="UHZ221" s="219"/>
      <c r="UIA221" s="219"/>
      <c r="UIB221" s="219"/>
      <c r="UIC221" s="219"/>
      <c r="UID221" s="219"/>
      <c r="UIE221" s="219"/>
      <c r="UIF221" s="219"/>
      <c r="UIG221" s="219"/>
      <c r="UIH221" s="219"/>
      <c r="UII221" s="219"/>
      <c r="UIJ221" s="219"/>
      <c r="UIK221" s="219"/>
      <c r="UIL221" s="219"/>
      <c r="UIM221" s="219"/>
      <c r="UIN221" s="219"/>
      <c r="UIO221" s="219"/>
      <c r="UIP221" s="219"/>
      <c r="UIQ221" s="219"/>
      <c r="UIR221" s="219"/>
      <c r="UIS221" s="219"/>
      <c r="UIT221" s="219"/>
      <c r="UIU221" s="219"/>
      <c r="UIV221" s="219"/>
      <c r="UIW221" s="219"/>
      <c r="UIX221" s="219"/>
      <c r="UIY221" s="219"/>
      <c r="UIZ221" s="219"/>
      <c r="UJA221" s="219"/>
      <c r="UJB221" s="219"/>
      <c r="UJC221" s="219"/>
      <c r="UJD221" s="219"/>
      <c r="UJE221" s="219"/>
      <c r="UJF221" s="219"/>
      <c r="UJG221" s="219"/>
      <c r="UJH221" s="219"/>
      <c r="UJI221" s="219"/>
      <c r="UJJ221" s="219"/>
      <c r="UJK221" s="219"/>
      <c r="UJL221" s="219"/>
      <c r="UJM221" s="219"/>
      <c r="UJN221" s="219"/>
      <c r="UJO221" s="219"/>
      <c r="UJP221" s="219"/>
      <c r="UJQ221" s="219"/>
      <c r="UJR221" s="219"/>
      <c r="UJS221" s="219"/>
      <c r="UJT221" s="219"/>
      <c r="UJU221" s="219"/>
      <c r="UJV221" s="219"/>
      <c r="UJW221" s="219"/>
      <c r="UJX221" s="219"/>
      <c r="UJY221" s="219"/>
      <c r="UJZ221" s="219"/>
      <c r="UKA221" s="219"/>
      <c r="UKB221" s="219"/>
      <c r="UKC221" s="219"/>
      <c r="UKD221" s="219"/>
      <c r="UKE221" s="219"/>
      <c r="UKF221" s="219"/>
      <c r="UKG221" s="219"/>
      <c r="UKH221" s="219"/>
      <c r="UKI221" s="219"/>
      <c r="UKJ221" s="219"/>
      <c r="UKK221" s="219"/>
      <c r="UKL221" s="219"/>
      <c r="UKM221" s="219"/>
      <c r="UKN221" s="219"/>
      <c r="UKO221" s="219"/>
      <c r="UKP221" s="219"/>
      <c r="UKQ221" s="219"/>
      <c r="UKR221" s="219"/>
      <c r="UKS221" s="219"/>
      <c r="UKT221" s="219"/>
      <c r="UKU221" s="219"/>
      <c r="UKV221" s="219"/>
      <c r="UKW221" s="219"/>
      <c r="UKX221" s="219"/>
      <c r="UKY221" s="219"/>
      <c r="UKZ221" s="219"/>
      <c r="ULA221" s="219"/>
      <c r="ULB221" s="219"/>
      <c r="ULC221" s="219"/>
      <c r="ULD221" s="219"/>
      <c r="ULE221" s="219"/>
      <c r="ULF221" s="219"/>
      <c r="ULG221" s="219"/>
      <c r="ULH221" s="219"/>
      <c r="ULI221" s="219"/>
      <c r="ULJ221" s="219"/>
      <c r="ULK221" s="219"/>
      <c r="ULL221" s="219"/>
      <c r="ULM221" s="219"/>
      <c r="ULN221" s="219"/>
      <c r="ULO221" s="219"/>
      <c r="ULP221" s="219"/>
      <c r="ULQ221" s="219"/>
      <c r="ULR221" s="219"/>
      <c r="ULS221" s="219"/>
      <c r="ULT221" s="219"/>
      <c r="ULU221" s="219"/>
      <c r="ULV221" s="219"/>
      <c r="ULW221" s="219"/>
      <c r="ULX221" s="219"/>
      <c r="ULY221" s="219"/>
      <c r="ULZ221" s="219"/>
      <c r="UMA221" s="219"/>
      <c r="UMB221" s="219"/>
      <c r="UMC221" s="219"/>
      <c r="UMD221" s="219"/>
      <c r="UME221" s="219"/>
      <c r="UMF221" s="219"/>
      <c r="UMG221" s="219"/>
      <c r="UMH221" s="219"/>
      <c r="UMI221" s="219"/>
      <c r="UMJ221" s="219"/>
      <c r="UMK221" s="219"/>
      <c r="UML221" s="219"/>
      <c r="UMM221" s="219"/>
      <c r="UMN221" s="219"/>
      <c r="UMO221" s="219"/>
      <c r="UMP221" s="219"/>
      <c r="UMQ221" s="219"/>
      <c r="UMR221" s="219"/>
      <c r="UMS221" s="219"/>
      <c r="UMT221" s="219"/>
      <c r="UMU221" s="219"/>
      <c r="UMV221" s="219"/>
      <c r="UMW221" s="219"/>
      <c r="UMX221" s="219"/>
      <c r="UMY221" s="219"/>
      <c r="UMZ221" s="219"/>
      <c r="UNA221" s="219"/>
      <c r="UNB221" s="219"/>
      <c r="UNC221" s="219"/>
      <c r="UND221" s="219"/>
      <c r="UNE221" s="219"/>
      <c r="UNF221" s="219"/>
      <c r="UNG221" s="219"/>
      <c r="UNH221" s="219"/>
      <c r="UNI221" s="219"/>
      <c r="UNJ221" s="219"/>
      <c r="UNK221" s="219"/>
      <c r="UNL221" s="219"/>
      <c r="UNM221" s="219"/>
      <c r="UNN221" s="219"/>
      <c r="UNO221" s="219"/>
      <c r="UNP221" s="219"/>
      <c r="UNQ221" s="219"/>
      <c r="UNR221" s="219"/>
      <c r="UNS221" s="219"/>
      <c r="UNT221" s="219"/>
      <c r="UNU221" s="219"/>
      <c r="UNV221" s="219"/>
      <c r="UNW221" s="219"/>
      <c r="UNX221" s="219"/>
      <c r="UNY221" s="219"/>
      <c r="UNZ221" s="219"/>
      <c r="UOA221" s="219"/>
      <c r="UOB221" s="219"/>
      <c r="UOC221" s="219"/>
      <c r="UOD221" s="219"/>
      <c r="UOE221" s="219"/>
      <c r="UOF221" s="219"/>
      <c r="UOG221" s="219"/>
      <c r="UOH221" s="219"/>
      <c r="UOI221" s="219"/>
      <c r="UOJ221" s="219"/>
      <c r="UOK221" s="219"/>
      <c r="UOL221" s="219"/>
      <c r="UOM221" s="219"/>
      <c r="UON221" s="219"/>
      <c r="UOO221" s="219"/>
      <c r="UOP221" s="219"/>
      <c r="UOQ221" s="219"/>
      <c r="UOR221" s="219"/>
      <c r="UOS221" s="219"/>
      <c r="UOT221" s="219"/>
      <c r="UOU221" s="219"/>
      <c r="UOV221" s="219"/>
      <c r="UOW221" s="219"/>
      <c r="UOX221" s="219"/>
      <c r="UOY221" s="219"/>
      <c r="UOZ221" s="219"/>
      <c r="UPA221" s="219"/>
      <c r="UPB221" s="219"/>
      <c r="UPC221" s="219"/>
      <c r="UPD221" s="219"/>
      <c r="UPE221" s="219"/>
      <c r="UPF221" s="219"/>
      <c r="UPG221" s="219"/>
      <c r="UPH221" s="219"/>
      <c r="UPI221" s="219"/>
      <c r="UPJ221" s="219"/>
      <c r="UPK221" s="219"/>
      <c r="UPL221" s="219"/>
      <c r="UPM221" s="219"/>
      <c r="UPN221" s="219"/>
      <c r="UPO221" s="219"/>
      <c r="UPP221" s="219"/>
      <c r="UPQ221" s="219"/>
      <c r="UPR221" s="219"/>
      <c r="UPS221" s="219"/>
      <c r="UPT221" s="219"/>
      <c r="UPU221" s="219"/>
      <c r="UPV221" s="219"/>
      <c r="UPW221" s="219"/>
      <c r="UPX221" s="219"/>
      <c r="UPY221" s="219"/>
      <c r="UPZ221" s="219"/>
      <c r="UQA221" s="219"/>
      <c r="UQB221" s="219"/>
      <c r="UQC221" s="219"/>
      <c r="UQD221" s="219"/>
      <c r="UQE221" s="219"/>
      <c r="UQF221" s="219"/>
      <c r="UQG221" s="219"/>
      <c r="UQH221" s="219"/>
      <c r="UQI221" s="219"/>
      <c r="UQJ221" s="219"/>
      <c r="UQK221" s="219"/>
      <c r="UQL221" s="219"/>
      <c r="UQM221" s="219"/>
      <c r="UQN221" s="219"/>
      <c r="UQO221" s="219"/>
      <c r="UQP221" s="219"/>
      <c r="UQQ221" s="219"/>
      <c r="UQR221" s="219"/>
      <c r="UQS221" s="219"/>
      <c r="UQT221" s="219"/>
      <c r="UQU221" s="219"/>
      <c r="UQV221" s="219"/>
      <c r="UQW221" s="219"/>
      <c r="UQX221" s="219"/>
      <c r="UQY221" s="219"/>
      <c r="UQZ221" s="219"/>
      <c r="URA221" s="219"/>
      <c r="URB221" s="219"/>
      <c r="URC221" s="219"/>
      <c r="URD221" s="219"/>
      <c r="URE221" s="219"/>
      <c r="URF221" s="219"/>
      <c r="URG221" s="219"/>
      <c r="URH221" s="219"/>
      <c r="URI221" s="219"/>
      <c r="URJ221" s="219"/>
      <c r="URK221" s="219"/>
      <c r="URL221" s="219"/>
      <c r="URM221" s="219"/>
      <c r="URN221" s="219"/>
      <c r="URO221" s="219"/>
      <c r="URP221" s="219"/>
      <c r="URQ221" s="219"/>
      <c r="URR221" s="219"/>
      <c r="URS221" s="219"/>
      <c r="URT221" s="219"/>
      <c r="URU221" s="219"/>
      <c r="URV221" s="219"/>
      <c r="URW221" s="219"/>
      <c r="URX221" s="219"/>
      <c r="URY221" s="219"/>
      <c r="URZ221" s="219"/>
      <c r="USA221" s="219"/>
      <c r="USB221" s="219"/>
      <c r="USC221" s="219"/>
      <c r="USD221" s="219"/>
      <c r="USE221" s="219"/>
      <c r="USF221" s="219"/>
      <c r="USG221" s="219"/>
      <c r="USH221" s="219"/>
      <c r="USI221" s="219"/>
      <c r="USJ221" s="219"/>
      <c r="USK221" s="219"/>
      <c r="USL221" s="219"/>
      <c r="USM221" s="219"/>
      <c r="USN221" s="219"/>
      <c r="USO221" s="219"/>
      <c r="USP221" s="219"/>
      <c r="USQ221" s="219"/>
      <c r="USR221" s="219"/>
      <c r="USS221" s="219"/>
      <c r="UST221" s="219"/>
      <c r="USU221" s="219"/>
      <c r="USV221" s="219"/>
      <c r="USW221" s="219"/>
      <c r="USX221" s="219"/>
      <c r="USY221" s="219"/>
      <c r="USZ221" s="219"/>
      <c r="UTA221" s="219"/>
      <c r="UTB221" s="219"/>
      <c r="UTC221" s="219"/>
      <c r="UTD221" s="219"/>
      <c r="UTE221" s="219"/>
      <c r="UTF221" s="219"/>
      <c r="UTG221" s="219"/>
      <c r="UTH221" s="219"/>
      <c r="UTI221" s="219"/>
      <c r="UTJ221" s="219"/>
      <c r="UTK221" s="219"/>
      <c r="UTL221" s="219"/>
      <c r="UTM221" s="219"/>
      <c r="UTN221" s="219"/>
      <c r="UTO221" s="219"/>
      <c r="UTP221" s="219"/>
      <c r="UTQ221" s="219"/>
      <c r="UTR221" s="219"/>
      <c r="UTS221" s="219"/>
      <c r="UTT221" s="219"/>
      <c r="UTU221" s="219"/>
      <c r="UTV221" s="219"/>
      <c r="UTW221" s="219"/>
      <c r="UTX221" s="219"/>
      <c r="UTY221" s="219"/>
      <c r="UTZ221" s="219"/>
      <c r="UUA221" s="219"/>
      <c r="UUB221" s="219"/>
      <c r="UUC221" s="219"/>
      <c r="UUD221" s="219"/>
      <c r="UUE221" s="219"/>
      <c r="UUF221" s="219"/>
      <c r="UUG221" s="219"/>
      <c r="UUH221" s="219"/>
      <c r="UUI221" s="219"/>
      <c r="UUJ221" s="219"/>
      <c r="UUK221" s="219"/>
      <c r="UUL221" s="219"/>
      <c r="UUM221" s="219"/>
      <c r="UUN221" s="219"/>
      <c r="UUO221" s="219"/>
      <c r="UUP221" s="219"/>
      <c r="UUQ221" s="219"/>
      <c r="UUR221" s="219"/>
      <c r="UUS221" s="219"/>
      <c r="UUT221" s="219"/>
      <c r="UUU221" s="219"/>
      <c r="UUV221" s="219"/>
      <c r="UUW221" s="219"/>
      <c r="UUX221" s="219"/>
      <c r="UUY221" s="219"/>
      <c r="UUZ221" s="219"/>
      <c r="UVA221" s="219"/>
      <c r="UVB221" s="219"/>
      <c r="UVC221" s="219"/>
      <c r="UVD221" s="219"/>
      <c r="UVE221" s="219"/>
      <c r="UVF221" s="219"/>
      <c r="UVG221" s="219"/>
      <c r="UVH221" s="219"/>
      <c r="UVI221" s="219"/>
      <c r="UVJ221" s="219"/>
      <c r="UVK221" s="219"/>
      <c r="UVL221" s="219"/>
      <c r="UVM221" s="219"/>
      <c r="UVN221" s="219"/>
      <c r="UVO221" s="219"/>
      <c r="UVP221" s="219"/>
      <c r="UVQ221" s="219"/>
      <c r="UVR221" s="219"/>
      <c r="UVS221" s="219"/>
      <c r="UVT221" s="219"/>
      <c r="UVU221" s="219"/>
      <c r="UVV221" s="219"/>
      <c r="UVW221" s="219"/>
      <c r="UVX221" s="219"/>
      <c r="UVY221" s="219"/>
      <c r="UVZ221" s="219"/>
      <c r="UWA221" s="219"/>
      <c r="UWB221" s="219"/>
      <c r="UWC221" s="219"/>
      <c r="UWD221" s="219"/>
      <c r="UWE221" s="219"/>
      <c r="UWF221" s="219"/>
      <c r="UWG221" s="219"/>
      <c r="UWH221" s="219"/>
      <c r="UWI221" s="219"/>
      <c r="UWJ221" s="219"/>
      <c r="UWK221" s="219"/>
      <c r="UWL221" s="219"/>
      <c r="UWM221" s="219"/>
      <c r="UWN221" s="219"/>
      <c r="UWO221" s="219"/>
      <c r="UWP221" s="219"/>
      <c r="UWQ221" s="219"/>
      <c r="UWR221" s="219"/>
      <c r="UWS221" s="219"/>
      <c r="UWT221" s="219"/>
      <c r="UWU221" s="219"/>
      <c r="UWV221" s="219"/>
      <c r="UWW221" s="219"/>
      <c r="UWX221" s="219"/>
      <c r="UWY221" s="219"/>
      <c r="UWZ221" s="219"/>
      <c r="UXA221" s="219"/>
      <c r="UXB221" s="219"/>
      <c r="UXC221" s="219"/>
      <c r="UXD221" s="219"/>
      <c r="UXE221" s="219"/>
      <c r="UXF221" s="219"/>
      <c r="UXG221" s="219"/>
      <c r="UXH221" s="219"/>
      <c r="UXI221" s="219"/>
      <c r="UXJ221" s="219"/>
      <c r="UXK221" s="219"/>
      <c r="UXL221" s="219"/>
      <c r="UXM221" s="219"/>
      <c r="UXN221" s="219"/>
      <c r="UXO221" s="219"/>
      <c r="UXP221" s="219"/>
      <c r="UXQ221" s="219"/>
      <c r="UXR221" s="219"/>
      <c r="UXS221" s="219"/>
      <c r="UXT221" s="219"/>
      <c r="UXU221" s="219"/>
      <c r="UXV221" s="219"/>
      <c r="UXW221" s="219"/>
      <c r="UXX221" s="219"/>
      <c r="UXY221" s="219"/>
      <c r="UXZ221" s="219"/>
      <c r="UYA221" s="219"/>
      <c r="UYB221" s="219"/>
      <c r="UYC221" s="219"/>
      <c r="UYD221" s="219"/>
      <c r="UYE221" s="219"/>
      <c r="UYF221" s="219"/>
      <c r="UYG221" s="219"/>
      <c r="UYH221" s="219"/>
      <c r="UYI221" s="219"/>
      <c r="UYJ221" s="219"/>
      <c r="UYK221" s="219"/>
      <c r="UYL221" s="219"/>
      <c r="UYM221" s="219"/>
      <c r="UYN221" s="219"/>
      <c r="UYO221" s="219"/>
      <c r="UYP221" s="219"/>
      <c r="UYQ221" s="219"/>
      <c r="UYR221" s="219"/>
      <c r="UYS221" s="219"/>
      <c r="UYT221" s="219"/>
      <c r="UYU221" s="219"/>
      <c r="UYV221" s="219"/>
      <c r="UYW221" s="219"/>
      <c r="UYX221" s="219"/>
      <c r="UYY221" s="219"/>
      <c r="UYZ221" s="219"/>
      <c r="UZA221" s="219"/>
      <c r="UZB221" s="219"/>
      <c r="UZC221" s="219"/>
      <c r="UZD221" s="219"/>
      <c r="UZE221" s="219"/>
      <c r="UZF221" s="219"/>
      <c r="UZG221" s="219"/>
      <c r="UZH221" s="219"/>
      <c r="UZI221" s="219"/>
      <c r="UZJ221" s="219"/>
      <c r="UZK221" s="219"/>
      <c r="UZL221" s="219"/>
      <c r="UZM221" s="219"/>
      <c r="UZN221" s="219"/>
      <c r="UZO221" s="219"/>
      <c r="UZP221" s="219"/>
      <c r="UZQ221" s="219"/>
      <c r="UZR221" s="219"/>
      <c r="UZS221" s="219"/>
      <c r="UZT221" s="219"/>
      <c r="UZU221" s="219"/>
      <c r="UZV221" s="219"/>
      <c r="UZW221" s="219"/>
      <c r="UZX221" s="219"/>
      <c r="UZY221" s="219"/>
      <c r="UZZ221" s="219"/>
      <c r="VAA221" s="219"/>
      <c r="VAB221" s="219"/>
      <c r="VAC221" s="219"/>
      <c r="VAD221" s="219"/>
      <c r="VAE221" s="219"/>
      <c r="VAF221" s="219"/>
      <c r="VAG221" s="219"/>
      <c r="VAH221" s="219"/>
      <c r="VAI221" s="219"/>
      <c r="VAJ221" s="219"/>
      <c r="VAK221" s="219"/>
      <c r="VAL221" s="219"/>
      <c r="VAM221" s="219"/>
      <c r="VAN221" s="219"/>
      <c r="VAO221" s="219"/>
      <c r="VAP221" s="219"/>
      <c r="VAQ221" s="219"/>
      <c r="VAR221" s="219"/>
      <c r="VAS221" s="219"/>
      <c r="VAT221" s="219"/>
      <c r="VAU221" s="219"/>
      <c r="VAV221" s="219"/>
      <c r="VAW221" s="219"/>
      <c r="VAX221" s="219"/>
      <c r="VAY221" s="219"/>
      <c r="VAZ221" s="219"/>
      <c r="VBA221" s="219"/>
      <c r="VBB221" s="219"/>
      <c r="VBC221" s="219"/>
      <c r="VBD221" s="219"/>
      <c r="VBE221" s="219"/>
      <c r="VBF221" s="219"/>
      <c r="VBG221" s="219"/>
      <c r="VBH221" s="219"/>
      <c r="VBI221" s="219"/>
      <c r="VBJ221" s="219"/>
      <c r="VBK221" s="219"/>
      <c r="VBL221" s="219"/>
      <c r="VBM221" s="219"/>
      <c r="VBN221" s="219"/>
      <c r="VBO221" s="219"/>
      <c r="VBP221" s="219"/>
      <c r="VBQ221" s="219"/>
      <c r="VBR221" s="219"/>
      <c r="VBS221" s="219"/>
      <c r="VBT221" s="219"/>
      <c r="VBU221" s="219"/>
      <c r="VBV221" s="219"/>
      <c r="VBW221" s="219"/>
      <c r="VBX221" s="219"/>
      <c r="VBY221" s="219"/>
      <c r="VBZ221" s="219"/>
      <c r="VCA221" s="219"/>
      <c r="VCB221" s="219"/>
      <c r="VCC221" s="219"/>
      <c r="VCD221" s="219"/>
      <c r="VCE221" s="219"/>
      <c r="VCF221" s="219"/>
      <c r="VCG221" s="219"/>
      <c r="VCH221" s="219"/>
      <c r="VCI221" s="219"/>
      <c r="VCJ221" s="219"/>
      <c r="VCK221" s="219"/>
      <c r="VCL221" s="219"/>
      <c r="VCM221" s="219"/>
      <c r="VCN221" s="219"/>
      <c r="VCO221" s="219"/>
      <c r="VCP221" s="219"/>
      <c r="VCQ221" s="219"/>
      <c r="VCR221" s="219"/>
      <c r="VCS221" s="219"/>
      <c r="VCT221" s="219"/>
      <c r="VCU221" s="219"/>
      <c r="VCV221" s="219"/>
      <c r="VCW221" s="219"/>
      <c r="VCX221" s="219"/>
      <c r="VCY221" s="219"/>
      <c r="VCZ221" s="219"/>
      <c r="VDA221" s="219"/>
      <c r="VDB221" s="219"/>
      <c r="VDC221" s="219"/>
      <c r="VDD221" s="219"/>
      <c r="VDE221" s="219"/>
      <c r="VDF221" s="219"/>
      <c r="VDG221" s="219"/>
      <c r="VDH221" s="219"/>
      <c r="VDI221" s="219"/>
      <c r="VDJ221" s="219"/>
      <c r="VDK221" s="219"/>
      <c r="VDL221" s="219"/>
      <c r="VDM221" s="219"/>
      <c r="VDN221" s="219"/>
      <c r="VDO221" s="219"/>
      <c r="VDP221" s="219"/>
      <c r="VDQ221" s="219"/>
      <c r="VDR221" s="219"/>
      <c r="VDS221" s="219"/>
      <c r="VDT221" s="219"/>
      <c r="VDU221" s="219"/>
      <c r="VDV221" s="219"/>
      <c r="VDW221" s="219"/>
      <c r="VDX221" s="219"/>
      <c r="VDY221" s="219"/>
      <c r="VDZ221" s="219"/>
      <c r="VEA221" s="219"/>
      <c r="VEB221" s="219"/>
      <c r="VEC221" s="219"/>
      <c r="VED221" s="219"/>
      <c r="VEE221" s="219"/>
      <c r="VEF221" s="219"/>
      <c r="VEG221" s="219"/>
      <c r="VEH221" s="219"/>
      <c r="VEI221" s="219"/>
      <c r="VEJ221" s="219"/>
      <c r="VEK221" s="219"/>
      <c r="VEL221" s="219"/>
      <c r="VEM221" s="219"/>
      <c r="VEN221" s="219"/>
      <c r="VEO221" s="219"/>
      <c r="VEP221" s="219"/>
      <c r="VEQ221" s="219"/>
      <c r="VER221" s="219"/>
      <c r="VES221" s="219"/>
      <c r="VET221" s="219"/>
      <c r="VEU221" s="219"/>
      <c r="VEV221" s="219"/>
      <c r="VEW221" s="219"/>
      <c r="VEX221" s="219"/>
      <c r="VEY221" s="219"/>
      <c r="VEZ221" s="219"/>
      <c r="VFA221" s="219"/>
      <c r="VFB221" s="219"/>
      <c r="VFC221" s="219"/>
      <c r="VFD221" s="219"/>
      <c r="VFE221" s="219"/>
      <c r="VFF221" s="219"/>
      <c r="VFG221" s="219"/>
      <c r="VFH221" s="219"/>
      <c r="VFI221" s="219"/>
      <c r="VFJ221" s="219"/>
      <c r="VFK221" s="219"/>
      <c r="VFL221" s="219"/>
      <c r="VFM221" s="219"/>
      <c r="VFN221" s="219"/>
      <c r="VFO221" s="219"/>
      <c r="VFP221" s="219"/>
      <c r="VFQ221" s="219"/>
      <c r="VFR221" s="219"/>
      <c r="VFS221" s="219"/>
      <c r="VFT221" s="219"/>
      <c r="VFU221" s="219"/>
      <c r="VFV221" s="219"/>
      <c r="VFW221" s="219"/>
      <c r="VFX221" s="219"/>
      <c r="VFY221" s="219"/>
      <c r="VFZ221" s="219"/>
      <c r="VGA221" s="219"/>
      <c r="VGB221" s="219"/>
      <c r="VGC221" s="219"/>
      <c r="VGD221" s="219"/>
      <c r="VGE221" s="219"/>
      <c r="VGF221" s="219"/>
      <c r="VGG221" s="219"/>
      <c r="VGH221" s="219"/>
      <c r="VGI221" s="219"/>
      <c r="VGJ221" s="219"/>
      <c r="VGK221" s="219"/>
      <c r="VGL221" s="219"/>
      <c r="VGM221" s="219"/>
      <c r="VGN221" s="219"/>
      <c r="VGO221" s="219"/>
      <c r="VGP221" s="219"/>
      <c r="VGQ221" s="219"/>
      <c r="VGR221" s="219"/>
      <c r="VGS221" s="219"/>
      <c r="VGT221" s="219"/>
      <c r="VGU221" s="219"/>
      <c r="VGV221" s="219"/>
      <c r="VGW221" s="219"/>
      <c r="VGX221" s="219"/>
      <c r="VGY221" s="219"/>
      <c r="VGZ221" s="219"/>
      <c r="VHA221" s="219"/>
      <c r="VHB221" s="219"/>
      <c r="VHC221" s="219"/>
      <c r="VHD221" s="219"/>
      <c r="VHE221" s="219"/>
      <c r="VHF221" s="219"/>
      <c r="VHG221" s="219"/>
      <c r="VHH221" s="219"/>
      <c r="VHI221" s="219"/>
      <c r="VHJ221" s="219"/>
      <c r="VHK221" s="219"/>
      <c r="VHL221" s="219"/>
      <c r="VHM221" s="219"/>
      <c r="VHN221" s="219"/>
      <c r="VHO221" s="219"/>
      <c r="VHP221" s="219"/>
      <c r="VHQ221" s="219"/>
      <c r="VHR221" s="219"/>
      <c r="VHS221" s="219"/>
      <c r="VHT221" s="219"/>
      <c r="VHU221" s="219"/>
      <c r="VHV221" s="219"/>
      <c r="VHW221" s="219"/>
      <c r="VHX221" s="219"/>
      <c r="VHY221" s="219"/>
      <c r="VHZ221" s="219"/>
      <c r="VIA221" s="219"/>
      <c r="VIB221" s="219"/>
      <c r="VIC221" s="219"/>
      <c r="VID221" s="219"/>
      <c r="VIE221" s="219"/>
      <c r="VIF221" s="219"/>
      <c r="VIG221" s="219"/>
      <c r="VIH221" s="219"/>
      <c r="VII221" s="219"/>
      <c r="VIJ221" s="219"/>
      <c r="VIK221" s="219"/>
      <c r="VIL221" s="219"/>
      <c r="VIM221" s="219"/>
      <c r="VIN221" s="219"/>
      <c r="VIO221" s="219"/>
      <c r="VIP221" s="219"/>
      <c r="VIQ221" s="219"/>
      <c r="VIR221" s="219"/>
      <c r="VIS221" s="219"/>
      <c r="VIT221" s="219"/>
      <c r="VIU221" s="219"/>
      <c r="VIV221" s="219"/>
      <c r="VIW221" s="219"/>
      <c r="VIX221" s="219"/>
      <c r="VIY221" s="219"/>
      <c r="VIZ221" s="219"/>
      <c r="VJA221" s="219"/>
      <c r="VJB221" s="219"/>
      <c r="VJC221" s="219"/>
      <c r="VJD221" s="219"/>
      <c r="VJE221" s="219"/>
      <c r="VJF221" s="219"/>
      <c r="VJG221" s="219"/>
      <c r="VJH221" s="219"/>
      <c r="VJI221" s="219"/>
      <c r="VJJ221" s="219"/>
      <c r="VJK221" s="219"/>
      <c r="VJL221" s="219"/>
      <c r="VJM221" s="219"/>
      <c r="VJN221" s="219"/>
      <c r="VJO221" s="219"/>
      <c r="VJP221" s="219"/>
      <c r="VJQ221" s="219"/>
      <c r="VJR221" s="219"/>
      <c r="VJS221" s="219"/>
      <c r="VJT221" s="219"/>
      <c r="VJU221" s="219"/>
      <c r="VJV221" s="219"/>
      <c r="VJW221" s="219"/>
      <c r="VJX221" s="219"/>
      <c r="VJY221" s="219"/>
      <c r="VJZ221" s="219"/>
      <c r="VKA221" s="219"/>
      <c r="VKB221" s="219"/>
      <c r="VKC221" s="219"/>
      <c r="VKD221" s="219"/>
      <c r="VKE221" s="219"/>
      <c r="VKF221" s="219"/>
      <c r="VKG221" s="219"/>
      <c r="VKH221" s="219"/>
      <c r="VKI221" s="219"/>
      <c r="VKJ221" s="219"/>
      <c r="VKK221" s="219"/>
      <c r="VKL221" s="219"/>
      <c r="VKM221" s="219"/>
      <c r="VKN221" s="219"/>
      <c r="VKO221" s="219"/>
      <c r="VKP221" s="219"/>
      <c r="VKQ221" s="219"/>
      <c r="VKR221" s="219"/>
      <c r="VKS221" s="219"/>
      <c r="VKT221" s="219"/>
      <c r="VKU221" s="219"/>
      <c r="VKV221" s="219"/>
      <c r="VKW221" s="219"/>
      <c r="VKX221" s="219"/>
      <c r="VKY221" s="219"/>
      <c r="VKZ221" s="219"/>
      <c r="VLA221" s="219"/>
      <c r="VLB221" s="219"/>
      <c r="VLC221" s="219"/>
      <c r="VLD221" s="219"/>
      <c r="VLE221" s="219"/>
      <c r="VLF221" s="219"/>
      <c r="VLG221" s="219"/>
      <c r="VLH221" s="219"/>
      <c r="VLI221" s="219"/>
      <c r="VLJ221" s="219"/>
      <c r="VLK221" s="219"/>
      <c r="VLL221" s="219"/>
      <c r="VLM221" s="219"/>
      <c r="VLN221" s="219"/>
      <c r="VLO221" s="219"/>
      <c r="VLP221" s="219"/>
      <c r="VLQ221" s="219"/>
      <c r="VLR221" s="219"/>
      <c r="VLS221" s="219"/>
      <c r="VLT221" s="219"/>
      <c r="VLU221" s="219"/>
      <c r="VLV221" s="219"/>
      <c r="VLW221" s="219"/>
      <c r="VLX221" s="219"/>
      <c r="VLY221" s="219"/>
      <c r="VLZ221" s="219"/>
      <c r="VMA221" s="219"/>
      <c r="VMB221" s="219"/>
      <c r="VMC221" s="219"/>
      <c r="VMD221" s="219"/>
      <c r="VME221" s="219"/>
      <c r="VMF221" s="219"/>
      <c r="VMG221" s="219"/>
      <c r="VMH221" s="219"/>
      <c r="VMI221" s="219"/>
      <c r="VMJ221" s="219"/>
      <c r="VMK221" s="219"/>
      <c r="VML221" s="219"/>
      <c r="VMM221" s="219"/>
      <c r="VMN221" s="219"/>
      <c r="VMO221" s="219"/>
      <c r="VMP221" s="219"/>
      <c r="VMQ221" s="219"/>
      <c r="VMR221" s="219"/>
      <c r="VMS221" s="219"/>
      <c r="VMT221" s="219"/>
      <c r="VMU221" s="219"/>
      <c r="VMV221" s="219"/>
      <c r="VMW221" s="219"/>
      <c r="VMX221" s="219"/>
      <c r="VMY221" s="219"/>
      <c r="VMZ221" s="219"/>
      <c r="VNA221" s="219"/>
      <c r="VNB221" s="219"/>
      <c r="VNC221" s="219"/>
      <c r="VND221" s="219"/>
      <c r="VNE221" s="219"/>
      <c r="VNF221" s="219"/>
      <c r="VNG221" s="219"/>
      <c r="VNH221" s="219"/>
      <c r="VNI221" s="219"/>
      <c r="VNJ221" s="219"/>
      <c r="VNK221" s="219"/>
      <c r="VNL221" s="219"/>
      <c r="VNM221" s="219"/>
      <c r="VNN221" s="219"/>
      <c r="VNO221" s="219"/>
      <c r="VNP221" s="219"/>
      <c r="VNQ221" s="219"/>
      <c r="VNR221" s="219"/>
      <c r="VNS221" s="219"/>
      <c r="VNT221" s="219"/>
      <c r="VNU221" s="219"/>
      <c r="VNV221" s="219"/>
      <c r="VNW221" s="219"/>
      <c r="VNX221" s="219"/>
      <c r="VNY221" s="219"/>
      <c r="VNZ221" s="219"/>
      <c r="VOA221" s="219"/>
      <c r="VOB221" s="219"/>
      <c r="VOC221" s="219"/>
      <c r="VOD221" s="219"/>
      <c r="VOE221" s="219"/>
      <c r="VOF221" s="219"/>
      <c r="VOG221" s="219"/>
      <c r="VOH221" s="219"/>
      <c r="VOI221" s="219"/>
      <c r="VOJ221" s="219"/>
      <c r="VOK221" s="219"/>
      <c r="VOL221" s="219"/>
      <c r="VOM221" s="219"/>
      <c r="VON221" s="219"/>
      <c r="VOO221" s="219"/>
      <c r="VOP221" s="219"/>
      <c r="VOQ221" s="219"/>
      <c r="VOR221" s="219"/>
      <c r="VOS221" s="219"/>
      <c r="VOT221" s="219"/>
      <c r="VOU221" s="219"/>
      <c r="VOV221" s="219"/>
      <c r="VOW221" s="219"/>
      <c r="VOX221" s="219"/>
      <c r="VOY221" s="219"/>
      <c r="VOZ221" s="219"/>
      <c r="VPA221" s="219"/>
      <c r="VPB221" s="219"/>
      <c r="VPC221" s="219"/>
      <c r="VPD221" s="219"/>
      <c r="VPE221" s="219"/>
      <c r="VPF221" s="219"/>
      <c r="VPG221" s="219"/>
      <c r="VPH221" s="219"/>
      <c r="VPI221" s="219"/>
      <c r="VPJ221" s="219"/>
      <c r="VPK221" s="219"/>
      <c r="VPL221" s="219"/>
      <c r="VPM221" s="219"/>
      <c r="VPN221" s="219"/>
      <c r="VPO221" s="219"/>
      <c r="VPP221" s="219"/>
      <c r="VPQ221" s="219"/>
      <c r="VPR221" s="219"/>
      <c r="VPS221" s="219"/>
      <c r="VPT221" s="219"/>
      <c r="VPU221" s="219"/>
      <c r="VPV221" s="219"/>
      <c r="VPW221" s="219"/>
      <c r="VPX221" s="219"/>
      <c r="VPY221" s="219"/>
      <c r="VPZ221" s="219"/>
      <c r="VQA221" s="219"/>
      <c r="VQB221" s="219"/>
      <c r="VQC221" s="219"/>
      <c r="VQD221" s="219"/>
      <c r="VQE221" s="219"/>
      <c r="VQF221" s="219"/>
      <c r="VQG221" s="219"/>
      <c r="VQH221" s="219"/>
      <c r="VQI221" s="219"/>
      <c r="VQJ221" s="219"/>
      <c r="VQK221" s="219"/>
      <c r="VQL221" s="219"/>
      <c r="VQM221" s="219"/>
      <c r="VQN221" s="219"/>
      <c r="VQO221" s="219"/>
      <c r="VQP221" s="219"/>
      <c r="VQQ221" s="219"/>
      <c r="VQR221" s="219"/>
      <c r="VQS221" s="219"/>
      <c r="VQT221" s="219"/>
      <c r="VQU221" s="219"/>
      <c r="VQV221" s="219"/>
      <c r="VQW221" s="219"/>
      <c r="VQX221" s="219"/>
      <c r="VQY221" s="219"/>
      <c r="VQZ221" s="219"/>
      <c r="VRA221" s="219"/>
      <c r="VRB221" s="219"/>
      <c r="VRC221" s="219"/>
      <c r="VRD221" s="219"/>
      <c r="VRE221" s="219"/>
      <c r="VRF221" s="219"/>
      <c r="VRG221" s="219"/>
      <c r="VRH221" s="219"/>
      <c r="VRI221" s="219"/>
      <c r="VRJ221" s="219"/>
      <c r="VRK221" s="219"/>
      <c r="VRL221" s="219"/>
      <c r="VRM221" s="219"/>
      <c r="VRN221" s="219"/>
      <c r="VRO221" s="219"/>
      <c r="VRP221" s="219"/>
      <c r="VRQ221" s="219"/>
      <c r="VRR221" s="219"/>
      <c r="VRS221" s="219"/>
      <c r="VRT221" s="219"/>
      <c r="VRU221" s="219"/>
      <c r="VRV221" s="219"/>
      <c r="VRW221" s="219"/>
      <c r="VRX221" s="219"/>
      <c r="VRY221" s="219"/>
      <c r="VRZ221" s="219"/>
      <c r="VSA221" s="219"/>
      <c r="VSB221" s="219"/>
      <c r="VSC221" s="219"/>
      <c r="VSD221" s="219"/>
      <c r="VSE221" s="219"/>
      <c r="VSF221" s="219"/>
      <c r="VSG221" s="219"/>
      <c r="VSH221" s="219"/>
      <c r="VSI221" s="219"/>
      <c r="VSJ221" s="219"/>
      <c r="VSK221" s="219"/>
      <c r="VSL221" s="219"/>
      <c r="VSM221" s="219"/>
      <c r="VSN221" s="219"/>
      <c r="VSO221" s="219"/>
      <c r="VSP221" s="219"/>
      <c r="VSQ221" s="219"/>
      <c r="VSR221" s="219"/>
      <c r="VSS221" s="219"/>
      <c r="VST221" s="219"/>
      <c r="VSU221" s="219"/>
      <c r="VSV221" s="219"/>
      <c r="VSW221" s="219"/>
      <c r="VSX221" s="219"/>
      <c r="VSY221" s="219"/>
      <c r="VSZ221" s="219"/>
      <c r="VTA221" s="219"/>
      <c r="VTB221" s="219"/>
      <c r="VTC221" s="219"/>
      <c r="VTD221" s="219"/>
      <c r="VTE221" s="219"/>
      <c r="VTF221" s="219"/>
      <c r="VTG221" s="219"/>
      <c r="VTH221" s="219"/>
      <c r="VTI221" s="219"/>
      <c r="VTJ221" s="219"/>
      <c r="VTK221" s="219"/>
      <c r="VTL221" s="219"/>
      <c r="VTM221" s="219"/>
      <c r="VTN221" s="219"/>
      <c r="VTO221" s="219"/>
      <c r="VTP221" s="219"/>
      <c r="VTQ221" s="219"/>
      <c r="VTR221" s="219"/>
      <c r="VTS221" s="219"/>
      <c r="VTT221" s="219"/>
      <c r="VTU221" s="219"/>
      <c r="VTV221" s="219"/>
      <c r="VTW221" s="219"/>
      <c r="VTX221" s="219"/>
      <c r="VTY221" s="219"/>
      <c r="VTZ221" s="219"/>
      <c r="VUA221" s="219"/>
      <c r="VUB221" s="219"/>
      <c r="VUC221" s="219"/>
      <c r="VUD221" s="219"/>
      <c r="VUE221" s="219"/>
      <c r="VUF221" s="219"/>
      <c r="VUG221" s="219"/>
      <c r="VUH221" s="219"/>
      <c r="VUI221" s="219"/>
      <c r="VUJ221" s="219"/>
      <c r="VUK221" s="219"/>
      <c r="VUL221" s="219"/>
      <c r="VUM221" s="219"/>
      <c r="VUN221" s="219"/>
      <c r="VUO221" s="219"/>
      <c r="VUP221" s="219"/>
      <c r="VUQ221" s="219"/>
      <c r="VUR221" s="219"/>
      <c r="VUS221" s="219"/>
      <c r="VUT221" s="219"/>
      <c r="VUU221" s="219"/>
      <c r="VUV221" s="219"/>
      <c r="VUW221" s="219"/>
      <c r="VUX221" s="219"/>
      <c r="VUY221" s="219"/>
      <c r="VUZ221" s="219"/>
      <c r="VVA221" s="219"/>
      <c r="VVB221" s="219"/>
      <c r="VVC221" s="219"/>
      <c r="VVD221" s="219"/>
      <c r="VVE221" s="219"/>
      <c r="VVF221" s="219"/>
      <c r="VVG221" s="219"/>
      <c r="VVH221" s="219"/>
      <c r="VVI221" s="219"/>
      <c r="VVJ221" s="219"/>
      <c r="VVK221" s="219"/>
      <c r="VVL221" s="219"/>
      <c r="VVM221" s="219"/>
      <c r="VVN221" s="219"/>
      <c r="VVO221" s="219"/>
      <c r="VVP221" s="219"/>
      <c r="VVQ221" s="219"/>
      <c r="VVR221" s="219"/>
      <c r="VVS221" s="219"/>
      <c r="VVT221" s="219"/>
      <c r="VVU221" s="219"/>
      <c r="VVV221" s="219"/>
      <c r="VVW221" s="219"/>
      <c r="VVX221" s="219"/>
      <c r="VVY221" s="219"/>
      <c r="VVZ221" s="219"/>
      <c r="VWA221" s="219"/>
      <c r="VWB221" s="219"/>
      <c r="VWC221" s="219"/>
      <c r="VWD221" s="219"/>
      <c r="VWE221" s="219"/>
      <c r="VWF221" s="219"/>
      <c r="VWG221" s="219"/>
      <c r="VWH221" s="219"/>
      <c r="VWI221" s="219"/>
      <c r="VWJ221" s="219"/>
      <c r="VWK221" s="219"/>
      <c r="VWL221" s="219"/>
      <c r="VWM221" s="219"/>
      <c r="VWN221" s="219"/>
      <c r="VWO221" s="219"/>
      <c r="VWP221" s="219"/>
      <c r="VWQ221" s="219"/>
      <c r="VWR221" s="219"/>
      <c r="VWS221" s="219"/>
      <c r="VWT221" s="219"/>
      <c r="VWU221" s="219"/>
      <c r="VWV221" s="219"/>
      <c r="VWW221" s="219"/>
      <c r="VWX221" s="219"/>
      <c r="VWY221" s="219"/>
      <c r="VWZ221" s="219"/>
      <c r="VXA221" s="219"/>
      <c r="VXB221" s="219"/>
      <c r="VXC221" s="219"/>
      <c r="VXD221" s="219"/>
      <c r="VXE221" s="219"/>
      <c r="VXF221" s="219"/>
      <c r="VXG221" s="219"/>
      <c r="VXH221" s="219"/>
      <c r="VXI221" s="219"/>
      <c r="VXJ221" s="219"/>
      <c r="VXK221" s="219"/>
      <c r="VXL221" s="219"/>
      <c r="VXM221" s="219"/>
      <c r="VXN221" s="219"/>
      <c r="VXO221" s="219"/>
      <c r="VXP221" s="219"/>
      <c r="VXQ221" s="219"/>
      <c r="VXR221" s="219"/>
      <c r="VXS221" s="219"/>
      <c r="VXT221" s="219"/>
      <c r="VXU221" s="219"/>
      <c r="VXV221" s="219"/>
      <c r="VXW221" s="219"/>
      <c r="VXX221" s="219"/>
      <c r="VXY221" s="219"/>
      <c r="VXZ221" s="219"/>
      <c r="VYA221" s="219"/>
      <c r="VYB221" s="219"/>
      <c r="VYC221" s="219"/>
      <c r="VYD221" s="219"/>
      <c r="VYE221" s="219"/>
      <c r="VYF221" s="219"/>
      <c r="VYG221" s="219"/>
      <c r="VYH221" s="219"/>
      <c r="VYI221" s="219"/>
      <c r="VYJ221" s="219"/>
      <c r="VYK221" s="219"/>
      <c r="VYL221" s="219"/>
      <c r="VYM221" s="219"/>
      <c r="VYN221" s="219"/>
      <c r="VYO221" s="219"/>
      <c r="VYP221" s="219"/>
      <c r="VYQ221" s="219"/>
      <c r="VYR221" s="219"/>
      <c r="VYS221" s="219"/>
      <c r="VYT221" s="219"/>
      <c r="VYU221" s="219"/>
      <c r="VYV221" s="219"/>
      <c r="VYW221" s="219"/>
      <c r="VYX221" s="219"/>
      <c r="VYY221" s="219"/>
      <c r="VYZ221" s="219"/>
      <c r="VZA221" s="219"/>
      <c r="VZB221" s="219"/>
      <c r="VZC221" s="219"/>
      <c r="VZD221" s="219"/>
      <c r="VZE221" s="219"/>
      <c r="VZF221" s="219"/>
      <c r="VZG221" s="219"/>
      <c r="VZH221" s="219"/>
      <c r="VZI221" s="219"/>
      <c r="VZJ221" s="219"/>
      <c r="VZK221" s="219"/>
      <c r="VZL221" s="219"/>
      <c r="VZM221" s="219"/>
      <c r="VZN221" s="219"/>
      <c r="VZO221" s="219"/>
      <c r="VZP221" s="219"/>
      <c r="VZQ221" s="219"/>
      <c r="VZR221" s="219"/>
      <c r="VZS221" s="219"/>
      <c r="VZT221" s="219"/>
      <c r="VZU221" s="219"/>
      <c r="VZV221" s="219"/>
      <c r="VZW221" s="219"/>
      <c r="VZX221" s="219"/>
      <c r="VZY221" s="219"/>
      <c r="VZZ221" s="219"/>
      <c r="WAA221" s="219"/>
      <c r="WAB221" s="219"/>
      <c r="WAC221" s="219"/>
      <c r="WAD221" s="219"/>
      <c r="WAE221" s="219"/>
      <c r="WAF221" s="219"/>
      <c r="WAG221" s="219"/>
      <c r="WAH221" s="219"/>
      <c r="WAI221" s="219"/>
      <c r="WAJ221" s="219"/>
      <c r="WAK221" s="219"/>
      <c r="WAL221" s="219"/>
      <c r="WAM221" s="219"/>
      <c r="WAN221" s="219"/>
      <c r="WAO221" s="219"/>
      <c r="WAP221" s="219"/>
      <c r="WAQ221" s="219"/>
      <c r="WAR221" s="219"/>
      <c r="WAS221" s="219"/>
      <c r="WAT221" s="219"/>
      <c r="WAU221" s="219"/>
      <c r="WAV221" s="219"/>
      <c r="WAW221" s="219"/>
      <c r="WAX221" s="219"/>
      <c r="WAY221" s="219"/>
      <c r="WAZ221" s="219"/>
      <c r="WBA221" s="219"/>
      <c r="WBB221" s="219"/>
      <c r="WBC221" s="219"/>
      <c r="WBD221" s="219"/>
      <c r="WBE221" s="219"/>
      <c r="WBF221" s="219"/>
      <c r="WBG221" s="219"/>
      <c r="WBH221" s="219"/>
      <c r="WBI221" s="219"/>
      <c r="WBJ221" s="219"/>
      <c r="WBK221" s="219"/>
      <c r="WBL221" s="219"/>
      <c r="WBM221" s="219"/>
      <c r="WBN221" s="219"/>
      <c r="WBO221" s="219"/>
      <c r="WBP221" s="219"/>
      <c r="WBQ221" s="219"/>
      <c r="WBR221" s="219"/>
      <c r="WBS221" s="219"/>
      <c r="WBT221" s="219"/>
      <c r="WBU221" s="219"/>
      <c r="WBV221" s="219"/>
      <c r="WBW221" s="219"/>
      <c r="WBX221" s="219"/>
      <c r="WBY221" s="219"/>
      <c r="WBZ221" s="219"/>
      <c r="WCA221" s="219"/>
      <c r="WCB221" s="219"/>
      <c r="WCC221" s="219"/>
      <c r="WCD221" s="219"/>
      <c r="WCE221" s="219"/>
      <c r="WCF221" s="219"/>
      <c r="WCG221" s="219"/>
      <c r="WCH221" s="219"/>
      <c r="WCI221" s="219"/>
      <c r="WCJ221" s="219"/>
      <c r="WCK221" s="219"/>
      <c r="WCL221" s="219"/>
      <c r="WCM221" s="219"/>
      <c r="WCN221" s="219"/>
      <c r="WCO221" s="219"/>
      <c r="WCP221" s="219"/>
      <c r="WCQ221" s="219"/>
      <c r="WCR221" s="219"/>
      <c r="WCS221" s="219"/>
      <c r="WCT221" s="219"/>
      <c r="WCU221" s="219"/>
      <c r="WCV221" s="219"/>
      <c r="WCW221" s="219"/>
      <c r="WCX221" s="219"/>
      <c r="WCY221" s="219"/>
      <c r="WCZ221" s="219"/>
      <c r="WDA221" s="219"/>
      <c r="WDB221" s="219"/>
      <c r="WDC221" s="219"/>
      <c r="WDD221" s="219"/>
      <c r="WDE221" s="219"/>
      <c r="WDF221" s="219"/>
      <c r="WDG221" s="219"/>
      <c r="WDH221" s="219"/>
      <c r="WDI221" s="219"/>
      <c r="WDJ221" s="219"/>
      <c r="WDK221" s="219"/>
      <c r="WDL221" s="219"/>
      <c r="WDM221" s="219"/>
      <c r="WDN221" s="219"/>
      <c r="WDO221" s="219"/>
      <c r="WDP221" s="219"/>
      <c r="WDQ221" s="219"/>
      <c r="WDR221" s="219"/>
      <c r="WDS221" s="219"/>
      <c r="WDT221" s="219"/>
      <c r="WDU221" s="219"/>
      <c r="WDV221" s="219"/>
      <c r="WDW221" s="219"/>
      <c r="WDX221" s="219"/>
      <c r="WDY221" s="219"/>
      <c r="WDZ221" s="219"/>
      <c r="WEA221" s="219"/>
      <c r="WEB221" s="219"/>
      <c r="WEC221" s="219"/>
      <c r="WED221" s="219"/>
      <c r="WEE221" s="219"/>
      <c r="WEF221" s="219"/>
      <c r="WEG221" s="219"/>
      <c r="WEH221" s="219"/>
      <c r="WEI221" s="219"/>
      <c r="WEJ221" s="219"/>
      <c r="WEK221" s="219"/>
      <c r="WEL221" s="219"/>
      <c r="WEM221" s="219"/>
      <c r="WEN221" s="219"/>
      <c r="WEO221" s="219"/>
      <c r="WEP221" s="219"/>
      <c r="WEQ221" s="219"/>
      <c r="WER221" s="219"/>
      <c r="WES221" s="219"/>
      <c r="WET221" s="219"/>
      <c r="WEU221" s="219"/>
      <c r="WEV221" s="219"/>
      <c r="WEW221" s="219"/>
      <c r="WEX221" s="219"/>
      <c r="WEY221" s="219"/>
      <c r="WEZ221" s="219"/>
      <c r="WFA221" s="219"/>
      <c r="WFB221" s="219"/>
      <c r="WFC221" s="219"/>
      <c r="WFD221" s="219"/>
      <c r="WFE221" s="219"/>
      <c r="WFF221" s="219"/>
      <c r="WFG221" s="219"/>
      <c r="WFH221" s="219"/>
      <c r="WFI221" s="219"/>
      <c r="WFJ221" s="219"/>
      <c r="WFK221" s="219"/>
      <c r="WFL221" s="219"/>
      <c r="WFM221" s="219"/>
      <c r="WFN221" s="219"/>
      <c r="WFO221" s="219"/>
      <c r="WFP221" s="219"/>
      <c r="WFQ221" s="219"/>
      <c r="WFR221" s="219"/>
      <c r="WFS221" s="219"/>
      <c r="WFT221" s="219"/>
      <c r="WFU221" s="219"/>
      <c r="WFV221" s="219"/>
      <c r="WFW221" s="219"/>
      <c r="WFX221" s="219"/>
      <c r="WFY221" s="219"/>
      <c r="WFZ221" s="219"/>
      <c r="WGA221" s="219"/>
      <c r="WGB221" s="219"/>
      <c r="WGC221" s="219"/>
      <c r="WGD221" s="219"/>
      <c r="WGE221" s="219"/>
      <c r="WGF221" s="219"/>
      <c r="WGG221" s="219"/>
      <c r="WGH221" s="219"/>
      <c r="WGI221" s="219"/>
      <c r="WGJ221" s="219"/>
      <c r="WGK221" s="219"/>
      <c r="WGL221" s="219"/>
      <c r="WGM221" s="219"/>
      <c r="WGN221" s="219"/>
      <c r="WGO221" s="219"/>
      <c r="WGP221" s="219"/>
      <c r="WGQ221" s="219"/>
      <c r="WGR221" s="219"/>
      <c r="WGS221" s="219"/>
      <c r="WGT221" s="219"/>
      <c r="WGU221" s="219"/>
      <c r="WGV221" s="219"/>
      <c r="WGW221" s="219"/>
      <c r="WGX221" s="219"/>
      <c r="WGY221" s="219"/>
      <c r="WGZ221" s="219"/>
      <c r="WHA221" s="219"/>
      <c r="WHB221" s="219"/>
      <c r="WHC221" s="219"/>
      <c r="WHD221" s="219"/>
      <c r="WHE221" s="219"/>
      <c r="WHF221" s="219"/>
      <c r="WHG221" s="219"/>
      <c r="WHH221" s="219"/>
      <c r="WHI221" s="219"/>
      <c r="WHJ221" s="219"/>
      <c r="WHK221" s="219"/>
      <c r="WHL221" s="219"/>
      <c r="WHM221" s="219"/>
      <c r="WHN221" s="219"/>
      <c r="WHO221" s="219"/>
      <c r="WHP221" s="219"/>
      <c r="WHQ221" s="219"/>
      <c r="WHR221" s="219"/>
      <c r="WHS221" s="219"/>
      <c r="WHT221" s="219"/>
      <c r="WHU221" s="219"/>
      <c r="WHV221" s="219"/>
      <c r="WHW221" s="219"/>
      <c r="WHX221" s="219"/>
      <c r="WHY221" s="219"/>
      <c r="WHZ221" s="219"/>
      <c r="WIA221" s="219"/>
      <c r="WIB221" s="219"/>
      <c r="WIC221" s="219"/>
      <c r="WID221" s="219"/>
      <c r="WIE221" s="219"/>
      <c r="WIF221" s="219"/>
      <c r="WIG221" s="219"/>
      <c r="WIH221" s="219"/>
      <c r="WII221" s="219"/>
      <c r="WIJ221" s="219"/>
      <c r="WIK221" s="219"/>
      <c r="WIL221" s="219"/>
      <c r="WIM221" s="219"/>
      <c r="WIN221" s="219"/>
      <c r="WIO221" s="219"/>
      <c r="WIP221" s="219"/>
      <c r="WIQ221" s="219"/>
      <c r="WIR221" s="219"/>
      <c r="WIS221" s="219"/>
      <c r="WIT221" s="219"/>
      <c r="WIU221" s="219"/>
      <c r="WIV221" s="219"/>
      <c r="WIW221" s="219"/>
      <c r="WIX221" s="219"/>
      <c r="WIY221" s="219"/>
      <c r="WIZ221" s="219"/>
      <c r="WJA221" s="219"/>
      <c r="WJB221" s="219"/>
      <c r="WJC221" s="219"/>
      <c r="WJD221" s="219"/>
      <c r="WJE221" s="219"/>
      <c r="WJF221" s="219"/>
      <c r="WJG221" s="219"/>
      <c r="WJH221" s="219"/>
      <c r="WJI221" s="219"/>
      <c r="WJJ221" s="219"/>
      <c r="WJK221" s="219"/>
      <c r="WJL221" s="219"/>
      <c r="WJM221" s="219"/>
      <c r="WJN221" s="219"/>
      <c r="WJO221" s="219"/>
      <c r="WJP221" s="219"/>
      <c r="WJQ221" s="219"/>
      <c r="WJR221" s="219"/>
      <c r="WJS221" s="219"/>
      <c r="WJT221" s="219"/>
      <c r="WJU221" s="219"/>
      <c r="WJV221" s="219"/>
      <c r="WJW221" s="219"/>
      <c r="WJX221" s="219"/>
      <c r="WJY221" s="219"/>
      <c r="WJZ221" s="219"/>
      <c r="WKA221" s="219"/>
      <c r="WKB221" s="219"/>
      <c r="WKC221" s="219"/>
      <c r="WKD221" s="219"/>
      <c r="WKE221" s="219"/>
      <c r="WKF221" s="219"/>
      <c r="WKG221" s="219"/>
      <c r="WKH221" s="219"/>
      <c r="WKI221" s="219"/>
      <c r="WKJ221" s="219"/>
      <c r="WKK221" s="219"/>
      <c r="WKL221" s="219"/>
      <c r="WKM221" s="219"/>
      <c r="WKN221" s="219"/>
      <c r="WKO221" s="219"/>
      <c r="WKP221" s="219"/>
      <c r="WKQ221" s="219"/>
      <c r="WKR221" s="219"/>
      <c r="WKS221" s="219"/>
      <c r="WKT221" s="219"/>
      <c r="WKU221" s="219"/>
      <c r="WKV221" s="219"/>
      <c r="WKW221" s="219"/>
      <c r="WKX221" s="219"/>
      <c r="WKY221" s="219"/>
      <c r="WKZ221" s="219"/>
      <c r="WLA221" s="219"/>
      <c r="WLB221" s="219"/>
      <c r="WLC221" s="219"/>
      <c r="WLD221" s="219"/>
      <c r="WLE221" s="219"/>
      <c r="WLF221" s="219"/>
      <c r="WLG221" s="219"/>
      <c r="WLH221" s="219"/>
      <c r="WLI221" s="219"/>
      <c r="WLJ221" s="219"/>
      <c r="WLK221" s="219"/>
      <c r="WLL221" s="219"/>
      <c r="WLM221" s="219"/>
      <c r="WLN221" s="219"/>
      <c r="WLO221" s="219"/>
      <c r="WLP221" s="219"/>
      <c r="WLQ221" s="219"/>
      <c r="WLR221" s="219"/>
      <c r="WLS221" s="219"/>
      <c r="WLT221" s="219"/>
      <c r="WLU221" s="219"/>
      <c r="WLV221" s="219"/>
      <c r="WLW221" s="219"/>
      <c r="WLX221" s="219"/>
      <c r="WLY221" s="219"/>
      <c r="WLZ221" s="219"/>
      <c r="WMA221" s="219"/>
      <c r="WMB221" s="219"/>
      <c r="WMC221" s="219"/>
      <c r="WMD221" s="219"/>
      <c r="WME221" s="219"/>
      <c r="WMF221" s="219"/>
      <c r="WMG221" s="219"/>
      <c r="WMH221" s="219"/>
      <c r="WMI221" s="219"/>
      <c r="WMJ221" s="219"/>
      <c r="WMK221" s="219"/>
      <c r="WML221" s="219"/>
      <c r="WMM221" s="219"/>
      <c r="WMN221" s="219"/>
      <c r="WMO221" s="219"/>
      <c r="WMP221" s="219"/>
      <c r="WMQ221" s="219"/>
      <c r="WMR221" s="219"/>
      <c r="WMS221" s="219"/>
      <c r="WMT221" s="219"/>
      <c r="WMU221" s="219"/>
      <c r="WMV221" s="219"/>
      <c r="WMW221" s="219"/>
      <c r="WMX221" s="219"/>
      <c r="WMY221" s="219"/>
      <c r="WMZ221" s="219"/>
      <c r="WNA221" s="219"/>
      <c r="WNB221" s="219"/>
      <c r="WNC221" s="219"/>
      <c r="WND221" s="219"/>
      <c r="WNE221" s="219"/>
      <c r="WNF221" s="219"/>
      <c r="WNG221" s="219"/>
      <c r="WNH221" s="219"/>
      <c r="WNI221" s="219"/>
      <c r="WNJ221" s="219"/>
      <c r="WNK221" s="219"/>
      <c r="WNL221" s="219"/>
      <c r="WNM221" s="219"/>
      <c r="WNN221" s="219"/>
      <c r="WNO221" s="219"/>
      <c r="WNP221" s="219"/>
      <c r="WNQ221" s="219"/>
      <c r="WNR221" s="219"/>
      <c r="WNS221" s="219"/>
      <c r="WNT221" s="219"/>
      <c r="WNU221" s="219"/>
      <c r="WNV221" s="219"/>
      <c r="WNW221" s="219"/>
      <c r="WNX221" s="219"/>
      <c r="WNY221" s="219"/>
      <c r="WNZ221" s="219"/>
      <c r="WOA221" s="219"/>
      <c r="WOB221" s="219"/>
      <c r="WOC221" s="219"/>
      <c r="WOD221" s="219"/>
      <c r="WOE221" s="219"/>
      <c r="WOF221" s="219"/>
      <c r="WOG221" s="219"/>
      <c r="WOH221" s="219"/>
      <c r="WOI221" s="219"/>
      <c r="WOJ221" s="219"/>
      <c r="WOK221" s="219"/>
      <c r="WOL221" s="219"/>
      <c r="WOM221" s="219"/>
      <c r="WON221" s="219"/>
      <c r="WOO221" s="219"/>
      <c r="WOP221" s="219"/>
      <c r="WOQ221" s="219"/>
      <c r="WOR221" s="219"/>
      <c r="WOS221" s="219"/>
      <c r="WOT221" s="219"/>
      <c r="WOU221" s="219"/>
      <c r="WOV221" s="219"/>
      <c r="WOW221" s="219"/>
      <c r="WOX221" s="219"/>
      <c r="WOY221" s="219"/>
      <c r="WOZ221" s="219"/>
      <c r="WPA221" s="219"/>
      <c r="WPB221" s="219"/>
      <c r="WPC221" s="219"/>
      <c r="WPD221" s="219"/>
      <c r="WPE221" s="219"/>
      <c r="WPF221" s="219"/>
      <c r="WPG221" s="219"/>
      <c r="WPH221" s="219"/>
      <c r="WPI221" s="219"/>
      <c r="WPJ221" s="219"/>
      <c r="WPK221" s="219"/>
      <c r="WPL221" s="219"/>
      <c r="WPM221" s="219"/>
      <c r="WPN221" s="219"/>
      <c r="WPO221" s="219"/>
      <c r="WPP221" s="219"/>
      <c r="WPQ221" s="219"/>
      <c r="WPR221" s="219"/>
      <c r="WPS221" s="219"/>
      <c r="WPT221" s="219"/>
      <c r="WPU221" s="219"/>
      <c r="WPV221" s="219"/>
      <c r="WPW221" s="219"/>
      <c r="WPX221" s="219"/>
      <c r="WPY221" s="219"/>
      <c r="WPZ221" s="219"/>
      <c r="WQA221" s="219"/>
      <c r="WQB221" s="219"/>
      <c r="WQC221" s="219"/>
      <c r="WQD221" s="219"/>
      <c r="WQE221" s="219"/>
      <c r="WQF221" s="219"/>
      <c r="WQG221" s="219"/>
      <c r="WQH221" s="219"/>
      <c r="WQI221" s="219"/>
      <c r="WQJ221" s="219"/>
      <c r="WQK221" s="219"/>
      <c r="WQL221" s="219"/>
      <c r="WQM221" s="219"/>
      <c r="WQN221" s="219"/>
      <c r="WQO221" s="219"/>
      <c r="WQP221" s="219"/>
      <c r="WQQ221" s="219"/>
      <c r="WQR221" s="219"/>
      <c r="WQS221" s="219"/>
      <c r="WQT221" s="219"/>
      <c r="WQU221" s="219"/>
      <c r="WQV221" s="219"/>
      <c r="WQW221" s="219"/>
      <c r="WQX221" s="219"/>
      <c r="WQY221" s="219"/>
      <c r="WQZ221" s="219"/>
      <c r="WRA221" s="219"/>
      <c r="WRB221" s="219"/>
      <c r="WRC221" s="219"/>
      <c r="WRD221" s="219"/>
      <c r="WRE221" s="219"/>
      <c r="WRF221" s="219"/>
      <c r="WRG221" s="219"/>
      <c r="WRH221" s="219"/>
      <c r="WRI221" s="219"/>
      <c r="WRJ221" s="219"/>
      <c r="WRK221" s="219"/>
      <c r="WRL221" s="219"/>
      <c r="WRM221" s="219"/>
      <c r="WRN221" s="219"/>
      <c r="WRO221" s="219"/>
      <c r="WRP221" s="219"/>
      <c r="WRQ221" s="219"/>
      <c r="WRR221" s="219"/>
      <c r="WRS221" s="219"/>
      <c r="WRT221" s="219"/>
      <c r="WRU221" s="219"/>
      <c r="WRV221" s="219"/>
      <c r="WRW221" s="219"/>
      <c r="WRX221" s="219"/>
      <c r="WRY221" s="219"/>
      <c r="WRZ221" s="219"/>
      <c r="WSA221" s="219"/>
      <c r="WSB221" s="219"/>
      <c r="WSC221" s="219"/>
      <c r="WSD221" s="219"/>
      <c r="WSE221" s="219"/>
      <c r="WSF221" s="219"/>
      <c r="WSG221" s="219"/>
      <c r="WSH221" s="219"/>
      <c r="WSI221" s="219"/>
      <c r="WSJ221" s="219"/>
      <c r="WSK221" s="219"/>
      <c r="WSL221" s="219"/>
      <c r="WSM221" s="219"/>
      <c r="WSN221" s="219"/>
      <c r="WSO221" s="219"/>
      <c r="WSP221" s="219"/>
      <c r="WSQ221" s="219"/>
      <c r="WSR221" s="219"/>
      <c r="WSS221" s="219"/>
      <c r="WST221" s="219"/>
      <c r="WSU221" s="219"/>
      <c r="WSV221" s="219"/>
      <c r="WSW221" s="219"/>
      <c r="WSX221" s="219"/>
      <c r="WSY221" s="219"/>
      <c r="WSZ221" s="219"/>
      <c r="WTA221" s="219"/>
      <c r="WTB221" s="219"/>
      <c r="WTC221" s="219"/>
      <c r="WTD221" s="219"/>
      <c r="WTE221" s="219"/>
      <c r="WTF221" s="219"/>
      <c r="WTG221" s="219"/>
      <c r="WTH221" s="219"/>
      <c r="WTI221" s="219"/>
      <c r="WTJ221" s="219"/>
      <c r="WTK221" s="219"/>
      <c r="WTL221" s="219"/>
      <c r="WTM221" s="219"/>
      <c r="WTN221" s="219"/>
      <c r="WTO221" s="219"/>
      <c r="WTP221" s="219"/>
      <c r="WTQ221" s="219"/>
      <c r="WTR221" s="219"/>
      <c r="WTS221" s="219"/>
      <c r="WTT221" s="219"/>
      <c r="WTU221" s="219"/>
      <c r="WTV221" s="219"/>
      <c r="WTW221" s="219"/>
      <c r="WTX221" s="219"/>
      <c r="WTY221" s="219"/>
      <c r="WTZ221" s="219"/>
      <c r="WUA221" s="219"/>
      <c r="WUB221" s="219"/>
      <c r="WUC221" s="219"/>
      <c r="WUD221" s="219"/>
      <c r="WUE221" s="219"/>
      <c r="WUF221" s="219"/>
      <c r="WUG221" s="219"/>
      <c r="WUH221" s="219"/>
      <c r="WUI221" s="219"/>
      <c r="WUJ221" s="219"/>
      <c r="WUK221" s="219"/>
      <c r="WUL221" s="219"/>
      <c r="WUM221" s="219"/>
      <c r="WUN221" s="219"/>
      <c r="WUO221" s="219"/>
      <c r="WUP221" s="219"/>
      <c r="WUQ221" s="219"/>
      <c r="WUR221" s="219"/>
      <c r="WUS221" s="219"/>
      <c r="WUT221" s="219"/>
      <c r="WUU221" s="219"/>
      <c r="WUV221" s="219"/>
      <c r="WUW221" s="219"/>
      <c r="WUX221" s="219"/>
      <c r="WUY221" s="219"/>
      <c r="WUZ221" s="219"/>
      <c r="WVA221" s="219"/>
      <c r="WVB221" s="219"/>
      <c r="WVC221" s="219"/>
      <c r="WVD221" s="219"/>
      <c r="WVE221" s="219"/>
      <c r="WVF221" s="219"/>
      <c r="WVG221" s="219"/>
      <c r="WVH221" s="219"/>
      <c r="WVI221" s="219"/>
      <c r="WVJ221" s="219"/>
      <c r="WVK221" s="219"/>
      <c r="WVL221" s="219"/>
      <c r="WVM221" s="219"/>
      <c r="WVN221" s="219"/>
      <c r="WVO221" s="219"/>
      <c r="WVP221" s="219"/>
      <c r="WVQ221" s="219"/>
      <c r="WVR221" s="219"/>
      <c r="WVS221" s="219"/>
      <c r="WVT221" s="219"/>
      <c r="WVU221" s="219"/>
      <c r="WVV221" s="219"/>
      <c r="WVW221" s="219"/>
      <c r="WVX221" s="219"/>
      <c r="WVY221" s="219"/>
      <c r="WVZ221" s="219"/>
      <c r="WWA221" s="219"/>
      <c r="WWB221" s="219"/>
      <c r="WWC221" s="219"/>
      <c r="WWD221" s="219"/>
      <c r="WWE221" s="219"/>
      <c r="WWF221" s="219"/>
      <c r="WWG221" s="219"/>
      <c r="WWH221" s="219"/>
      <c r="WWI221" s="219"/>
      <c r="WWJ221" s="219"/>
      <c r="WWK221" s="219"/>
      <c r="WWL221" s="219"/>
      <c r="WWM221" s="219"/>
      <c r="WWN221" s="219"/>
      <c r="WWO221" s="219"/>
      <c r="WWP221" s="219"/>
      <c r="WWQ221" s="219"/>
      <c r="WWR221" s="219"/>
      <c r="WWS221" s="219"/>
      <c r="WWT221" s="219"/>
      <c r="WWU221" s="219"/>
      <c r="WWV221" s="219"/>
      <c r="WWW221" s="219"/>
      <c r="WWX221" s="219"/>
      <c r="WWY221" s="219"/>
      <c r="WWZ221" s="219"/>
      <c r="WXA221" s="219"/>
      <c r="WXB221" s="219"/>
      <c r="WXC221" s="219"/>
      <c r="WXD221" s="219"/>
      <c r="WXE221" s="219"/>
      <c r="WXF221" s="219"/>
      <c r="WXG221" s="219"/>
      <c r="WXH221" s="219"/>
      <c r="WXI221" s="219"/>
      <c r="WXJ221" s="219"/>
      <c r="WXK221" s="219"/>
      <c r="WXL221" s="219"/>
      <c r="WXM221" s="219"/>
      <c r="WXN221" s="219"/>
      <c r="WXO221" s="219"/>
      <c r="WXP221" s="219"/>
      <c r="WXQ221" s="219"/>
      <c r="WXR221" s="219"/>
      <c r="WXS221" s="219"/>
      <c r="WXT221" s="219"/>
      <c r="WXU221" s="219"/>
      <c r="WXV221" s="219"/>
      <c r="WXW221" s="219"/>
      <c r="WXX221" s="219"/>
      <c r="WXY221" s="219"/>
      <c r="WXZ221" s="219"/>
      <c r="WYA221" s="219"/>
      <c r="WYB221" s="219"/>
      <c r="WYC221" s="219"/>
      <c r="WYD221" s="219"/>
      <c r="WYE221" s="219"/>
      <c r="WYF221" s="219"/>
      <c r="WYG221" s="219"/>
      <c r="WYH221" s="219"/>
      <c r="WYI221" s="219"/>
      <c r="WYJ221" s="219"/>
      <c r="WYK221" s="219"/>
      <c r="WYL221" s="219"/>
      <c r="WYM221" s="219"/>
      <c r="WYN221" s="219"/>
      <c r="WYO221" s="219"/>
      <c r="WYP221" s="219"/>
      <c r="WYQ221" s="219"/>
      <c r="WYR221" s="219"/>
      <c r="WYS221" s="219"/>
      <c r="WYT221" s="219"/>
      <c r="WYU221" s="219"/>
      <c r="WYV221" s="219"/>
      <c r="WYW221" s="219"/>
      <c r="WYX221" s="219"/>
      <c r="WYY221" s="219"/>
      <c r="WYZ221" s="219"/>
      <c r="WZA221" s="219"/>
      <c r="WZB221" s="219"/>
      <c r="WZC221" s="219"/>
      <c r="WZD221" s="219"/>
      <c r="WZE221" s="219"/>
      <c r="WZF221" s="219"/>
      <c r="WZG221" s="219"/>
      <c r="WZH221" s="219"/>
      <c r="WZI221" s="219"/>
      <c r="WZJ221" s="219"/>
      <c r="WZK221" s="219"/>
      <c r="WZL221" s="219"/>
      <c r="WZM221" s="219"/>
      <c r="WZN221" s="219"/>
      <c r="WZO221" s="219"/>
      <c r="WZP221" s="219"/>
      <c r="WZQ221" s="219"/>
      <c r="WZR221" s="219"/>
      <c r="WZS221" s="219"/>
      <c r="WZT221" s="219"/>
      <c r="WZU221" s="219"/>
      <c r="WZV221" s="219"/>
      <c r="WZW221" s="219"/>
      <c r="WZX221" s="219"/>
      <c r="WZY221" s="219"/>
      <c r="WZZ221" s="219"/>
      <c r="XAA221" s="219"/>
      <c r="XAB221" s="219"/>
      <c r="XAC221" s="219"/>
      <c r="XAD221" s="219"/>
      <c r="XAE221" s="219"/>
      <c r="XAF221" s="219"/>
      <c r="XAG221" s="219"/>
      <c r="XAH221" s="219"/>
      <c r="XAI221" s="219"/>
      <c r="XAJ221" s="219"/>
      <c r="XAK221" s="219"/>
      <c r="XAL221" s="219"/>
      <c r="XAM221" s="219"/>
      <c r="XAN221" s="219"/>
      <c r="XAO221" s="219"/>
      <c r="XAP221" s="219"/>
      <c r="XAQ221" s="219"/>
      <c r="XAR221" s="219"/>
      <c r="XAS221" s="219"/>
      <c r="XAT221" s="219"/>
      <c r="XAU221" s="219"/>
      <c r="XAV221" s="219"/>
      <c r="XAW221" s="219"/>
      <c r="XAX221" s="219"/>
      <c r="XAY221" s="219"/>
      <c r="XAZ221" s="219"/>
      <c r="XBA221" s="219"/>
      <c r="XBB221" s="219"/>
      <c r="XBC221" s="219"/>
      <c r="XBD221" s="219"/>
      <c r="XBE221" s="219"/>
      <c r="XBF221" s="219"/>
      <c r="XBG221" s="219"/>
      <c r="XBH221" s="219"/>
      <c r="XBI221" s="219"/>
      <c r="XBJ221" s="219"/>
      <c r="XBK221" s="219"/>
      <c r="XBL221" s="219"/>
      <c r="XBM221" s="219"/>
      <c r="XBN221" s="219"/>
      <c r="XBO221" s="219"/>
      <c r="XBP221" s="219"/>
      <c r="XBQ221" s="219"/>
      <c r="XBR221" s="219"/>
      <c r="XBS221" s="219"/>
      <c r="XBT221" s="219"/>
      <c r="XBU221" s="219"/>
      <c r="XBV221" s="219"/>
      <c r="XBW221" s="219"/>
      <c r="XBX221" s="219"/>
      <c r="XBY221" s="219"/>
      <c r="XBZ221" s="219"/>
      <c r="XCA221" s="219"/>
      <c r="XCB221" s="219"/>
      <c r="XCC221" s="219"/>
      <c r="XCD221" s="219"/>
      <c r="XCE221" s="219"/>
      <c r="XCF221" s="219"/>
      <c r="XCG221" s="219"/>
      <c r="XCH221" s="219"/>
      <c r="XCI221" s="219"/>
      <c r="XCJ221" s="219"/>
      <c r="XCK221" s="219"/>
      <c r="XCL221" s="219"/>
      <c r="XCM221" s="219"/>
      <c r="XCN221" s="219"/>
      <c r="XCO221" s="219"/>
      <c r="XCP221" s="219"/>
      <c r="XCQ221" s="219"/>
      <c r="XCR221" s="219"/>
      <c r="XCS221" s="219"/>
      <c r="XCT221" s="219"/>
      <c r="XCU221" s="219"/>
      <c r="XCV221" s="219"/>
      <c r="XCW221" s="219"/>
      <c r="XCX221" s="219"/>
      <c r="XCY221" s="219"/>
      <c r="XCZ221" s="219"/>
      <c r="XDA221" s="219"/>
      <c r="XDB221" s="219"/>
      <c r="XDC221" s="219"/>
      <c r="XDD221" s="219"/>
      <c r="XDE221" s="219"/>
      <c r="XDF221" s="219"/>
      <c r="XDG221" s="219"/>
      <c r="XDH221" s="219"/>
      <c r="XDI221" s="219"/>
      <c r="XDJ221" s="219"/>
      <c r="XDK221" s="219"/>
      <c r="XDL221" s="219"/>
      <c r="XDM221" s="219"/>
      <c r="XDN221" s="219"/>
      <c r="XDO221" s="219"/>
      <c r="XDP221" s="219"/>
      <c r="XDQ221" s="219"/>
      <c r="XDR221" s="219"/>
      <c r="XDS221" s="219"/>
      <c r="XDT221" s="219"/>
      <c r="XDU221" s="219"/>
      <c r="XDV221" s="219"/>
      <c r="XDW221" s="219"/>
      <c r="XDX221" s="219"/>
      <c r="XDY221" s="219"/>
      <c r="XDZ221" s="219"/>
      <c r="XEA221" s="219"/>
      <c r="XEB221" s="219"/>
      <c r="XEC221" s="219"/>
      <c r="XED221" s="219"/>
      <c r="XEE221" s="219"/>
      <c r="XEF221" s="219"/>
      <c r="XEG221" s="219"/>
      <c r="XEH221" s="219"/>
      <c r="XEI221" s="219"/>
      <c r="XEJ221" s="219"/>
      <c r="XEK221" s="219"/>
      <c r="XEL221" s="219"/>
      <c r="XEM221" s="219"/>
      <c r="XEN221" s="219"/>
      <c r="XEO221" s="219"/>
      <c r="XEP221" s="219"/>
      <c r="XEQ221" s="219"/>
      <c r="XER221" s="219"/>
      <c r="XES221" s="219"/>
      <c r="XET221" s="219"/>
      <c r="XEU221" s="219"/>
      <c r="XEV221" s="219"/>
      <c r="XEW221" s="219"/>
    </row>
    <row r="222" spans="1:16377" x14ac:dyDescent="0.75">
      <c r="A222" s="13"/>
      <c r="B222" s="14"/>
      <c r="C222" s="15"/>
      <c r="D222" s="16"/>
      <c r="E222" s="17"/>
      <c r="F222" s="17"/>
      <c r="G222" s="41">
        <f t="shared" ref="G222:H222" si="12">SUM(G221)</f>
        <v>5092.5</v>
      </c>
      <c r="H222" s="41">
        <f t="shared" si="12"/>
        <v>4895.96</v>
      </c>
      <c r="I222" s="18"/>
      <c r="J222" s="18"/>
      <c r="K222" s="18"/>
      <c r="L222" s="18"/>
      <c r="M222" s="18"/>
    </row>
    <row r="223" spans="1:16377" x14ac:dyDescent="0.75">
      <c r="A223" s="107" t="s">
        <v>48</v>
      </c>
      <c r="B223" s="165"/>
      <c r="C223" s="166"/>
      <c r="D223" s="167"/>
      <c r="E223" s="168"/>
      <c r="F223" s="168"/>
      <c r="G223" s="169"/>
      <c r="H223" s="169"/>
      <c r="I223" s="170"/>
      <c r="J223" s="170"/>
      <c r="K223" s="170"/>
      <c r="L223" s="170"/>
      <c r="M223" s="170"/>
    </row>
    <row r="224" spans="1:16377" x14ac:dyDescent="0.75">
      <c r="A224" s="107"/>
      <c r="C224" s="12"/>
      <c r="D224" s="12"/>
    </row>
    <row r="225" spans="1:13" ht="36" customHeight="1" x14ac:dyDescent="0.75">
      <c r="A225" s="487" t="s">
        <v>28</v>
      </c>
      <c r="B225" s="487" t="s">
        <v>29</v>
      </c>
      <c r="C225" s="487" t="s">
        <v>30</v>
      </c>
      <c r="D225" s="481" t="s">
        <v>5</v>
      </c>
      <c r="E225" s="481"/>
      <c r="F225" s="481"/>
      <c r="G225" s="563" t="s">
        <v>31</v>
      </c>
      <c r="H225" s="564"/>
      <c r="I225" s="565"/>
      <c r="J225" s="493" t="s">
        <v>32</v>
      </c>
      <c r="K225" s="487" t="s">
        <v>33</v>
      </c>
      <c r="L225" s="487" t="s">
        <v>34</v>
      </c>
      <c r="M225" s="487" t="s">
        <v>35</v>
      </c>
    </row>
    <row r="226" spans="1:13" ht="36" customHeight="1" x14ac:dyDescent="0.75">
      <c r="A226" s="487"/>
      <c r="B226" s="487"/>
      <c r="C226" s="562"/>
      <c r="D226" s="509" t="s">
        <v>36</v>
      </c>
      <c r="E226" s="485" t="s">
        <v>37</v>
      </c>
      <c r="F226" s="509" t="s">
        <v>38</v>
      </c>
      <c r="G226" s="485" t="s">
        <v>39</v>
      </c>
      <c r="H226" s="485" t="s">
        <v>40</v>
      </c>
      <c r="I226" s="485" t="s">
        <v>13</v>
      </c>
      <c r="J226" s="555"/>
      <c r="K226" s="487"/>
      <c r="L226" s="487"/>
      <c r="M226" s="487"/>
    </row>
    <row r="227" spans="1:13" x14ac:dyDescent="0.75">
      <c r="A227" s="487"/>
      <c r="B227" s="487"/>
      <c r="C227" s="562"/>
      <c r="D227" s="509"/>
      <c r="E227" s="485"/>
      <c r="F227" s="509"/>
      <c r="G227" s="485"/>
      <c r="H227" s="485"/>
      <c r="I227" s="485"/>
      <c r="J227" s="556"/>
      <c r="K227" s="487"/>
      <c r="L227" s="487"/>
      <c r="M227" s="487"/>
    </row>
    <row r="228" spans="1:13" ht="92.25" customHeight="1" x14ac:dyDescent="0.75">
      <c r="A228" s="10" t="s">
        <v>49</v>
      </c>
      <c r="B228" s="11" t="s">
        <v>302</v>
      </c>
      <c r="C228" s="31">
        <v>0.85</v>
      </c>
      <c r="D228" s="137">
        <v>0.43640000000000001</v>
      </c>
      <c r="E228" s="137">
        <v>0.89200000000000002</v>
      </c>
      <c r="F228" s="137">
        <v>1</v>
      </c>
      <c r="G228" s="269">
        <v>3380.3</v>
      </c>
      <c r="H228" s="269">
        <v>3013.87</v>
      </c>
      <c r="I228" s="137">
        <f>+H228/G228</f>
        <v>0.89159837884211457</v>
      </c>
      <c r="J228" s="171" t="s">
        <v>51</v>
      </c>
      <c r="K228" s="172" t="s">
        <v>303</v>
      </c>
      <c r="L228" s="173" t="s">
        <v>46</v>
      </c>
      <c r="M228" s="171" t="s">
        <v>304</v>
      </c>
    </row>
    <row r="229" spans="1:13" x14ac:dyDescent="0.75">
      <c r="A229" s="36"/>
      <c r="B229" s="37"/>
      <c r="C229" s="38"/>
      <c r="D229" s="39"/>
      <c r="E229" s="40"/>
      <c r="F229" s="40"/>
      <c r="G229" s="41">
        <f>SUM(G228)</f>
        <v>3380.3</v>
      </c>
      <c r="H229" s="41">
        <f>SUM(H228)</f>
        <v>3013.87</v>
      </c>
      <c r="I229" s="42"/>
      <c r="J229" s="42"/>
      <c r="K229" s="42"/>
      <c r="L229" s="42"/>
      <c r="M229" s="42"/>
    </row>
    <row r="230" spans="1:13" x14ac:dyDescent="0.75">
      <c r="A230" s="43" t="s">
        <v>54</v>
      </c>
      <c r="C230" s="12"/>
      <c r="D230" s="12"/>
    </row>
    <row r="231" spans="1:13" x14ac:dyDescent="0.75">
      <c r="A231" s="43"/>
      <c r="C231" s="12"/>
      <c r="D231" s="12"/>
    </row>
    <row r="232" spans="1:13" ht="36" customHeight="1" x14ac:dyDescent="0.75">
      <c r="A232" s="487" t="s">
        <v>28</v>
      </c>
      <c r="B232" s="487" t="s">
        <v>29</v>
      </c>
      <c r="C232" s="487" t="s">
        <v>30</v>
      </c>
      <c r="D232" s="551" t="s">
        <v>5</v>
      </c>
      <c r="E232" s="551"/>
      <c r="F232" s="551"/>
      <c r="G232" s="552" t="s">
        <v>31</v>
      </c>
      <c r="H232" s="553"/>
      <c r="I232" s="554"/>
      <c r="J232" s="493" t="s">
        <v>32</v>
      </c>
      <c r="K232" s="487" t="s">
        <v>33</v>
      </c>
      <c r="L232" s="487" t="s">
        <v>34</v>
      </c>
      <c r="M232" s="487" t="s">
        <v>35</v>
      </c>
    </row>
    <row r="233" spans="1:13" ht="36" customHeight="1" x14ac:dyDescent="0.75">
      <c r="A233" s="487"/>
      <c r="B233" s="487"/>
      <c r="C233" s="487"/>
      <c r="D233" s="480" t="s">
        <v>36</v>
      </c>
      <c r="E233" s="481" t="s">
        <v>37</v>
      </c>
      <c r="F233" s="483" t="s">
        <v>38</v>
      </c>
      <c r="G233" s="551" t="s">
        <v>39</v>
      </c>
      <c r="H233" s="485" t="s">
        <v>40</v>
      </c>
      <c r="I233" s="481" t="s">
        <v>13</v>
      </c>
      <c r="J233" s="494"/>
      <c r="K233" s="487"/>
      <c r="L233" s="487"/>
      <c r="M233" s="487"/>
    </row>
    <row r="234" spans="1:13" x14ac:dyDescent="0.75">
      <c r="A234" s="487"/>
      <c r="B234" s="487"/>
      <c r="C234" s="487"/>
      <c r="D234" s="480"/>
      <c r="E234" s="482"/>
      <c r="F234" s="484"/>
      <c r="G234" s="551"/>
      <c r="H234" s="485"/>
      <c r="I234" s="482"/>
      <c r="J234" s="495"/>
      <c r="K234" s="487"/>
      <c r="L234" s="487"/>
      <c r="M234" s="487"/>
    </row>
    <row r="235" spans="1:13" ht="197.25" customHeight="1" x14ac:dyDescent="0.75">
      <c r="A235" s="44" t="s">
        <v>305</v>
      </c>
      <c r="B235" s="44" t="s">
        <v>306</v>
      </c>
      <c r="C235" s="109">
        <v>0.85</v>
      </c>
      <c r="D235" s="109">
        <v>0.17799999999999999</v>
      </c>
      <c r="E235" s="109">
        <v>0.501</v>
      </c>
      <c r="F235" s="108">
        <f>+E235/C235</f>
        <v>0.58941176470588241</v>
      </c>
      <c r="G235" s="6">
        <v>5542.93</v>
      </c>
      <c r="H235" s="6">
        <v>2776.49</v>
      </c>
      <c r="I235" s="247">
        <f>+H235/G235</f>
        <v>0.50090656024882141</v>
      </c>
      <c r="J235" s="34" t="s">
        <v>307</v>
      </c>
      <c r="K235" s="8"/>
      <c r="L235" s="258"/>
      <c r="M235" s="2" t="s">
        <v>308</v>
      </c>
    </row>
    <row r="236" spans="1:13" x14ac:dyDescent="0.75">
      <c r="A236" s="13"/>
      <c r="B236" s="14"/>
      <c r="C236" s="15"/>
      <c r="D236" s="16"/>
      <c r="E236" s="17"/>
      <c r="F236" s="17"/>
      <c r="G236" s="41">
        <f>SUM(G235)</f>
        <v>5542.93</v>
      </c>
      <c r="H236" s="41">
        <f>SUM(H235)</f>
        <v>2776.49</v>
      </c>
      <c r="I236" s="18"/>
      <c r="J236" s="18"/>
      <c r="K236" s="18"/>
      <c r="L236" s="18"/>
      <c r="M236" s="18"/>
    </row>
    <row r="237" spans="1:13" x14ac:dyDescent="0.75">
      <c r="A237" s="43" t="s">
        <v>54</v>
      </c>
      <c r="C237" s="12"/>
      <c r="D237" s="12"/>
    </row>
    <row r="238" spans="1:13" x14ac:dyDescent="0.75">
      <c r="A238" s="43"/>
      <c r="C238" s="12"/>
      <c r="D238" s="12"/>
    </row>
    <row r="239" spans="1:13" ht="20.149999999999999" customHeight="1" x14ac:dyDescent="0.75">
      <c r="A239" s="13"/>
      <c r="B239" s="14"/>
      <c r="C239" s="15"/>
      <c r="D239" s="16"/>
      <c r="E239" s="17"/>
      <c r="F239" s="17"/>
      <c r="G239" s="41">
        <f>SUM(G236,G229,G222,G215,G205,G192,G186,G178,G170,G161,G154,G147,G141,G131,G119,G108)</f>
        <v>90484.010000000009</v>
      </c>
      <c r="H239" s="41">
        <f t="shared" ref="H239" si="13">SUM(H235,H228,H221,H215,H205,H192,H186,H178,H170,H161,H154,H147,H141,H131,H119,H108)</f>
        <v>70548</v>
      </c>
      <c r="I239" s="285">
        <f>+H239/G239</f>
        <v>0.77967366830890883</v>
      </c>
      <c r="J239" s="18"/>
      <c r="K239" s="18"/>
      <c r="L239" s="18"/>
      <c r="M239" s="18"/>
    </row>
    <row r="240" spans="1:13" x14ac:dyDescent="0.75">
      <c r="C240" s="12"/>
      <c r="D240" s="12"/>
      <c r="H240" s="50"/>
    </row>
    <row r="241" spans="1:15" x14ac:dyDescent="0.75">
      <c r="B241" s="52" t="s">
        <v>71</v>
      </c>
      <c r="C241" s="53"/>
      <c r="D241" s="51"/>
      <c r="E241" s="51"/>
      <c r="F241" s="52">
        <f>COUNTA(F228,F221,F211:F213,F200:F202,F168:F169,F139:F140,F118)</f>
        <v>12</v>
      </c>
      <c r="H241" s="50"/>
    </row>
    <row r="242" spans="1:15" x14ac:dyDescent="0.75">
      <c r="B242" s="195" t="s">
        <v>72</v>
      </c>
      <c r="C242" s="56"/>
      <c r="D242" s="51"/>
      <c r="E242" s="51"/>
      <c r="F242" s="195">
        <f>COUNTA(F235,F214,F203:F204,F192,F176,F115:F117)</f>
        <v>9</v>
      </c>
      <c r="H242" s="50"/>
    </row>
    <row r="243" spans="1:15" x14ac:dyDescent="0.75">
      <c r="B243" s="57" t="s">
        <v>73</v>
      </c>
      <c r="C243" s="56"/>
      <c r="D243" s="51"/>
      <c r="E243" s="51"/>
      <c r="F243" s="57">
        <f>COUNTA(F184:F185,F177,F161,F154)</f>
        <v>5</v>
      </c>
      <c r="H243" s="50"/>
    </row>
    <row r="244" spans="1:15" x14ac:dyDescent="0.75">
      <c r="B244" s="58" t="s">
        <v>74</v>
      </c>
      <c r="C244" s="56"/>
      <c r="D244" s="58"/>
      <c r="E244" s="58"/>
      <c r="F244" s="58">
        <f>COUNTA(F147,F126:F130,F105:F107)</f>
        <v>9</v>
      </c>
      <c r="H244" s="50"/>
    </row>
    <row r="245" spans="1:15" x14ac:dyDescent="0.75">
      <c r="B245" s="61" t="s">
        <v>75</v>
      </c>
      <c r="C245" s="53">
        <f>COUNTA(C235,C228,C221,C211:C214,C200:C204,C192,C184:C185,C176:C177,C168:C169,C161,C154,C147,C139:C140,C126:C130,C115:C118,C105:C107)</f>
        <v>35</v>
      </c>
      <c r="D245" s="51"/>
      <c r="E245" s="61"/>
      <c r="F245" s="61">
        <f>SUM(F241:F244)</f>
        <v>35</v>
      </c>
      <c r="H245" s="50"/>
    </row>
    <row r="246" spans="1:15" x14ac:dyDescent="0.75">
      <c r="C246" s="12"/>
      <c r="D246" s="12"/>
      <c r="H246" s="50"/>
    </row>
    <row r="247" spans="1:15" x14ac:dyDescent="0.75">
      <c r="A247" s="43"/>
      <c r="C247" s="53"/>
      <c r="D247" s="12"/>
    </row>
    <row r="248" spans="1:15" s="80" customFormat="1" x14ac:dyDescent="0.75">
      <c r="A248" s="477" t="s">
        <v>150</v>
      </c>
      <c r="B248" s="477"/>
      <c r="C248" s="477"/>
      <c r="D248" s="477"/>
      <c r="E248" s="477"/>
      <c r="F248" s="477"/>
      <c r="G248" s="477"/>
      <c r="H248" s="477"/>
      <c r="I248" s="477"/>
      <c r="J248" s="477"/>
      <c r="K248" s="477"/>
      <c r="L248" s="477"/>
      <c r="M248" s="477"/>
      <c r="O248" s="81"/>
    </row>
    <row r="249" spans="1:15" s="80" customFormat="1" x14ac:dyDescent="0.75">
      <c r="A249" s="477" t="s">
        <v>0</v>
      </c>
      <c r="B249" s="477"/>
      <c r="C249" s="477"/>
      <c r="D249" s="477"/>
      <c r="E249" s="477"/>
      <c r="F249" s="477"/>
      <c r="G249" s="477"/>
      <c r="H249" s="477"/>
      <c r="I249" s="477"/>
      <c r="J249" s="477"/>
      <c r="K249" s="477"/>
      <c r="L249" s="477"/>
      <c r="M249" s="477"/>
      <c r="O249" s="81"/>
    </row>
    <row r="250" spans="1:15" s="80" customFormat="1" x14ac:dyDescent="0.75">
      <c r="A250" s="477" t="s">
        <v>76</v>
      </c>
      <c r="B250" s="477"/>
      <c r="C250" s="477"/>
      <c r="D250" s="477"/>
      <c r="E250" s="477"/>
      <c r="F250" s="477"/>
      <c r="G250" s="477"/>
      <c r="H250" s="477"/>
      <c r="I250" s="477"/>
      <c r="J250" s="477"/>
      <c r="K250" s="477"/>
      <c r="L250" s="477"/>
      <c r="M250" s="477"/>
      <c r="O250" s="81"/>
    </row>
    <row r="251" spans="1:15" s="80" customFormat="1" x14ac:dyDescent="0.75">
      <c r="A251" s="477" t="s">
        <v>309</v>
      </c>
      <c r="B251" s="477"/>
      <c r="C251" s="477"/>
      <c r="D251" s="477"/>
      <c r="E251" s="477"/>
      <c r="F251" s="477"/>
      <c r="G251" s="477"/>
      <c r="H251" s="477"/>
      <c r="I251" s="477"/>
      <c r="J251" s="477"/>
      <c r="K251" s="477"/>
      <c r="L251" s="477"/>
      <c r="M251" s="477"/>
      <c r="O251" s="81"/>
    </row>
    <row r="252" spans="1:15" s="80" customFormat="1" x14ac:dyDescent="0.75">
      <c r="A252" s="477" t="s">
        <v>310</v>
      </c>
      <c r="B252" s="477"/>
      <c r="C252" s="477"/>
      <c r="D252" s="477"/>
      <c r="E252" s="477"/>
      <c r="F252" s="477"/>
      <c r="G252" s="477"/>
      <c r="H252" s="477"/>
      <c r="I252" s="477"/>
      <c r="J252" s="477"/>
      <c r="K252" s="477"/>
      <c r="L252" s="477"/>
      <c r="M252" s="477"/>
      <c r="O252" s="81"/>
    </row>
    <row r="253" spans="1:15" s="80" customFormat="1" x14ac:dyDescent="0.75">
      <c r="A253" s="174"/>
      <c r="B253" s="160"/>
      <c r="C253" s="160"/>
      <c r="D253" s="160"/>
      <c r="E253" s="160"/>
      <c r="F253" s="160"/>
      <c r="G253" s="160"/>
      <c r="H253" s="160"/>
      <c r="I253" s="160"/>
      <c r="J253" s="162"/>
      <c r="K253" s="162"/>
      <c r="L253" s="162"/>
      <c r="M253" s="162"/>
      <c r="O253" s="81"/>
    </row>
    <row r="254" spans="1:15" ht="36" customHeight="1" x14ac:dyDescent="0.75">
      <c r="A254" s="487" t="s">
        <v>28</v>
      </c>
      <c r="B254" s="487" t="s">
        <v>29</v>
      </c>
      <c r="C254" s="487" t="s">
        <v>30</v>
      </c>
      <c r="D254" s="551" t="s">
        <v>5</v>
      </c>
      <c r="E254" s="551"/>
      <c r="F254" s="551"/>
      <c r="G254" s="552" t="s">
        <v>311</v>
      </c>
      <c r="H254" s="553"/>
      <c r="I254" s="554"/>
      <c r="J254" s="493" t="s">
        <v>32</v>
      </c>
      <c r="K254" s="487" t="s">
        <v>33</v>
      </c>
      <c r="L254" s="487" t="s">
        <v>34</v>
      </c>
      <c r="M254" s="487" t="s">
        <v>35</v>
      </c>
    </row>
    <row r="255" spans="1:15" ht="36" customHeight="1" x14ac:dyDescent="0.75">
      <c r="A255" s="487"/>
      <c r="B255" s="487"/>
      <c r="C255" s="487"/>
      <c r="D255" s="480" t="s">
        <v>36</v>
      </c>
      <c r="E255" s="481" t="s">
        <v>37</v>
      </c>
      <c r="F255" s="483" t="s">
        <v>38</v>
      </c>
      <c r="G255" s="551" t="s">
        <v>39</v>
      </c>
      <c r="H255" s="485" t="s">
        <v>40</v>
      </c>
      <c r="I255" s="481" t="s">
        <v>13</v>
      </c>
      <c r="J255" s="494"/>
      <c r="K255" s="487"/>
      <c r="L255" s="487"/>
      <c r="M255" s="487"/>
    </row>
    <row r="256" spans="1:15" x14ac:dyDescent="0.75">
      <c r="A256" s="487"/>
      <c r="B256" s="487"/>
      <c r="C256" s="487"/>
      <c r="D256" s="480"/>
      <c r="E256" s="482"/>
      <c r="F256" s="484"/>
      <c r="G256" s="551"/>
      <c r="H256" s="485"/>
      <c r="I256" s="482"/>
      <c r="J256" s="495"/>
      <c r="K256" s="487"/>
      <c r="L256" s="487"/>
      <c r="M256" s="487"/>
    </row>
    <row r="257" spans="1:15" ht="201" customHeight="1" x14ac:dyDescent="0.75">
      <c r="A257" s="10" t="s">
        <v>312</v>
      </c>
      <c r="B257" s="67" t="s">
        <v>313</v>
      </c>
      <c r="C257" s="71">
        <v>0.85</v>
      </c>
      <c r="D257" s="108">
        <v>1</v>
      </c>
      <c r="E257" s="108">
        <v>1</v>
      </c>
      <c r="F257" s="108">
        <v>1</v>
      </c>
      <c r="G257" s="142">
        <v>5633.25</v>
      </c>
      <c r="H257" s="33">
        <v>5349.48</v>
      </c>
      <c r="I257" s="247">
        <f>+H257/G257</f>
        <v>0.94962588203967502</v>
      </c>
      <c r="J257" s="148" t="s">
        <v>314</v>
      </c>
      <c r="K257" s="175" t="s">
        <v>315</v>
      </c>
      <c r="L257" s="176" t="s">
        <v>227</v>
      </c>
      <c r="M257" s="145" t="s">
        <v>316</v>
      </c>
    </row>
    <row r="258" spans="1:15" ht="189.75" customHeight="1" x14ac:dyDescent="0.75">
      <c r="A258" s="10" t="s">
        <v>317</v>
      </c>
      <c r="B258" s="67" t="s">
        <v>318</v>
      </c>
      <c r="C258" s="71">
        <v>0.75</v>
      </c>
      <c r="D258" s="71">
        <v>0.93920000000000003</v>
      </c>
      <c r="E258" s="71">
        <v>0.97</v>
      </c>
      <c r="F258" s="71">
        <v>1</v>
      </c>
      <c r="G258" s="142">
        <v>1674.21</v>
      </c>
      <c r="H258" s="33">
        <v>1551.62</v>
      </c>
      <c r="I258" s="247">
        <f>+H258/G258</f>
        <v>0.9267774054628749</v>
      </c>
      <c r="J258" s="148" t="s">
        <v>319</v>
      </c>
      <c r="K258" s="175" t="s">
        <v>315</v>
      </c>
      <c r="L258" s="176" t="s">
        <v>227</v>
      </c>
      <c r="M258" s="145" t="s">
        <v>320</v>
      </c>
    </row>
    <row r="259" spans="1:15" x14ac:dyDescent="0.75">
      <c r="A259" s="36"/>
      <c r="B259" s="37"/>
      <c r="C259" s="38"/>
      <c r="D259" s="119"/>
      <c r="E259" s="120"/>
      <c r="F259" s="120"/>
      <c r="G259" s="41">
        <f>SUM(G257:G258)</f>
        <v>7307.46</v>
      </c>
      <c r="H259" s="41">
        <f>SUM(H257:H258)</f>
        <v>6901.0999999999995</v>
      </c>
      <c r="I259" s="121"/>
      <c r="J259" s="121"/>
      <c r="K259" s="121"/>
      <c r="L259" s="121"/>
      <c r="M259" s="121"/>
    </row>
    <row r="260" spans="1:15" s="80" customFormat="1" x14ac:dyDescent="0.75">
      <c r="A260" s="177" t="s">
        <v>321</v>
      </c>
      <c r="B260" s="160"/>
      <c r="C260" s="160"/>
      <c r="D260" s="160"/>
      <c r="E260" s="160"/>
      <c r="F260" s="160"/>
      <c r="G260" s="160"/>
      <c r="H260" s="160"/>
      <c r="I260" s="160"/>
      <c r="J260" s="162"/>
      <c r="K260" s="162"/>
      <c r="L260" s="162"/>
      <c r="M260" s="162"/>
      <c r="O260" s="81"/>
    </row>
    <row r="261" spans="1:15" s="80" customFormat="1" x14ac:dyDescent="0.75">
      <c r="A261" s="477"/>
      <c r="B261" s="477"/>
      <c r="C261" s="477"/>
      <c r="D261" s="477"/>
      <c r="E261" s="477"/>
      <c r="F261" s="477"/>
      <c r="G261" s="477"/>
      <c r="H261" s="477"/>
      <c r="I261" s="477"/>
      <c r="J261" s="477"/>
      <c r="K261" s="477"/>
      <c r="L261" s="477"/>
      <c r="M261" s="477"/>
      <c r="O261" s="81"/>
    </row>
    <row r="262" spans="1:15" s="80" customFormat="1" x14ac:dyDescent="0.75">
      <c r="A262" s="477"/>
      <c r="B262" s="477"/>
      <c r="C262" s="477"/>
      <c r="D262" s="477"/>
      <c r="E262" s="477"/>
      <c r="F262" s="477"/>
      <c r="G262" s="477"/>
      <c r="H262" s="477"/>
      <c r="I262" s="477"/>
      <c r="J262" s="477"/>
      <c r="K262" s="477"/>
      <c r="L262" s="477"/>
      <c r="M262" s="477"/>
      <c r="O262" s="81"/>
    </row>
    <row r="263" spans="1:15" s="80" customFormat="1" ht="42.75" customHeight="1" x14ac:dyDescent="0.75">
      <c r="A263" s="478" t="s">
        <v>278</v>
      </c>
      <c r="B263" s="517" t="s">
        <v>29</v>
      </c>
      <c r="C263" s="517" t="s">
        <v>279</v>
      </c>
      <c r="D263" s="540" t="s">
        <v>5</v>
      </c>
      <c r="E263" s="559"/>
      <c r="F263" s="560"/>
      <c r="G263" s="540" t="s">
        <v>31</v>
      </c>
      <c r="H263" s="559"/>
      <c r="I263" s="210"/>
      <c r="J263" s="561" t="s">
        <v>32</v>
      </c>
      <c r="K263" s="561" t="s">
        <v>118</v>
      </c>
      <c r="L263" s="517" t="s">
        <v>119</v>
      </c>
      <c r="M263" s="517" t="s">
        <v>120</v>
      </c>
      <c r="O263" s="81"/>
    </row>
    <row r="264" spans="1:15" s="80" customFormat="1" ht="21" customHeight="1" x14ac:dyDescent="0.75">
      <c r="A264" s="516"/>
      <c r="B264" s="518"/>
      <c r="C264" s="541"/>
      <c r="D264" s="537" t="s">
        <v>280</v>
      </c>
      <c r="E264" s="537" t="s">
        <v>281</v>
      </c>
      <c r="F264" s="537" t="s">
        <v>38</v>
      </c>
      <c r="G264" s="537" t="s">
        <v>282</v>
      </c>
      <c r="H264" s="485" t="s">
        <v>40</v>
      </c>
      <c r="I264" s="485" t="s">
        <v>13</v>
      </c>
      <c r="J264" s="560"/>
      <c r="K264" s="517"/>
      <c r="L264" s="518"/>
      <c r="M264" s="518"/>
      <c r="O264" s="81"/>
    </row>
    <row r="265" spans="1:15" s="80" customFormat="1" ht="23.25" customHeight="1" x14ac:dyDescent="0.75">
      <c r="A265" s="147"/>
      <c r="B265" s="519"/>
      <c r="C265" s="542"/>
      <c r="D265" s="537"/>
      <c r="E265" s="538"/>
      <c r="F265" s="538"/>
      <c r="G265" s="537"/>
      <c r="H265" s="485"/>
      <c r="I265" s="485"/>
      <c r="J265" s="209"/>
      <c r="K265" s="180"/>
      <c r="L265" s="181"/>
      <c r="M265" s="179"/>
      <c r="O265" s="81"/>
    </row>
    <row r="266" spans="1:15" s="80" customFormat="1" ht="99" customHeight="1" x14ac:dyDescent="0.75">
      <c r="A266" s="67" t="s">
        <v>322</v>
      </c>
      <c r="B266" s="25" t="s">
        <v>323</v>
      </c>
      <c r="C266" s="182">
        <v>0.75</v>
      </c>
      <c r="D266" s="211">
        <v>1</v>
      </c>
      <c r="E266" s="266">
        <v>0.87</v>
      </c>
      <c r="F266" s="266">
        <v>1</v>
      </c>
      <c r="G266" s="249">
        <v>800.21</v>
      </c>
      <c r="H266" s="446">
        <v>688.37</v>
      </c>
      <c r="I266" s="247">
        <f>+H266/G266</f>
        <v>0.86023668786943419</v>
      </c>
      <c r="J266" s="447" t="s">
        <v>324</v>
      </c>
      <c r="K266" s="448" t="s">
        <v>46</v>
      </c>
      <c r="L266" s="449" t="s">
        <v>46</v>
      </c>
      <c r="M266" s="84" t="s">
        <v>325</v>
      </c>
      <c r="O266" s="81"/>
    </row>
    <row r="267" spans="1:15" s="80" customFormat="1" ht="104.25" customHeight="1" x14ac:dyDescent="0.75">
      <c r="A267" s="67" t="s">
        <v>326</v>
      </c>
      <c r="B267" s="25" t="s">
        <v>327</v>
      </c>
      <c r="C267" s="31">
        <v>0.8</v>
      </c>
      <c r="D267" s="183">
        <v>0.94599999999999995</v>
      </c>
      <c r="E267" s="211">
        <v>0.97</v>
      </c>
      <c r="F267" s="211">
        <v>1</v>
      </c>
      <c r="G267" s="250">
        <v>1928.81</v>
      </c>
      <c r="H267" s="251">
        <v>1659.23</v>
      </c>
      <c r="I267" s="247">
        <f>+H267/G267</f>
        <v>0.86023506721761089</v>
      </c>
      <c r="J267" s="450" t="s">
        <v>328</v>
      </c>
      <c r="K267" s="451" t="s">
        <v>46</v>
      </c>
      <c r="L267" s="449" t="s">
        <v>46</v>
      </c>
      <c r="M267" s="84" t="s">
        <v>325</v>
      </c>
      <c r="O267" s="81"/>
    </row>
    <row r="268" spans="1:15" s="80" customFormat="1" x14ac:dyDescent="0.75">
      <c r="A268" s="184"/>
      <c r="B268" s="185"/>
      <c r="C268" s="186"/>
      <c r="D268" s="186"/>
      <c r="E268" s="187"/>
      <c r="F268" s="187"/>
      <c r="G268" s="232">
        <f>SUM(G266:G267)</f>
        <v>2729.02</v>
      </c>
      <c r="H268" s="232">
        <f t="shared" ref="H268" si="14">SUM(H266:H267)</f>
        <v>2347.6</v>
      </c>
      <c r="I268" s="188"/>
      <c r="J268" s="189"/>
      <c r="K268" s="190"/>
      <c r="L268" s="190"/>
      <c r="M268" s="191"/>
      <c r="O268" s="81"/>
    </row>
    <row r="269" spans="1:15" s="80" customFormat="1" x14ac:dyDescent="0.75">
      <c r="A269" s="159" t="s">
        <v>329</v>
      </c>
      <c r="B269" s="192"/>
      <c r="C269" s="193"/>
      <c r="D269" s="193"/>
      <c r="E269" s="193"/>
      <c r="F269" s="193"/>
      <c r="G269" s="194"/>
      <c r="H269" s="193"/>
      <c r="I269" s="193"/>
      <c r="O269" s="81"/>
    </row>
    <row r="270" spans="1:15" s="80" customFormat="1" x14ac:dyDescent="0.75">
      <c r="A270" s="159"/>
      <c r="B270" s="193"/>
      <c r="C270" s="193"/>
      <c r="D270" s="193"/>
      <c r="E270" s="193"/>
      <c r="F270" s="193"/>
      <c r="G270" s="194"/>
      <c r="H270" s="193"/>
      <c r="I270" s="193"/>
      <c r="O270" s="81"/>
    </row>
    <row r="271" spans="1:15" ht="20.149999999999999" customHeight="1" x14ac:dyDescent="0.75">
      <c r="A271" s="13"/>
      <c r="B271" s="14"/>
      <c r="C271" s="15"/>
      <c r="D271" s="16"/>
      <c r="E271" s="17"/>
      <c r="F271" s="17"/>
      <c r="G271" s="22">
        <f>SUM(G268,G259)</f>
        <v>10036.48</v>
      </c>
      <c r="H271" s="22">
        <f t="shared" ref="H271" si="15">SUM(H268,H259)</f>
        <v>9248.6999999999989</v>
      </c>
      <c r="I271" s="285">
        <f>+H271/G271</f>
        <v>0.92150833758449169</v>
      </c>
      <c r="J271" s="18"/>
      <c r="K271" s="18"/>
      <c r="L271" s="18"/>
      <c r="M271" s="18"/>
    </row>
    <row r="272" spans="1:15" x14ac:dyDescent="0.75">
      <c r="C272" s="12"/>
      <c r="D272" s="12"/>
      <c r="H272" s="50"/>
    </row>
    <row r="273" spans="1:16377" s="51" customFormat="1" ht="14.25" x14ac:dyDescent="0.65">
      <c r="B273" s="52" t="s">
        <v>71</v>
      </c>
      <c r="C273" s="53"/>
      <c r="F273" s="52">
        <f>COUNTA(F266:F267,F257:F258)</f>
        <v>4</v>
      </c>
      <c r="H273" s="54"/>
      <c r="O273" s="55"/>
    </row>
    <row r="274" spans="1:16377" s="51" customFormat="1" x14ac:dyDescent="0.6">
      <c r="B274" s="195" t="s">
        <v>72</v>
      </c>
      <c r="C274" s="56"/>
      <c r="F274" s="195">
        <v>0</v>
      </c>
      <c r="H274" s="54"/>
      <c r="O274" s="55"/>
    </row>
    <row r="275" spans="1:16377" s="51" customFormat="1" x14ac:dyDescent="0.6">
      <c r="B275" s="57" t="s">
        <v>73</v>
      </c>
      <c r="C275" s="56"/>
      <c r="F275" s="57">
        <v>0</v>
      </c>
      <c r="H275" s="54"/>
      <c r="O275" s="55"/>
    </row>
    <row r="276" spans="1:16377" s="51" customFormat="1" x14ac:dyDescent="0.6">
      <c r="B276" s="58" t="s">
        <v>74</v>
      </c>
      <c r="C276" s="56"/>
      <c r="D276" s="58"/>
      <c r="E276" s="58"/>
      <c r="F276" s="58">
        <v>0</v>
      </c>
      <c r="G276" s="163"/>
      <c r="H276" s="163"/>
      <c r="I276" s="163"/>
      <c r="J276" s="163"/>
      <c r="K276" s="163"/>
      <c r="L276" s="163"/>
      <c r="M276" s="163"/>
      <c r="N276" s="163"/>
      <c r="O276" s="348"/>
      <c r="P276" s="163"/>
      <c r="Q276" s="163"/>
      <c r="R276" s="163"/>
      <c r="S276" s="163"/>
      <c r="T276" s="163"/>
      <c r="U276" s="163"/>
      <c r="V276" s="163"/>
      <c r="W276" s="163"/>
      <c r="X276" s="163"/>
      <c r="Y276" s="163"/>
      <c r="Z276" s="557"/>
      <c r="AA276" s="557"/>
      <c r="AB276" s="557"/>
      <c r="AC276" s="557"/>
      <c r="AD276" s="557"/>
      <c r="AE276" s="557"/>
      <c r="AF276" s="557"/>
      <c r="AG276" s="557"/>
      <c r="AH276" s="557"/>
      <c r="AI276" s="557"/>
      <c r="AJ276" s="557"/>
      <c r="AK276" s="557"/>
      <c r="AL276" s="557"/>
      <c r="AM276" s="557"/>
      <c r="AN276" s="557"/>
      <c r="AO276" s="557"/>
      <c r="AP276" s="557"/>
      <c r="AQ276" s="557"/>
      <c r="AR276" s="557"/>
      <c r="AS276" s="557"/>
      <c r="AT276" s="557"/>
      <c r="AU276" s="557"/>
      <c r="AV276" s="557"/>
      <c r="AW276" s="557"/>
      <c r="AX276" s="557"/>
      <c r="AY276" s="557"/>
      <c r="AZ276" s="557"/>
      <c r="BA276" s="557"/>
      <c r="BB276" s="557"/>
      <c r="BC276" s="557"/>
      <c r="BD276" s="557"/>
      <c r="BE276" s="557"/>
      <c r="BF276" s="557"/>
      <c r="BG276" s="557"/>
      <c r="BH276" s="557"/>
      <c r="BI276" s="557"/>
      <c r="BJ276" s="557"/>
      <c r="BK276" s="557"/>
      <c r="BL276" s="557"/>
      <c r="BM276" s="557"/>
      <c r="BN276" s="557"/>
      <c r="BO276" s="557"/>
      <c r="BP276" s="557"/>
      <c r="BQ276" s="557"/>
      <c r="BR276" s="557"/>
      <c r="BS276" s="557"/>
      <c r="BT276" s="557"/>
      <c r="BU276" s="557"/>
      <c r="BV276" s="557"/>
      <c r="BW276" s="557"/>
      <c r="BX276" s="557"/>
      <c r="BY276" s="557"/>
      <c r="BZ276" s="557"/>
      <c r="CA276" s="557"/>
      <c r="CB276" s="557"/>
      <c r="CC276" s="557"/>
      <c r="CD276" s="557"/>
      <c r="CE276" s="557"/>
      <c r="CF276" s="557"/>
      <c r="CG276" s="557"/>
      <c r="CH276" s="557"/>
      <c r="CI276" s="557"/>
      <c r="CJ276" s="557"/>
      <c r="CK276" s="557"/>
      <c r="CL276" s="557"/>
      <c r="CM276" s="557"/>
      <c r="CN276" s="557"/>
      <c r="CO276" s="557"/>
      <c r="CP276" s="557"/>
      <c r="CQ276" s="557"/>
      <c r="CR276" s="557"/>
      <c r="CS276" s="557"/>
      <c r="CT276" s="557"/>
      <c r="CU276" s="557"/>
      <c r="CV276" s="557"/>
      <c r="CW276" s="557"/>
      <c r="CX276" s="557"/>
      <c r="CY276" s="557"/>
      <c r="CZ276" s="557"/>
      <c r="DA276" s="557"/>
      <c r="DB276" s="557"/>
      <c r="DC276" s="557"/>
      <c r="DD276" s="557"/>
      <c r="DE276" s="557"/>
      <c r="DF276" s="557"/>
      <c r="DG276" s="557"/>
      <c r="DH276" s="557"/>
      <c r="DI276" s="557"/>
      <c r="DJ276" s="557"/>
      <c r="DK276" s="557"/>
      <c r="DL276" s="557"/>
      <c r="DM276" s="557"/>
      <c r="DN276" s="557"/>
      <c r="DO276" s="557"/>
      <c r="DP276" s="557"/>
      <c r="DQ276" s="557"/>
      <c r="DR276" s="557"/>
      <c r="DS276" s="557"/>
      <c r="DT276" s="557"/>
      <c r="DU276" s="557"/>
      <c r="DV276" s="557"/>
      <c r="DW276" s="557"/>
      <c r="DX276" s="557"/>
      <c r="DY276" s="557"/>
      <c r="DZ276" s="557"/>
      <c r="EA276" s="557"/>
      <c r="EB276" s="557"/>
      <c r="EC276" s="557"/>
      <c r="ED276" s="557"/>
      <c r="EE276" s="557"/>
      <c r="EF276" s="557"/>
      <c r="EG276" s="557"/>
      <c r="EH276" s="557"/>
      <c r="EI276" s="557"/>
      <c r="EJ276" s="557"/>
      <c r="EK276" s="557"/>
      <c r="EL276" s="557"/>
      <c r="EM276" s="557"/>
      <c r="EN276" s="557"/>
      <c r="EO276" s="557"/>
      <c r="EP276" s="557"/>
      <c r="EQ276" s="557"/>
      <c r="ER276" s="557"/>
      <c r="ES276" s="557"/>
      <c r="ET276" s="557"/>
      <c r="EU276" s="557"/>
      <c r="EV276" s="557"/>
      <c r="EW276" s="557"/>
      <c r="EX276" s="557"/>
      <c r="EY276" s="557"/>
      <c r="EZ276" s="557"/>
      <c r="FA276" s="557"/>
      <c r="FB276" s="557"/>
      <c r="FC276" s="557"/>
      <c r="FD276" s="557"/>
      <c r="FE276" s="557"/>
      <c r="FF276" s="557"/>
      <c r="FG276" s="557"/>
      <c r="FH276" s="557"/>
      <c r="FI276" s="557"/>
      <c r="FJ276" s="557"/>
      <c r="FK276" s="557"/>
      <c r="FL276" s="557"/>
      <c r="FM276" s="557"/>
      <c r="FN276" s="557"/>
      <c r="FO276" s="557"/>
      <c r="FP276" s="557"/>
      <c r="FQ276" s="557"/>
      <c r="FR276" s="557"/>
      <c r="FS276" s="557"/>
      <c r="FT276" s="557"/>
      <c r="FU276" s="557"/>
      <c r="FV276" s="557"/>
      <c r="FW276" s="557"/>
      <c r="FX276" s="557"/>
      <c r="FY276" s="557"/>
      <c r="FZ276" s="557"/>
      <c r="GA276" s="557"/>
      <c r="GB276" s="557"/>
      <c r="GC276" s="557"/>
      <c r="GD276" s="557"/>
      <c r="GE276" s="557"/>
      <c r="GF276" s="557"/>
      <c r="GG276" s="557"/>
      <c r="GH276" s="557"/>
      <c r="GI276" s="557"/>
      <c r="GJ276" s="557"/>
      <c r="GK276" s="557"/>
      <c r="GL276" s="557"/>
      <c r="GM276" s="557"/>
      <c r="GN276" s="557"/>
      <c r="GO276" s="557"/>
      <c r="GP276" s="557"/>
      <c r="GQ276" s="557"/>
      <c r="GR276" s="557"/>
      <c r="GS276" s="557"/>
      <c r="GT276" s="557"/>
      <c r="GU276" s="557"/>
      <c r="GV276" s="557"/>
      <c r="GW276" s="557"/>
      <c r="GX276" s="557"/>
      <c r="GY276" s="557"/>
      <c r="GZ276" s="557"/>
      <c r="HA276" s="557"/>
      <c r="HB276" s="557"/>
      <c r="HC276" s="557"/>
      <c r="HD276" s="557"/>
      <c r="HE276" s="557"/>
      <c r="HF276" s="557"/>
      <c r="HG276" s="557"/>
      <c r="HH276" s="557"/>
      <c r="HI276" s="557"/>
      <c r="HJ276" s="557"/>
      <c r="HK276" s="557"/>
      <c r="HL276" s="557"/>
      <c r="HM276" s="557"/>
      <c r="HN276" s="557"/>
      <c r="HO276" s="557"/>
      <c r="HP276" s="557"/>
      <c r="HQ276" s="557"/>
      <c r="HR276" s="557"/>
      <c r="HS276" s="557"/>
      <c r="HT276" s="557"/>
      <c r="HU276" s="557"/>
      <c r="HV276" s="557"/>
      <c r="HW276" s="557"/>
      <c r="HX276" s="557"/>
      <c r="HY276" s="557"/>
      <c r="HZ276" s="557"/>
      <c r="IA276" s="557"/>
      <c r="IB276" s="557"/>
      <c r="IC276" s="557"/>
      <c r="ID276" s="557"/>
      <c r="IE276" s="557"/>
      <c r="IF276" s="557"/>
      <c r="IG276" s="557"/>
      <c r="IH276" s="557"/>
      <c r="II276" s="557"/>
      <c r="IJ276" s="557"/>
      <c r="IK276" s="557"/>
      <c r="IL276" s="557"/>
      <c r="IM276" s="557"/>
      <c r="IN276" s="557"/>
      <c r="IO276" s="557"/>
      <c r="IP276" s="557"/>
      <c r="IQ276" s="557"/>
      <c r="IR276" s="557"/>
      <c r="IS276" s="557"/>
      <c r="IT276" s="557"/>
      <c r="IU276" s="557"/>
      <c r="IV276" s="557"/>
      <c r="IW276" s="557"/>
      <c r="IX276" s="557"/>
      <c r="IY276" s="557"/>
      <c r="IZ276" s="557"/>
      <c r="JA276" s="557"/>
      <c r="JB276" s="557"/>
      <c r="JC276" s="557"/>
      <c r="JD276" s="557"/>
      <c r="JE276" s="557"/>
      <c r="JF276" s="557"/>
      <c r="JG276" s="557"/>
      <c r="JH276" s="557"/>
      <c r="JI276" s="557"/>
      <c r="JJ276" s="557"/>
      <c r="JK276" s="557"/>
      <c r="JL276" s="557"/>
      <c r="JM276" s="557"/>
      <c r="JN276" s="557"/>
      <c r="JO276" s="557"/>
      <c r="JP276" s="557"/>
      <c r="JQ276" s="557"/>
      <c r="JR276" s="557"/>
      <c r="JS276" s="557"/>
      <c r="JT276" s="557"/>
      <c r="JU276" s="557"/>
      <c r="JV276" s="557"/>
      <c r="JW276" s="557"/>
      <c r="JX276" s="557"/>
      <c r="JY276" s="557"/>
      <c r="JZ276" s="557"/>
      <c r="KA276" s="557"/>
      <c r="KB276" s="557"/>
      <c r="KC276" s="557"/>
      <c r="KD276" s="557"/>
      <c r="KE276" s="557"/>
      <c r="KF276" s="557"/>
      <c r="KG276" s="557"/>
      <c r="KH276" s="557"/>
      <c r="KI276" s="557"/>
      <c r="KJ276" s="557"/>
      <c r="KK276" s="557"/>
      <c r="KL276" s="557"/>
      <c r="KM276" s="557"/>
      <c r="KN276" s="557"/>
      <c r="KO276" s="557"/>
      <c r="KP276" s="557"/>
      <c r="KQ276" s="557"/>
      <c r="KR276" s="557"/>
      <c r="KS276" s="557"/>
      <c r="KT276" s="557"/>
      <c r="KU276" s="557"/>
      <c r="KV276" s="557"/>
      <c r="KW276" s="557"/>
      <c r="KX276" s="557"/>
      <c r="KY276" s="557"/>
      <c r="KZ276" s="557"/>
      <c r="LA276" s="557"/>
      <c r="LB276" s="557"/>
      <c r="LC276" s="557"/>
      <c r="LD276" s="557"/>
      <c r="LE276" s="557"/>
      <c r="LF276" s="557"/>
      <c r="LG276" s="557"/>
      <c r="LH276" s="557"/>
      <c r="LI276" s="557"/>
      <c r="LJ276" s="557"/>
      <c r="LK276" s="557"/>
      <c r="LL276" s="557"/>
      <c r="LM276" s="557"/>
      <c r="LN276" s="557"/>
      <c r="LO276" s="557"/>
      <c r="LP276" s="557"/>
      <c r="LQ276" s="557"/>
      <c r="LR276" s="557"/>
      <c r="LS276" s="557"/>
      <c r="LT276" s="557"/>
      <c r="LU276" s="557"/>
      <c r="LV276" s="557"/>
      <c r="LW276" s="557"/>
      <c r="LX276" s="557"/>
      <c r="LY276" s="557"/>
      <c r="LZ276" s="557"/>
      <c r="MA276" s="557"/>
      <c r="MB276" s="557"/>
      <c r="MC276" s="557"/>
      <c r="MD276" s="557"/>
      <c r="ME276" s="557"/>
      <c r="MF276" s="557"/>
      <c r="MG276" s="557"/>
      <c r="MH276" s="557"/>
      <c r="MI276" s="557"/>
      <c r="MJ276" s="557"/>
      <c r="MK276" s="557"/>
      <c r="ML276" s="557"/>
      <c r="MM276" s="557"/>
      <c r="MN276" s="557"/>
      <c r="MO276" s="557"/>
      <c r="MP276" s="557"/>
      <c r="MQ276" s="557"/>
      <c r="MR276" s="557"/>
      <c r="MS276" s="557"/>
      <c r="MT276" s="557"/>
      <c r="MU276" s="557"/>
      <c r="MV276" s="557"/>
      <c r="MW276" s="557"/>
      <c r="MX276" s="557"/>
      <c r="MY276" s="557"/>
      <c r="MZ276" s="557"/>
      <c r="NA276" s="557"/>
      <c r="NB276" s="557"/>
      <c r="NC276" s="557"/>
      <c r="ND276" s="557"/>
      <c r="NE276" s="557"/>
      <c r="NF276" s="557"/>
      <c r="NG276" s="557"/>
      <c r="NH276" s="557"/>
      <c r="NI276" s="557"/>
      <c r="NJ276" s="557"/>
      <c r="NK276" s="557"/>
      <c r="NL276" s="557"/>
      <c r="NM276" s="557"/>
      <c r="NN276" s="557"/>
      <c r="NO276" s="557"/>
      <c r="NP276" s="557"/>
      <c r="NQ276" s="557"/>
      <c r="NR276" s="557"/>
      <c r="NS276" s="557"/>
      <c r="NT276" s="557"/>
      <c r="NU276" s="557"/>
      <c r="NV276" s="557"/>
      <c r="NW276" s="557"/>
      <c r="NX276" s="557"/>
      <c r="NY276" s="557"/>
      <c r="NZ276" s="557"/>
      <c r="OA276" s="557"/>
      <c r="OB276" s="557"/>
      <c r="OC276" s="557"/>
      <c r="OD276" s="557"/>
      <c r="OE276" s="557"/>
      <c r="OF276" s="557"/>
      <c r="OG276" s="557"/>
      <c r="OH276" s="557"/>
      <c r="OI276" s="557"/>
      <c r="OJ276" s="557"/>
      <c r="OK276" s="557"/>
      <c r="OL276" s="557"/>
      <c r="OM276" s="557"/>
      <c r="ON276" s="557"/>
      <c r="OO276" s="557"/>
      <c r="OP276" s="557"/>
      <c r="OQ276" s="557"/>
      <c r="OR276" s="557"/>
      <c r="OS276" s="557"/>
      <c r="OT276" s="557"/>
      <c r="OU276" s="557"/>
      <c r="OV276" s="557"/>
      <c r="OW276" s="557"/>
      <c r="OX276" s="557"/>
      <c r="OY276" s="557"/>
      <c r="OZ276" s="557"/>
      <c r="PA276" s="557"/>
      <c r="PB276" s="557"/>
      <c r="PC276" s="557"/>
      <c r="PD276" s="557"/>
      <c r="PE276" s="557"/>
      <c r="PF276" s="557"/>
      <c r="PG276" s="557"/>
      <c r="PH276" s="557"/>
      <c r="PI276" s="557"/>
      <c r="PJ276" s="557"/>
      <c r="PK276" s="557"/>
      <c r="PL276" s="557"/>
      <c r="PM276" s="557"/>
      <c r="PN276" s="557"/>
      <c r="PO276" s="557"/>
      <c r="PP276" s="557"/>
      <c r="PQ276" s="557"/>
      <c r="PR276" s="557"/>
      <c r="PS276" s="557"/>
      <c r="PT276" s="557"/>
      <c r="PU276" s="557"/>
      <c r="PV276" s="557"/>
      <c r="PW276" s="557"/>
      <c r="PX276" s="557"/>
      <c r="PY276" s="557"/>
      <c r="PZ276" s="557"/>
      <c r="QA276" s="557"/>
      <c r="QB276" s="557"/>
      <c r="QC276" s="557"/>
      <c r="QD276" s="557"/>
      <c r="QE276" s="557"/>
      <c r="QF276" s="557"/>
      <c r="QG276" s="557"/>
      <c r="QH276" s="557"/>
      <c r="QI276" s="557"/>
      <c r="QJ276" s="557"/>
      <c r="QK276" s="557"/>
      <c r="QL276" s="557"/>
      <c r="QM276" s="557"/>
      <c r="QN276" s="557"/>
      <c r="QO276" s="557"/>
      <c r="QP276" s="557"/>
      <c r="QQ276" s="557"/>
      <c r="QR276" s="557"/>
      <c r="QS276" s="557"/>
      <c r="QT276" s="557"/>
      <c r="QU276" s="557"/>
      <c r="QV276" s="557"/>
      <c r="QW276" s="557"/>
      <c r="QX276" s="557"/>
      <c r="QY276" s="557"/>
      <c r="QZ276" s="557"/>
      <c r="RA276" s="557"/>
      <c r="RB276" s="557"/>
      <c r="RC276" s="557"/>
      <c r="RD276" s="557"/>
      <c r="RE276" s="557"/>
      <c r="RF276" s="557"/>
      <c r="RG276" s="557"/>
      <c r="RH276" s="557"/>
      <c r="RI276" s="557"/>
      <c r="RJ276" s="557"/>
      <c r="RK276" s="557"/>
      <c r="RL276" s="557"/>
      <c r="RM276" s="557"/>
      <c r="RN276" s="557"/>
      <c r="RO276" s="557"/>
      <c r="RP276" s="557"/>
      <c r="RQ276" s="557"/>
      <c r="RR276" s="557"/>
      <c r="RS276" s="557"/>
      <c r="RT276" s="557"/>
      <c r="RU276" s="557"/>
      <c r="RV276" s="557"/>
      <c r="RW276" s="557"/>
      <c r="RX276" s="557"/>
      <c r="RY276" s="557"/>
      <c r="RZ276" s="557"/>
      <c r="SA276" s="557"/>
      <c r="SB276" s="557"/>
      <c r="SC276" s="557"/>
      <c r="SD276" s="557"/>
      <c r="SE276" s="557"/>
      <c r="SF276" s="557"/>
      <c r="SG276" s="557"/>
      <c r="SH276" s="557"/>
      <c r="SI276" s="557"/>
      <c r="SJ276" s="557"/>
      <c r="SK276" s="557"/>
      <c r="SL276" s="557"/>
      <c r="SM276" s="557"/>
      <c r="SN276" s="557"/>
      <c r="SO276" s="557"/>
      <c r="SP276" s="557"/>
      <c r="SQ276" s="557"/>
      <c r="SR276" s="557"/>
      <c r="SS276" s="557"/>
      <c r="ST276" s="557"/>
      <c r="SU276" s="557"/>
      <c r="SV276" s="557"/>
      <c r="SW276" s="557"/>
      <c r="SX276" s="557"/>
      <c r="SY276" s="557"/>
      <c r="SZ276" s="557"/>
      <c r="TA276" s="557"/>
      <c r="TB276" s="557"/>
      <c r="TC276" s="557"/>
      <c r="TD276" s="557"/>
      <c r="TE276" s="557"/>
      <c r="TF276" s="557"/>
      <c r="TG276" s="557"/>
      <c r="TH276" s="557"/>
      <c r="TI276" s="557"/>
      <c r="TJ276" s="557"/>
      <c r="TK276" s="557"/>
      <c r="TL276" s="557"/>
      <c r="TM276" s="557"/>
      <c r="TN276" s="557"/>
      <c r="TO276" s="557"/>
      <c r="TP276" s="557"/>
      <c r="TQ276" s="557"/>
      <c r="TR276" s="557"/>
      <c r="TS276" s="557"/>
      <c r="TT276" s="557"/>
      <c r="TU276" s="557"/>
      <c r="TV276" s="557"/>
      <c r="TW276" s="557"/>
      <c r="TX276" s="557"/>
      <c r="TY276" s="557"/>
      <c r="TZ276" s="557"/>
      <c r="UA276" s="557"/>
      <c r="UB276" s="557"/>
      <c r="UC276" s="557"/>
      <c r="UD276" s="557"/>
      <c r="UE276" s="557"/>
      <c r="UF276" s="557"/>
      <c r="UG276" s="557"/>
      <c r="UH276" s="557"/>
      <c r="UI276" s="557"/>
      <c r="UJ276" s="557"/>
      <c r="UK276" s="557"/>
      <c r="UL276" s="557"/>
      <c r="UM276" s="557"/>
      <c r="UN276" s="557"/>
      <c r="UO276" s="557"/>
      <c r="UP276" s="557"/>
      <c r="UQ276" s="557"/>
      <c r="UR276" s="557"/>
      <c r="US276" s="557"/>
      <c r="UT276" s="557"/>
      <c r="UU276" s="557"/>
      <c r="UV276" s="557"/>
      <c r="UW276" s="557"/>
      <c r="UX276" s="557"/>
      <c r="UY276" s="557"/>
      <c r="UZ276" s="557"/>
      <c r="VA276" s="557"/>
      <c r="VB276" s="557"/>
      <c r="VC276" s="557"/>
      <c r="VD276" s="557"/>
      <c r="VE276" s="557"/>
      <c r="VF276" s="557"/>
      <c r="VG276" s="557"/>
      <c r="VH276" s="557"/>
      <c r="VI276" s="557"/>
      <c r="VJ276" s="557"/>
      <c r="VK276" s="557"/>
      <c r="VL276" s="557"/>
      <c r="VM276" s="557"/>
      <c r="VN276" s="557"/>
      <c r="VO276" s="557"/>
      <c r="VP276" s="557"/>
      <c r="VQ276" s="557"/>
      <c r="VR276" s="557"/>
      <c r="VS276" s="557"/>
      <c r="VT276" s="557"/>
      <c r="VU276" s="557"/>
      <c r="VV276" s="557"/>
      <c r="VW276" s="557"/>
      <c r="VX276" s="557"/>
      <c r="VY276" s="557"/>
      <c r="VZ276" s="557"/>
      <c r="WA276" s="557"/>
      <c r="WB276" s="557"/>
      <c r="WC276" s="557"/>
      <c r="WD276" s="557"/>
      <c r="WE276" s="557"/>
      <c r="WF276" s="557"/>
      <c r="WG276" s="557"/>
      <c r="WH276" s="557"/>
      <c r="WI276" s="557"/>
      <c r="WJ276" s="557"/>
      <c r="WK276" s="557"/>
      <c r="WL276" s="557"/>
      <c r="WM276" s="557"/>
      <c r="WN276" s="557"/>
      <c r="WO276" s="557"/>
      <c r="WP276" s="557"/>
      <c r="WQ276" s="557"/>
      <c r="WR276" s="557"/>
      <c r="WS276" s="557"/>
      <c r="WT276" s="557"/>
      <c r="WU276" s="557"/>
      <c r="WV276" s="557"/>
      <c r="WW276" s="557"/>
      <c r="WX276" s="557"/>
      <c r="WY276" s="557"/>
      <c r="WZ276" s="557"/>
      <c r="XA276" s="557"/>
      <c r="XB276" s="557"/>
      <c r="XC276" s="557"/>
      <c r="XD276" s="557"/>
      <c r="XE276" s="557"/>
      <c r="XF276" s="557"/>
      <c r="XG276" s="557"/>
      <c r="XH276" s="557"/>
      <c r="XI276" s="557"/>
      <c r="XJ276" s="557"/>
      <c r="XK276" s="557"/>
      <c r="XL276" s="557"/>
      <c r="XM276" s="557"/>
      <c r="XN276" s="557"/>
      <c r="XO276" s="557"/>
      <c r="XP276" s="557"/>
      <c r="XQ276" s="557"/>
      <c r="XR276" s="557"/>
      <c r="XS276" s="557"/>
      <c r="XT276" s="557"/>
      <c r="XU276" s="557"/>
      <c r="XV276" s="557"/>
      <c r="XW276" s="557"/>
      <c r="XX276" s="557"/>
      <c r="XY276" s="557"/>
      <c r="XZ276" s="557"/>
      <c r="YA276" s="557"/>
      <c r="YB276" s="557"/>
      <c r="YC276" s="557"/>
      <c r="YD276" s="557"/>
      <c r="YE276" s="557"/>
      <c r="YF276" s="557"/>
      <c r="YG276" s="557"/>
      <c r="YH276" s="557"/>
      <c r="YI276" s="557"/>
      <c r="YJ276" s="557"/>
      <c r="YK276" s="557"/>
      <c r="YL276" s="557"/>
      <c r="YM276" s="557"/>
      <c r="YN276" s="557"/>
      <c r="YO276" s="557"/>
      <c r="YP276" s="557"/>
      <c r="YQ276" s="557"/>
      <c r="YR276" s="557"/>
      <c r="YS276" s="557"/>
      <c r="YT276" s="557"/>
      <c r="YU276" s="557"/>
      <c r="YV276" s="557"/>
      <c r="YW276" s="557"/>
      <c r="YX276" s="557"/>
      <c r="YY276" s="557"/>
      <c r="YZ276" s="557"/>
      <c r="ZA276" s="557"/>
      <c r="ZB276" s="557"/>
      <c r="ZC276" s="557"/>
      <c r="ZD276" s="557"/>
      <c r="ZE276" s="557"/>
      <c r="ZF276" s="557"/>
      <c r="ZG276" s="557"/>
      <c r="ZH276" s="557"/>
      <c r="ZI276" s="557"/>
      <c r="ZJ276" s="557"/>
      <c r="ZK276" s="557"/>
      <c r="ZL276" s="557"/>
      <c r="ZM276" s="557"/>
      <c r="ZN276" s="557"/>
      <c r="ZO276" s="557"/>
      <c r="ZP276" s="557"/>
      <c r="ZQ276" s="557"/>
      <c r="ZR276" s="557"/>
      <c r="ZS276" s="557"/>
      <c r="ZT276" s="557"/>
      <c r="ZU276" s="557"/>
      <c r="ZV276" s="557"/>
      <c r="ZW276" s="557"/>
      <c r="ZX276" s="557"/>
      <c r="ZY276" s="557"/>
      <c r="ZZ276" s="557"/>
      <c r="AAA276" s="557"/>
      <c r="AAB276" s="557"/>
      <c r="AAC276" s="557"/>
      <c r="AAD276" s="557"/>
      <c r="AAE276" s="557"/>
      <c r="AAF276" s="557"/>
      <c r="AAG276" s="557"/>
      <c r="AAH276" s="557"/>
      <c r="AAI276" s="557"/>
      <c r="AAJ276" s="557"/>
      <c r="AAK276" s="557"/>
      <c r="AAL276" s="557"/>
      <c r="AAM276" s="557"/>
      <c r="AAN276" s="557"/>
      <c r="AAO276" s="557"/>
      <c r="AAP276" s="557"/>
      <c r="AAQ276" s="557"/>
      <c r="AAR276" s="557"/>
      <c r="AAS276" s="557"/>
      <c r="AAT276" s="557"/>
      <c r="AAU276" s="557"/>
      <c r="AAV276" s="557"/>
      <c r="AAW276" s="557"/>
      <c r="AAX276" s="557"/>
      <c r="AAY276" s="557"/>
      <c r="AAZ276" s="557"/>
      <c r="ABA276" s="557"/>
      <c r="ABB276" s="557"/>
      <c r="ABC276" s="557"/>
      <c r="ABD276" s="557"/>
      <c r="ABE276" s="557"/>
      <c r="ABF276" s="557"/>
      <c r="ABG276" s="557"/>
      <c r="ABH276" s="557"/>
      <c r="ABI276" s="557"/>
      <c r="ABJ276" s="557"/>
      <c r="ABK276" s="557"/>
      <c r="ABL276" s="557"/>
      <c r="ABM276" s="557"/>
      <c r="ABN276" s="557"/>
      <c r="ABO276" s="557"/>
      <c r="ABP276" s="557"/>
      <c r="ABQ276" s="557"/>
      <c r="ABR276" s="557"/>
      <c r="ABS276" s="557"/>
      <c r="ABT276" s="557"/>
      <c r="ABU276" s="557"/>
      <c r="ABV276" s="557"/>
      <c r="ABW276" s="557"/>
      <c r="ABX276" s="557"/>
      <c r="ABY276" s="557"/>
      <c r="ABZ276" s="557"/>
      <c r="ACA276" s="557"/>
      <c r="ACB276" s="557"/>
      <c r="ACC276" s="557"/>
      <c r="ACD276" s="557"/>
      <c r="ACE276" s="557"/>
      <c r="ACF276" s="557"/>
      <c r="ACG276" s="557"/>
      <c r="ACH276" s="557"/>
      <c r="ACI276" s="557"/>
      <c r="ACJ276" s="557"/>
      <c r="ACK276" s="557"/>
      <c r="ACL276" s="557"/>
      <c r="ACM276" s="557"/>
      <c r="ACN276" s="557"/>
      <c r="ACO276" s="557"/>
      <c r="ACP276" s="557"/>
      <c r="ACQ276" s="557"/>
      <c r="ACR276" s="557"/>
      <c r="ACS276" s="557"/>
      <c r="ACT276" s="557"/>
      <c r="ACU276" s="557"/>
      <c r="ACV276" s="557"/>
      <c r="ACW276" s="557"/>
      <c r="ACX276" s="557"/>
      <c r="ACY276" s="557"/>
      <c r="ACZ276" s="557"/>
      <c r="ADA276" s="557"/>
      <c r="ADB276" s="557"/>
      <c r="ADC276" s="557"/>
      <c r="ADD276" s="557"/>
      <c r="ADE276" s="557"/>
      <c r="ADF276" s="557"/>
      <c r="ADG276" s="557"/>
      <c r="ADH276" s="557"/>
      <c r="ADI276" s="557"/>
      <c r="ADJ276" s="557"/>
      <c r="ADK276" s="557"/>
      <c r="ADL276" s="557"/>
      <c r="ADM276" s="557"/>
      <c r="ADN276" s="557"/>
      <c r="ADO276" s="557"/>
      <c r="ADP276" s="557"/>
      <c r="ADQ276" s="557"/>
      <c r="ADR276" s="557"/>
      <c r="ADS276" s="557"/>
      <c r="ADT276" s="557"/>
      <c r="ADU276" s="557"/>
      <c r="ADV276" s="557"/>
      <c r="ADW276" s="557"/>
      <c r="ADX276" s="557"/>
      <c r="ADY276" s="557"/>
      <c r="ADZ276" s="557"/>
      <c r="AEA276" s="557"/>
      <c r="AEB276" s="557"/>
      <c r="AEC276" s="557"/>
      <c r="AED276" s="557"/>
      <c r="AEE276" s="557"/>
      <c r="AEF276" s="557"/>
      <c r="AEG276" s="557"/>
      <c r="AEH276" s="557"/>
      <c r="AEI276" s="557"/>
      <c r="AEJ276" s="557"/>
      <c r="AEK276" s="557"/>
      <c r="AEL276" s="557"/>
      <c r="AEM276" s="557"/>
      <c r="AEN276" s="557"/>
      <c r="AEO276" s="557"/>
      <c r="AEP276" s="557"/>
      <c r="AEQ276" s="557"/>
      <c r="AER276" s="557"/>
      <c r="AES276" s="557"/>
      <c r="AET276" s="557"/>
      <c r="AEU276" s="557"/>
      <c r="AEV276" s="557"/>
      <c r="AEW276" s="557"/>
      <c r="AEX276" s="557"/>
      <c r="AEY276" s="557"/>
      <c r="AEZ276" s="557"/>
      <c r="AFA276" s="557"/>
      <c r="AFB276" s="557"/>
      <c r="AFC276" s="557"/>
      <c r="AFD276" s="557"/>
      <c r="AFE276" s="557"/>
      <c r="AFF276" s="557"/>
      <c r="AFG276" s="557"/>
      <c r="AFH276" s="557"/>
      <c r="AFI276" s="557"/>
      <c r="AFJ276" s="557"/>
      <c r="AFK276" s="557"/>
      <c r="AFL276" s="557"/>
      <c r="AFM276" s="557"/>
      <c r="AFN276" s="557"/>
      <c r="AFO276" s="557"/>
      <c r="AFP276" s="557"/>
      <c r="AFQ276" s="557"/>
      <c r="AFR276" s="557"/>
      <c r="AFS276" s="557"/>
      <c r="AFT276" s="557"/>
      <c r="AFU276" s="557"/>
      <c r="AFV276" s="557"/>
      <c r="AFW276" s="557"/>
      <c r="AFX276" s="557"/>
      <c r="AFY276" s="557"/>
      <c r="AFZ276" s="557"/>
      <c r="AGA276" s="557"/>
      <c r="AGB276" s="557"/>
      <c r="AGC276" s="557"/>
      <c r="AGD276" s="557"/>
      <c r="AGE276" s="557"/>
      <c r="AGF276" s="557"/>
      <c r="AGG276" s="557"/>
      <c r="AGH276" s="557"/>
      <c r="AGI276" s="557"/>
      <c r="AGJ276" s="557"/>
      <c r="AGK276" s="557"/>
      <c r="AGL276" s="557"/>
      <c r="AGM276" s="557"/>
      <c r="AGN276" s="557"/>
      <c r="AGO276" s="557"/>
      <c r="AGP276" s="557"/>
      <c r="AGQ276" s="557"/>
      <c r="AGR276" s="557"/>
      <c r="AGS276" s="557"/>
      <c r="AGT276" s="557"/>
      <c r="AGU276" s="557"/>
      <c r="AGV276" s="557"/>
      <c r="AGW276" s="557"/>
      <c r="AGX276" s="557"/>
      <c r="AGY276" s="557"/>
      <c r="AGZ276" s="557"/>
      <c r="AHA276" s="557"/>
      <c r="AHB276" s="557"/>
      <c r="AHC276" s="557"/>
      <c r="AHD276" s="557"/>
      <c r="AHE276" s="557"/>
      <c r="AHF276" s="557"/>
      <c r="AHG276" s="557"/>
      <c r="AHH276" s="557"/>
      <c r="AHI276" s="557"/>
      <c r="AHJ276" s="557"/>
      <c r="AHK276" s="557"/>
      <c r="AHL276" s="557"/>
      <c r="AHM276" s="557"/>
      <c r="AHN276" s="557"/>
      <c r="AHO276" s="557"/>
      <c r="AHP276" s="557"/>
      <c r="AHQ276" s="557"/>
      <c r="AHR276" s="557"/>
      <c r="AHS276" s="557"/>
      <c r="AHT276" s="557"/>
      <c r="AHU276" s="557"/>
      <c r="AHV276" s="557"/>
      <c r="AHW276" s="557"/>
      <c r="AHX276" s="557"/>
      <c r="AHY276" s="557"/>
      <c r="AHZ276" s="557"/>
      <c r="AIA276" s="557"/>
      <c r="AIB276" s="557"/>
      <c r="AIC276" s="557"/>
      <c r="AID276" s="557"/>
      <c r="AIE276" s="557"/>
      <c r="AIF276" s="557"/>
      <c r="AIG276" s="557"/>
      <c r="AIH276" s="557"/>
      <c r="AII276" s="557"/>
      <c r="AIJ276" s="557"/>
      <c r="AIK276" s="557"/>
      <c r="AIL276" s="557"/>
      <c r="AIM276" s="557"/>
      <c r="AIN276" s="557"/>
      <c r="AIO276" s="557"/>
      <c r="AIP276" s="557"/>
      <c r="AIQ276" s="557"/>
      <c r="AIR276" s="557"/>
      <c r="AIS276" s="557"/>
      <c r="AIT276" s="557"/>
      <c r="AIU276" s="557"/>
      <c r="AIV276" s="557"/>
      <c r="AIW276" s="557"/>
      <c r="AIX276" s="557"/>
      <c r="AIY276" s="557"/>
      <c r="AIZ276" s="557"/>
      <c r="AJA276" s="557"/>
      <c r="AJB276" s="557"/>
      <c r="AJC276" s="557"/>
      <c r="AJD276" s="557"/>
      <c r="AJE276" s="557"/>
      <c r="AJF276" s="557"/>
      <c r="AJG276" s="557"/>
      <c r="AJH276" s="557"/>
      <c r="AJI276" s="557"/>
      <c r="AJJ276" s="557"/>
      <c r="AJK276" s="557"/>
      <c r="AJL276" s="557"/>
      <c r="AJM276" s="557"/>
      <c r="AJN276" s="557"/>
      <c r="AJO276" s="557"/>
      <c r="AJP276" s="557"/>
      <c r="AJQ276" s="557"/>
      <c r="AJR276" s="557"/>
      <c r="AJS276" s="557"/>
      <c r="AJT276" s="557"/>
      <c r="AJU276" s="557"/>
      <c r="AJV276" s="557"/>
      <c r="AJW276" s="557"/>
      <c r="AJX276" s="557"/>
      <c r="AJY276" s="557"/>
      <c r="AJZ276" s="557"/>
      <c r="AKA276" s="557"/>
      <c r="AKB276" s="557"/>
      <c r="AKC276" s="557"/>
      <c r="AKD276" s="557"/>
      <c r="AKE276" s="557"/>
      <c r="AKF276" s="557"/>
      <c r="AKG276" s="557"/>
      <c r="AKH276" s="557"/>
      <c r="AKI276" s="557"/>
      <c r="AKJ276" s="557"/>
      <c r="AKK276" s="557"/>
      <c r="AKL276" s="557"/>
      <c r="AKM276" s="557"/>
      <c r="AKN276" s="557"/>
      <c r="AKO276" s="557"/>
      <c r="AKP276" s="557"/>
      <c r="AKQ276" s="557"/>
      <c r="AKR276" s="557"/>
      <c r="AKS276" s="557"/>
      <c r="AKT276" s="557"/>
      <c r="AKU276" s="557"/>
      <c r="AKV276" s="557"/>
      <c r="AKW276" s="557"/>
      <c r="AKX276" s="557"/>
      <c r="AKY276" s="557"/>
      <c r="AKZ276" s="557"/>
      <c r="ALA276" s="557"/>
      <c r="ALB276" s="557"/>
      <c r="ALC276" s="557"/>
      <c r="ALD276" s="557"/>
      <c r="ALE276" s="557"/>
      <c r="ALF276" s="557"/>
      <c r="ALG276" s="557"/>
      <c r="ALH276" s="557"/>
      <c r="ALI276" s="557"/>
      <c r="ALJ276" s="557"/>
      <c r="ALK276" s="557"/>
      <c r="ALL276" s="557"/>
      <c r="ALM276" s="557"/>
      <c r="ALN276" s="557"/>
      <c r="ALO276" s="557"/>
      <c r="ALP276" s="557"/>
      <c r="ALQ276" s="557"/>
      <c r="ALR276" s="557"/>
      <c r="ALS276" s="557"/>
      <c r="ALT276" s="557"/>
      <c r="ALU276" s="557"/>
      <c r="ALV276" s="557"/>
      <c r="ALW276" s="557"/>
      <c r="ALX276" s="557"/>
      <c r="ALY276" s="557"/>
      <c r="ALZ276" s="557"/>
      <c r="AMA276" s="557"/>
      <c r="AMB276" s="557"/>
      <c r="AMC276" s="557"/>
      <c r="AMD276" s="557"/>
      <c r="AME276" s="557"/>
      <c r="AMF276" s="557"/>
      <c r="AMG276" s="557"/>
      <c r="AMH276" s="557"/>
      <c r="AMI276" s="557"/>
      <c r="AMJ276" s="557"/>
      <c r="AMK276" s="557"/>
      <c r="AML276" s="557"/>
      <c r="AMM276" s="557"/>
      <c r="AMN276" s="557"/>
      <c r="AMO276" s="557"/>
      <c r="AMP276" s="557"/>
      <c r="AMQ276" s="557"/>
      <c r="AMR276" s="557"/>
      <c r="AMS276" s="557"/>
      <c r="AMT276" s="557"/>
      <c r="AMU276" s="557"/>
      <c r="AMV276" s="557"/>
      <c r="AMW276" s="557"/>
      <c r="AMX276" s="557"/>
      <c r="AMY276" s="557"/>
      <c r="AMZ276" s="557"/>
      <c r="ANA276" s="557"/>
      <c r="ANB276" s="557"/>
      <c r="ANC276" s="557"/>
      <c r="AND276" s="557"/>
      <c r="ANE276" s="557"/>
      <c r="ANF276" s="557"/>
      <c r="ANG276" s="557"/>
      <c r="ANH276" s="557"/>
      <c r="ANI276" s="557"/>
      <c r="ANJ276" s="557"/>
      <c r="ANK276" s="557"/>
      <c r="ANL276" s="557"/>
      <c r="ANM276" s="557"/>
      <c r="ANN276" s="557"/>
      <c r="ANO276" s="557"/>
      <c r="ANP276" s="557"/>
      <c r="ANQ276" s="557"/>
      <c r="ANR276" s="557"/>
      <c r="ANS276" s="557"/>
      <c r="ANT276" s="557"/>
      <c r="ANU276" s="557"/>
      <c r="ANV276" s="557"/>
      <c r="ANW276" s="557"/>
      <c r="ANX276" s="557"/>
      <c r="ANY276" s="557"/>
      <c r="ANZ276" s="557"/>
      <c r="AOA276" s="557"/>
      <c r="AOB276" s="557"/>
      <c r="AOC276" s="557"/>
      <c r="AOD276" s="557"/>
      <c r="AOE276" s="557"/>
      <c r="AOF276" s="557"/>
      <c r="AOG276" s="557"/>
      <c r="AOH276" s="557"/>
      <c r="AOI276" s="557"/>
      <c r="AOJ276" s="557"/>
      <c r="AOK276" s="557"/>
      <c r="AOL276" s="557"/>
      <c r="AOM276" s="557"/>
      <c r="AON276" s="557"/>
      <c r="AOO276" s="557"/>
      <c r="AOP276" s="557"/>
      <c r="AOQ276" s="557"/>
      <c r="AOR276" s="557"/>
      <c r="AOS276" s="557"/>
      <c r="AOT276" s="557"/>
      <c r="AOU276" s="557"/>
      <c r="AOV276" s="557"/>
      <c r="AOW276" s="557"/>
      <c r="AOX276" s="557"/>
      <c r="AOY276" s="557"/>
      <c r="AOZ276" s="557"/>
      <c r="APA276" s="557"/>
      <c r="APB276" s="557"/>
      <c r="APC276" s="557"/>
      <c r="APD276" s="557"/>
      <c r="APE276" s="557"/>
      <c r="APF276" s="557"/>
      <c r="APG276" s="557"/>
      <c r="APH276" s="557"/>
      <c r="API276" s="557"/>
      <c r="APJ276" s="557"/>
      <c r="APK276" s="557"/>
      <c r="APL276" s="557"/>
      <c r="APM276" s="557"/>
      <c r="APN276" s="557"/>
      <c r="APO276" s="557"/>
      <c r="APP276" s="557"/>
      <c r="APQ276" s="557"/>
      <c r="APR276" s="557"/>
      <c r="APS276" s="557"/>
      <c r="APT276" s="557"/>
      <c r="APU276" s="557"/>
      <c r="APV276" s="557"/>
      <c r="APW276" s="557"/>
      <c r="APX276" s="557"/>
      <c r="APY276" s="557"/>
      <c r="APZ276" s="557"/>
      <c r="AQA276" s="557"/>
      <c r="AQB276" s="557"/>
      <c r="AQC276" s="557"/>
      <c r="AQD276" s="557"/>
      <c r="AQE276" s="557"/>
      <c r="AQF276" s="557"/>
      <c r="AQG276" s="557"/>
      <c r="AQH276" s="557"/>
      <c r="AQI276" s="557"/>
      <c r="AQJ276" s="557"/>
      <c r="AQK276" s="557"/>
      <c r="AQL276" s="557"/>
      <c r="AQM276" s="557"/>
      <c r="AQN276" s="557"/>
      <c r="AQO276" s="557"/>
      <c r="AQP276" s="557"/>
      <c r="AQQ276" s="557"/>
      <c r="AQR276" s="557"/>
      <c r="AQS276" s="557"/>
      <c r="AQT276" s="557"/>
      <c r="AQU276" s="557"/>
      <c r="AQV276" s="557"/>
      <c r="AQW276" s="557"/>
      <c r="AQX276" s="557"/>
      <c r="AQY276" s="557"/>
      <c r="AQZ276" s="557"/>
      <c r="ARA276" s="557"/>
      <c r="ARB276" s="557"/>
      <c r="ARC276" s="557"/>
      <c r="ARD276" s="557"/>
      <c r="ARE276" s="557"/>
      <c r="ARF276" s="557"/>
      <c r="ARG276" s="557"/>
      <c r="ARH276" s="557"/>
      <c r="ARI276" s="557"/>
      <c r="ARJ276" s="557"/>
      <c r="ARK276" s="557"/>
      <c r="ARL276" s="557"/>
      <c r="ARM276" s="557"/>
      <c r="ARN276" s="557"/>
      <c r="ARO276" s="557"/>
      <c r="ARP276" s="557"/>
      <c r="ARQ276" s="557"/>
      <c r="ARR276" s="557"/>
      <c r="ARS276" s="557"/>
      <c r="ART276" s="557"/>
      <c r="ARU276" s="557"/>
      <c r="ARV276" s="557"/>
      <c r="ARW276" s="557"/>
      <c r="ARX276" s="557"/>
      <c r="ARY276" s="557"/>
      <c r="ARZ276" s="557"/>
      <c r="ASA276" s="557"/>
      <c r="ASB276" s="557"/>
      <c r="ASC276" s="557"/>
      <c r="ASD276" s="557"/>
      <c r="ASE276" s="557"/>
      <c r="ASF276" s="557"/>
      <c r="ASG276" s="557"/>
      <c r="ASH276" s="557"/>
      <c r="ASI276" s="557"/>
      <c r="ASJ276" s="557"/>
      <c r="ASK276" s="557"/>
      <c r="ASL276" s="557"/>
      <c r="ASM276" s="557"/>
      <c r="ASN276" s="557"/>
      <c r="ASO276" s="557"/>
      <c r="ASP276" s="557"/>
      <c r="ASQ276" s="557"/>
      <c r="ASR276" s="557"/>
      <c r="ASS276" s="557"/>
      <c r="AST276" s="557"/>
      <c r="ASU276" s="557"/>
      <c r="ASV276" s="557"/>
      <c r="ASW276" s="557"/>
      <c r="ASX276" s="557"/>
      <c r="ASY276" s="557"/>
      <c r="ASZ276" s="557"/>
      <c r="ATA276" s="557"/>
      <c r="ATB276" s="557"/>
      <c r="ATC276" s="557"/>
      <c r="ATD276" s="557"/>
      <c r="ATE276" s="557"/>
      <c r="ATF276" s="557"/>
      <c r="ATG276" s="557"/>
      <c r="ATH276" s="557"/>
      <c r="ATI276" s="557"/>
      <c r="ATJ276" s="557"/>
      <c r="ATK276" s="557"/>
      <c r="ATL276" s="557"/>
      <c r="ATM276" s="557"/>
      <c r="ATN276" s="557"/>
      <c r="ATO276" s="557"/>
      <c r="ATP276" s="557"/>
      <c r="ATQ276" s="557"/>
      <c r="ATR276" s="557"/>
      <c r="ATS276" s="557"/>
      <c r="ATT276" s="557"/>
      <c r="ATU276" s="557"/>
      <c r="ATV276" s="557"/>
      <c r="ATW276" s="557"/>
      <c r="ATX276" s="557"/>
      <c r="ATY276" s="557"/>
      <c r="ATZ276" s="557"/>
      <c r="AUA276" s="557"/>
      <c r="AUB276" s="557"/>
      <c r="AUC276" s="557"/>
      <c r="AUD276" s="557"/>
      <c r="AUE276" s="557"/>
      <c r="AUF276" s="557"/>
      <c r="AUG276" s="557"/>
      <c r="AUH276" s="557"/>
      <c r="AUI276" s="557"/>
      <c r="AUJ276" s="557"/>
      <c r="AUK276" s="557"/>
      <c r="AUL276" s="557"/>
      <c r="AUM276" s="557"/>
      <c r="AUN276" s="557"/>
      <c r="AUO276" s="557"/>
      <c r="AUP276" s="557"/>
      <c r="AUQ276" s="557"/>
      <c r="AUR276" s="557"/>
      <c r="AUS276" s="557"/>
      <c r="AUT276" s="557"/>
      <c r="AUU276" s="557"/>
      <c r="AUV276" s="557"/>
      <c r="AUW276" s="557"/>
      <c r="AUX276" s="557"/>
      <c r="AUY276" s="557"/>
      <c r="AUZ276" s="557"/>
      <c r="AVA276" s="557"/>
      <c r="AVB276" s="557"/>
      <c r="AVC276" s="557"/>
      <c r="AVD276" s="557"/>
      <c r="AVE276" s="557"/>
      <c r="AVF276" s="557"/>
      <c r="AVG276" s="557"/>
      <c r="AVH276" s="557"/>
      <c r="AVI276" s="557"/>
      <c r="AVJ276" s="557"/>
      <c r="AVK276" s="557"/>
      <c r="AVL276" s="557"/>
      <c r="AVM276" s="557"/>
      <c r="AVN276" s="557"/>
      <c r="AVO276" s="557"/>
      <c r="AVP276" s="557"/>
      <c r="AVQ276" s="557"/>
      <c r="AVR276" s="557"/>
      <c r="AVS276" s="557"/>
      <c r="AVT276" s="557"/>
      <c r="AVU276" s="557"/>
      <c r="AVV276" s="557"/>
      <c r="AVW276" s="557"/>
      <c r="AVX276" s="557"/>
      <c r="AVY276" s="557"/>
      <c r="AVZ276" s="557"/>
      <c r="AWA276" s="557"/>
      <c r="AWB276" s="557"/>
      <c r="AWC276" s="557"/>
      <c r="AWD276" s="557"/>
      <c r="AWE276" s="557"/>
      <c r="AWF276" s="557"/>
      <c r="AWG276" s="557"/>
      <c r="AWH276" s="557"/>
      <c r="AWI276" s="557"/>
      <c r="AWJ276" s="557"/>
      <c r="AWK276" s="557"/>
      <c r="AWL276" s="557"/>
      <c r="AWM276" s="557"/>
      <c r="AWN276" s="557"/>
      <c r="AWO276" s="557"/>
      <c r="AWP276" s="557"/>
      <c r="AWQ276" s="557"/>
      <c r="AWR276" s="557"/>
      <c r="AWS276" s="557"/>
      <c r="AWT276" s="557"/>
      <c r="AWU276" s="557"/>
      <c r="AWV276" s="557"/>
      <c r="AWW276" s="557"/>
      <c r="AWX276" s="557"/>
      <c r="AWY276" s="557"/>
      <c r="AWZ276" s="557"/>
      <c r="AXA276" s="557"/>
      <c r="AXB276" s="557"/>
      <c r="AXC276" s="557"/>
      <c r="AXD276" s="557"/>
      <c r="AXE276" s="557"/>
      <c r="AXF276" s="557"/>
      <c r="AXG276" s="557"/>
      <c r="AXH276" s="557"/>
      <c r="AXI276" s="557"/>
      <c r="AXJ276" s="557"/>
      <c r="AXK276" s="557"/>
      <c r="AXL276" s="557"/>
      <c r="AXM276" s="557"/>
      <c r="AXN276" s="557"/>
      <c r="AXO276" s="557"/>
      <c r="AXP276" s="557"/>
      <c r="AXQ276" s="557"/>
      <c r="AXR276" s="557"/>
      <c r="AXS276" s="557"/>
      <c r="AXT276" s="557"/>
      <c r="AXU276" s="557"/>
      <c r="AXV276" s="557"/>
      <c r="AXW276" s="557"/>
      <c r="AXX276" s="557"/>
      <c r="AXY276" s="557"/>
      <c r="AXZ276" s="557"/>
      <c r="AYA276" s="557"/>
      <c r="AYB276" s="557"/>
      <c r="AYC276" s="557"/>
      <c r="AYD276" s="557"/>
      <c r="AYE276" s="557"/>
      <c r="AYF276" s="557"/>
      <c r="AYG276" s="557"/>
      <c r="AYH276" s="557"/>
      <c r="AYI276" s="557"/>
      <c r="AYJ276" s="557"/>
      <c r="AYK276" s="557"/>
      <c r="AYL276" s="557"/>
      <c r="AYM276" s="557"/>
      <c r="AYN276" s="557"/>
      <c r="AYO276" s="557"/>
      <c r="AYP276" s="557"/>
      <c r="AYQ276" s="557"/>
      <c r="AYR276" s="557"/>
      <c r="AYS276" s="557"/>
      <c r="AYT276" s="557"/>
      <c r="AYU276" s="557"/>
      <c r="AYV276" s="557"/>
      <c r="AYW276" s="557"/>
      <c r="AYX276" s="557"/>
      <c r="AYY276" s="557"/>
      <c r="AYZ276" s="557"/>
      <c r="AZA276" s="557"/>
      <c r="AZB276" s="557"/>
      <c r="AZC276" s="557"/>
      <c r="AZD276" s="557"/>
      <c r="AZE276" s="557"/>
      <c r="AZF276" s="557"/>
      <c r="AZG276" s="557"/>
      <c r="AZH276" s="557"/>
      <c r="AZI276" s="557"/>
      <c r="AZJ276" s="557"/>
      <c r="AZK276" s="557"/>
      <c r="AZL276" s="557"/>
      <c r="AZM276" s="557"/>
      <c r="AZN276" s="557"/>
      <c r="AZO276" s="557"/>
      <c r="AZP276" s="557"/>
      <c r="AZQ276" s="557"/>
      <c r="AZR276" s="557"/>
      <c r="AZS276" s="557"/>
      <c r="AZT276" s="557"/>
      <c r="AZU276" s="557"/>
      <c r="AZV276" s="557"/>
      <c r="AZW276" s="557"/>
      <c r="AZX276" s="557"/>
      <c r="AZY276" s="557"/>
      <c r="AZZ276" s="557"/>
      <c r="BAA276" s="557"/>
      <c r="BAB276" s="557"/>
      <c r="BAC276" s="557"/>
      <c r="BAD276" s="557"/>
      <c r="BAE276" s="557"/>
      <c r="BAF276" s="557"/>
      <c r="BAG276" s="557"/>
      <c r="BAH276" s="557"/>
      <c r="BAI276" s="557"/>
      <c r="BAJ276" s="557"/>
      <c r="BAK276" s="557"/>
      <c r="BAL276" s="557"/>
      <c r="BAM276" s="557"/>
      <c r="BAN276" s="557"/>
      <c r="BAO276" s="557"/>
      <c r="BAP276" s="557"/>
      <c r="BAQ276" s="557"/>
      <c r="BAR276" s="557"/>
      <c r="BAS276" s="557"/>
      <c r="BAT276" s="557"/>
      <c r="BAU276" s="557"/>
      <c r="BAV276" s="557"/>
      <c r="BAW276" s="557"/>
      <c r="BAX276" s="557"/>
      <c r="BAY276" s="557"/>
      <c r="BAZ276" s="557"/>
      <c r="BBA276" s="557"/>
      <c r="BBB276" s="557"/>
      <c r="BBC276" s="557"/>
      <c r="BBD276" s="557"/>
      <c r="BBE276" s="557"/>
      <c r="BBF276" s="557"/>
      <c r="BBG276" s="557"/>
      <c r="BBH276" s="557"/>
      <c r="BBI276" s="557"/>
      <c r="BBJ276" s="557"/>
      <c r="BBK276" s="557"/>
      <c r="BBL276" s="557"/>
      <c r="BBM276" s="557"/>
      <c r="BBN276" s="557"/>
      <c r="BBO276" s="557"/>
      <c r="BBP276" s="557"/>
      <c r="BBQ276" s="557"/>
      <c r="BBR276" s="557"/>
      <c r="BBS276" s="557"/>
      <c r="BBT276" s="557"/>
      <c r="BBU276" s="557"/>
      <c r="BBV276" s="557"/>
      <c r="BBW276" s="557"/>
      <c r="BBX276" s="557"/>
      <c r="BBY276" s="557"/>
      <c r="BBZ276" s="557"/>
      <c r="BCA276" s="557"/>
      <c r="BCB276" s="557"/>
      <c r="BCC276" s="557"/>
      <c r="BCD276" s="557"/>
      <c r="BCE276" s="557"/>
      <c r="BCF276" s="557"/>
      <c r="BCG276" s="557"/>
      <c r="BCH276" s="557"/>
      <c r="BCI276" s="557"/>
      <c r="BCJ276" s="557"/>
      <c r="BCK276" s="557"/>
      <c r="BCL276" s="557"/>
      <c r="BCM276" s="557"/>
      <c r="BCN276" s="557"/>
      <c r="BCO276" s="557"/>
      <c r="BCP276" s="557"/>
      <c r="BCQ276" s="557"/>
      <c r="BCR276" s="557"/>
      <c r="BCS276" s="557"/>
      <c r="BCT276" s="557"/>
      <c r="BCU276" s="557"/>
      <c r="BCV276" s="557"/>
      <c r="BCW276" s="557"/>
      <c r="BCX276" s="557"/>
      <c r="BCY276" s="557"/>
      <c r="BCZ276" s="557"/>
      <c r="BDA276" s="557"/>
      <c r="BDB276" s="557"/>
      <c r="BDC276" s="557"/>
      <c r="BDD276" s="557"/>
      <c r="BDE276" s="557"/>
      <c r="BDF276" s="557"/>
      <c r="BDG276" s="557"/>
      <c r="BDH276" s="557"/>
      <c r="BDI276" s="557"/>
      <c r="BDJ276" s="557"/>
      <c r="BDK276" s="557"/>
      <c r="BDL276" s="557"/>
      <c r="BDM276" s="557"/>
      <c r="BDN276" s="557"/>
      <c r="BDO276" s="557"/>
      <c r="BDP276" s="557"/>
      <c r="BDQ276" s="557"/>
      <c r="BDR276" s="557"/>
      <c r="BDS276" s="557"/>
      <c r="BDT276" s="557"/>
      <c r="BDU276" s="557"/>
      <c r="BDV276" s="557"/>
      <c r="BDW276" s="557"/>
      <c r="BDX276" s="557"/>
      <c r="BDY276" s="557"/>
      <c r="BDZ276" s="557"/>
      <c r="BEA276" s="557"/>
      <c r="BEB276" s="557"/>
      <c r="BEC276" s="557"/>
      <c r="BED276" s="557"/>
      <c r="BEE276" s="557"/>
      <c r="BEF276" s="557"/>
      <c r="BEG276" s="557"/>
      <c r="BEH276" s="557"/>
      <c r="BEI276" s="557"/>
      <c r="BEJ276" s="557"/>
      <c r="BEK276" s="557"/>
      <c r="BEL276" s="557"/>
      <c r="BEM276" s="557"/>
      <c r="BEN276" s="557"/>
      <c r="BEO276" s="557"/>
      <c r="BEP276" s="557"/>
      <c r="BEQ276" s="557"/>
      <c r="BER276" s="557"/>
      <c r="BES276" s="557"/>
      <c r="BET276" s="557"/>
      <c r="BEU276" s="557"/>
      <c r="BEV276" s="557"/>
      <c r="BEW276" s="557"/>
      <c r="BEX276" s="557"/>
      <c r="BEY276" s="557"/>
      <c r="BEZ276" s="557"/>
      <c r="BFA276" s="557"/>
      <c r="BFB276" s="557"/>
      <c r="BFC276" s="557"/>
      <c r="BFD276" s="557"/>
      <c r="BFE276" s="557"/>
      <c r="BFF276" s="557"/>
      <c r="BFG276" s="557"/>
      <c r="BFH276" s="557"/>
      <c r="BFI276" s="557"/>
      <c r="BFJ276" s="557"/>
      <c r="BFK276" s="557"/>
      <c r="BFL276" s="557"/>
      <c r="BFM276" s="557"/>
      <c r="BFN276" s="557"/>
      <c r="BFO276" s="557"/>
      <c r="BFP276" s="557"/>
      <c r="BFQ276" s="557"/>
      <c r="BFR276" s="557"/>
      <c r="BFS276" s="557"/>
      <c r="BFT276" s="557"/>
      <c r="BFU276" s="557"/>
      <c r="BFV276" s="557"/>
      <c r="BFW276" s="557"/>
      <c r="BFX276" s="557"/>
      <c r="BFY276" s="557"/>
      <c r="BFZ276" s="557"/>
      <c r="BGA276" s="557"/>
      <c r="BGB276" s="557"/>
      <c r="BGC276" s="557"/>
      <c r="BGD276" s="557"/>
      <c r="BGE276" s="557"/>
      <c r="BGF276" s="557"/>
      <c r="BGG276" s="557"/>
      <c r="BGH276" s="557"/>
      <c r="BGI276" s="557"/>
      <c r="BGJ276" s="557"/>
      <c r="BGK276" s="557"/>
      <c r="BGL276" s="557"/>
      <c r="BGM276" s="557"/>
      <c r="BGN276" s="557"/>
      <c r="BGO276" s="557"/>
      <c r="BGP276" s="557"/>
      <c r="BGQ276" s="557"/>
      <c r="BGR276" s="557"/>
      <c r="BGS276" s="557"/>
      <c r="BGT276" s="557"/>
      <c r="BGU276" s="557"/>
      <c r="BGV276" s="557"/>
      <c r="BGW276" s="557"/>
      <c r="BGX276" s="557"/>
      <c r="BGY276" s="557"/>
      <c r="BGZ276" s="557"/>
      <c r="BHA276" s="557"/>
      <c r="BHB276" s="557"/>
      <c r="BHC276" s="557"/>
      <c r="BHD276" s="557"/>
      <c r="BHE276" s="557"/>
      <c r="BHF276" s="557"/>
      <c r="BHG276" s="557"/>
      <c r="BHH276" s="557"/>
      <c r="BHI276" s="557"/>
      <c r="BHJ276" s="557"/>
      <c r="BHK276" s="557"/>
      <c r="BHL276" s="557"/>
      <c r="BHM276" s="557"/>
      <c r="BHN276" s="557"/>
      <c r="BHO276" s="557"/>
      <c r="BHP276" s="557"/>
      <c r="BHQ276" s="557"/>
      <c r="BHR276" s="557"/>
      <c r="BHS276" s="557"/>
      <c r="BHT276" s="557"/>
      <c r="BHU276" s="557"/>
      <c r="BHV276" s="557"/>
      <c r="BHW276" s="557"/>
      <c r="BHX276" s="557"/>
      <c r="BHY276" s="557"/>
      <c r="BHZ276" s="557"/>
      <c r="BIA276" s="557"/>
      <c r="BIB276" s="557"/>
      <c r="BIC276" s="557"/>
      <c r="BID276" s="557"/>
      <c r="BIE276" s="557"/>
      <c r="BIF276" s="557"/>
      <c r="BIG276" s="557"/>
      <c r="BIH276" s="557"/>
      <c r="BII276" s="557"/>
      <c r="BIJ276" s="557"/>
      <c r="BIK276" s="557"/>
      <c r="BIL276" s="557"/>
      <c r="BIM276" s="557"/>
      <c r="BIN276" s="557"/>
      <c r="BIO276" s="557"/>
      <c r="BIP276" s="557"/>
      <c r="BIQ276" s="557"/>
      <c r="BIR276" s="557"/>
      <c r="BIS276" s="557"/>
      <c r="BIT276" s="557"/>
      <c r="BIU276" s="557"/>
      <c r="BIV276" s="557"/>
      <c r="BIW276" s="557"/>
      <c r="BIX276" s="557"/>
      <c r="BIY276" s="557"/>
      <c r="BIZ276" s="557"/>
      <c r="BJA276" s="557"/>
      <c r="BJB276" s="557"/>
      <c r="BJC276" s="557"/>
      <c r="BJD276" s="557"/>
      <c r="BJE276" s="557"/>
      <c r="BJF276" s="557"/>
      <c r="BJG276" s="557"/>
      <c r="BJH276" s="557"/>
      <c r="BJI276" s="557"/>
      <c r="BJJ276" s="557"/>
      <c r="BJK276" s="557"/>
      <c r="BJL276" s="557"/>
      <c r="BJM276" s="557"/>
      <c r="BJN276" s="557"/>
      <c r="BJO276" s="557"/>
      <c r="BJP276" s="557"/>
      <c r="BJQ276" s="557"/>
      <c r="BJR276" s="557"/>
      <c r="BJS276" s="557"/>
      <c r="BJT276" s="557"/>
      <c r="BJU276" s="557"/>
      <c r="BJV276" s="557"/>
      <c r="BJW276" s="557"/>
      <c r="BJX276" s="557"/>
      <c r="BJY276" s="557"/>
      <c r="BJZ276" s="557"/>
      <c r="BKA276" s="557"/>
      <c r="BKB276" s="557"/>
      <c r="BKC276" s="557"/>
      <c r="BKD276" s="557"/>
      <c r="BKE276" s="557"/>
      <c r="BKF276" s="557"/>
      <c r="BKG276" s="557"/>
      <c r="BKH276" s="557"/>
      <c r="BKI276" s="557"/>
      <c r="BKJ276" s="557"/>
      <c r="BKK276" s="557"/>
      <c r="BKL276" s="557"/>
      <c r="BKM276" s="557"/>
      <c r="BKN276" s="557"/>
      <c r="BKO276" s="557"/>
      <c r="BKP276" s="557"/>
      <c r="BKQ276" s="557"/>
      <c r="BKR276" s="557"/>
      <c r="BKS276" s="557"/>
      <c r="BKT276" s="557"/>
      <c r="BKU276" s="557"/>
      <c r="BKV276" s="557"/>
      <c r="BKW276" s="557"/>
      <c r="BKX276" s="557"/>
      <c r="BKY276" s="557"/>
      <c r="BKZ276" s="557"/>
      <c r="BLA276" s="557"/>
      <c r="BLB276" s="557"/>
      <c r="BLC276" s="557"/>
      <c r="BLD276" s="557"/>
      <c r="BLE276" s="557"/>
      <c r="BLF276" s="557"/>
      <c r="BLG276" s="557"/>
      <c r="BLH276" s="557"/>
      <c r="BLI276" s="557"/>
      <c r="BLJ276" s="557"/>
      <c r="BLK276" s="557"/>
      <c r="BLL276" s="557"/>
      <c r="BLM276" s="557"/>
      <c r="BLN276" s="557"/>
      <c r="BLO276" s="557"/>
      <c r="BLP276" s="557"/>
      <c r="BLQ276" s="557"/>
      <c r="BLR276" s="557"/>
      <c r="BLS276" s="557"/>
      <c r="BLT276" s="557"/>
      <c r="BLU276" s="557"/>
      <c r="BLV276" s="557"/>
      <c r="BLW276" s="557"/>
      <c r="BLX276" s="557"/>
      <c r="BLY276" s="557"/>
      <c r="BLZ276" s="557"/>
      <c r="BMA276" s="557"/>
      <c r="BMB276" s="557"/>
      <c r="BMC276" s="557"/>
      <c r="BMD276" s="557"/>
      <c r="BME276" s="557"/>
      <c r="BMF276" s="557"/>
      <c r="BMG276" s="557"/>
      <c r="BMH276" s="557"/>
      <c r="BMI276" s="557"/>
      <c r="BMJ276" s="557"/>
      <c r="BMK276" s="557"/>
      <c r="BML276" s="557"/>
      <c r="BMM276" s="557"/>
      <c r="BMN276" s="557"/>
      <c r="BMO276" s="557"/>
      <c r="BMP276" s="557"/>
      <c r="BMQ276" s="557"/>
      <c r="BMR276" s="557"/>
      <c r="BMS276" s="557"/>
      <c r="BMT276" s="557"/>
      <c r="BMU276" s="557"/>
      <c r="BMV276" s="557"/>
      <c r="BMW276" s="557"/>
      <c r="BMX276" s="557"/>
      <c r="BMY276" s="557"/>
      <c r="BMZ276" s="557"/>
      <c r="BNA276" s="557"/>
      <c r="BNB276" s="557"/>
      <c r="BNC276" s="557"/>
      <c r="BND276" s="557"/>
      <c r="BNE276" s="557"/>
      <c r="BNF276" s="557"/>
      <c r="BNG276" s="557"/>
      <c r="BNH276" s="557"/>
      <c r="BNI276" s="557"/>
      <c r="BNJ276" s="557"/>
      <c r="BNK276" s="557"/>
      <c r="BNL276" s="557"/>
      <c r="BNM276" s="557"/>
      <c r="BNN276" s="557"/>
      <c r="BNO276" s="557"/>
      <c r="BNP276" s="557"/>
      <c r="BNQ276" s="557"/>
      <c r="BNR276" s="557"/>
      <c r="BNS276" s="557"/>
      <c r="BNT276" s="557"/>
      <c r="BNU276" s="557"/>
      <c r="BNV276" s="557"/>
      <c r="BNW276" s="557"/>
      <c r="BNX276" s="557"/>
      <c r="BNY276" s="557"/>
      <c r="BNZ276" s="557"/>
      <c r="BOA276" s="557"/>
      <c r="BOB276" s="557"/>
      <c r="BOC276" s="557"/>
      <c r="BOD276" s="557"/>
      <c r="BOE276" s="557"/>
      <c r="BOF276" s="557"/>
      <c r="BOG276" s="557"/>
      <c r="BOH276" s="557"/>
      <c r="BOI276" s="557"/>
      <c r="BOJ276" s="557"/>
      <c r="BOK276" s="557"/>
      <c r="BOL276" s="557"/>
      <c r="BOM276" s="557"/>
      <c r="BON276" s="557"/>
      <c r="BOO276" s="557"/>
      <c r="BOP276" s="557"/>
      <c r="BOQ276" s="557"/>
      <c r="BOR276" s="557"/>
      <c r="BOS276" s="557"/>
      <c r="BOT276" s="557"/>
      <c r="BOU276" s="557"/>
      <c r="BOV276" s="557"/>
      <c r="BOW276" s="557"/>
      <c r="BOX276" s="557"/>
      <c r="BOY276" s="557"/>
      <c r="BOZ276" s="557"/>
      <c r="BPA276" s="557"/>
      <c r="BPB276" s="557"/>
      <c r="BPC276" s="557"/>
      <c r="BPD276" s="557"/>
      <c r="BPE276" s="557"/>
      <c r="BPF276" s="557"/>
      <c r="BPG276" s="557"/>
      <c r="BPH276" s="557"/>
      <c r="BPI276" s="557"/>
      <c r="BPJ276" s="557"/>
      <c r="BPK276" s="557"/>
      <c r="BPL276" s="557"/>
      <c r="BPM276" s="557"/>
      <c r="BPN276" s="557"/>
      <c r="BPO276" s="557"/>
      <c r="BPP276" s="557"/>
      <c r="BPQ276" s="557"/>
      <c r="BPR276" s="557"/>
      <c r="BPS276" s="557"/>
      <c r="BPT276" s="557"/>
      <c r="BPU276" s="557"/>
      <c r="BPV276" s="557"/>
      <c r="BPW276" s="557"/>
      <c r="BPX276" s="557"/>
      <c r="BPY276" s="557"/>
      <c r="BPZ276" s="557"/>
      <c r="BQA276" s="557"/>
      <c r="BQB276" s="557"/>
      <c r="BQC276" s="557"/>
      <c r="BQD276" s="557"/>
      <c r="BQE276" s="557"/>
      <c r="BQF276" s="557"/>
      <c r="BQG276" s="557"/>
      <c r="BQH276" s="557"/>
      <c r="BQI276" s="557"/>
      <c r="BQJ276" s="557"/>
      <c r="BQK276" s="557"/>
      <c r="BQL276" s="557"/>
      <c r="BQM276" s="557"/>
      <c r="BQN276" s="557"/>
      <c r="BQO276" s="557"/>
      <c r="BQP276" s="557"/>
      <c r="BQQ276" s="557"/>
      <c r="BQR276" s="557"/>
      <c r="BQS276" s="557"/>
      <c r="BQT276" s="557"/>
      <c r="BQU276" s="557"/>
      <c r="BQV276" s="557"/>
      <c r="BQW276" s="557"/>
      <c r="BQX276" s="557"/>
      <c r="BQY276" s="557"/>
      <c r="BQZ276" s="557"/>
      <c r="BRA276" s="557"/>
      <c r="BRB276" s="557"/>
      <c r="BRC276" s="557"/>
      <c r="BRD276" s="557"/>
      <c r="BRE276" s="557"/>
      <c r="BRF276" s="557"/>
      <c r="BRG276" s="557"/>
      <c r="BRH276" s="557"/>
      <c r="BRI276" s="557"/>
      <c r="BRJ276" s="557"/>
      <c r="BRK276" s="557"/>
      <c r="BRL276" s="557"/>
      <c r="BRM276" s="557"/>
      <c r="BRN276" s="557"/>
      <c r="BRO276" s="557"/>
      <c r="BRP276" s="557"/>
      <c r="BRQ276" s="557"/>
      <c r="BRR276" s="557"/>
      <c r="BRS276" s="557"/>
      <c r="BRT276" s="557"/>
      <c r="BRU276" s="557"/>
      <c r="BRV276" s="557"/>
      <c r="BRW276" s="557"/>
      <c r="BRX276" s="557"/>
      <c r="BRY276" s="557"/>
      <c r="BRZ276" s="557"/>
      <c r="BSA276" s="557"/>
      <c r="BSB276" s="557"/>
      <c r="BSC276" s="557"/>
      <c r="BSD276" s="557"/>
      <c r="BSE276" s="557"/>
      <c r="BSF276" s="557"/>
      <c r="BSG276" s="557"/>
      <c r="BSH276" s="557"/>
      <c r="BSI276" s="557"/>
      <c r="BSJ276" s="557"/>
      <c r="BSK276" s="557"/>
      <c r="BSL276" s="557"/>
      <c r="BSM276" s="557"/>
      <c r="BSN276" s="557"/>
      <c r="BSO276" s="557"/>
      <c r="BSP276" s="557"/>
      <c r="BSQ276" s="557"/>
      <c r="BSR276" s="557"/>
      <c r="BSS276" s="557"/>
      <c r="BST276" s="557"/>
      <c r="BSU276" s="557"/>
      <c r="BSV276" s="557"/>
      <c r="BSW276" s="557"/>
      <c r="BSX276" s="557"/>
      <c r="BSY276" s="557"/>
      <c r="BSZ276" s="557"/>
      <c r="BTA276" s="557"/>
      <c r="BTB276" s="557"/>
      <c r="BTC276" s="557"/>
      <c r="BTD276" s="557"/>
      <c r="BTE276" s="557"/>
      <c r="BTF276" s="557"/>
      <c r="BTG276" s="557"/>
      <c r="BTH276" s="557"/>
      <c r="BTI276" s="557"/>
      <c r="BTJ276" s="557"/>
      <c r="BTK276" s="557"/>
      <c r="BTL276" s="557"/>
      <c r="BTM276" s="557"/>
      <c r="BTN276" s="557"/>
      <c r="BTO276" s="557"/>
      <c r="BTP276" s="557"/>
      <c r="BTQ276" s="557"/>
      <c r="BTR276" s="557"/>
      <c r="BTS276" s="557"/>
      <c r="BTT276" s="557"/>
      <c r="BTU276" s="557"/>
      <c r="BTV276" s="557"/>
      <c r="BTW276" s="557"/>
      <c r="BTX276" s="557"/>
      <c r="BTY276" s="557"/>
      <c r="BTZ276" s="557"/>
      <c r="BUA276" s="557"/>
      <c r="BUB276" s="557"/>
      <c r="BUC276" s="557"/>
      <c r="BUD276" s="557"/>
      <c r="BUE276" s="557"/>
      <c r="BUF276" s="557"/>
      <c r="BUG276" s="557"/>
      <c r="BUH276" s="557"/>
      <c r="BUI276" s="557"/>
      <c r="BUJ276" s="557"/>
      <c r="BUK276" s="557"/>
      <c r="BUL276" s="557"/>
      <c r="BUM276" s="557"/>
      <c r="BUN276" s="557"/>
      <c r="BUO276" s="557"/>
      <c r="BUP276" s="557"/>
      <c r="BUQ276" s="557"/>
      <c r="BUR276" s="557"/>
      <c r="BUS276" s="557"/>
      <c r="BUT276" s="557"/>
      <c r="BUU276" s="557"/>
      <c r="BUV276" s="557"/>
      <c r="BUW276" s="557"/>
      <c r="BUX276" s="557"/>
      <c r="BUY276" s="557"/>
      <c r="BUZ276" s="557"/>
      <c r="BVA276" s="557"/>
      <c r="BVB276" s="557"/>
      <c r="BVC276" s="557"/>
      <c r="BVD276" s="557"/>
      <c r="BVE276" s="557"/>
      <c r="BVF276" s="557"/>
      <c r="BVG276" s="557"/>
      <c r="BVH276" s="557"/>
      <c r="BVI276" s="557"/>
      <c r="BVJ276" s="557"/>
      <c r="BVK276" s="557"/>
      <c r="BVL276" s="557"/>
      <c r="BVM276" s="557"/>
      <c r="BVN276" s="557"/>
      <c r="BVO276" s="557"/>
      <c r="BVP276" s="557"/>
      <c r="BVQ276" s="557"/>
      <c r="BVR276" s="557"/>
      <c r="BVS276" s="557"/>
      <c r="BVT276" s="557"/>
      <c r="BVU276" s="557"/>
      <c r="BVV276" s="557"/>
      <c r="BVW276" s="557"/>
      <c r="BVX276" s="557"/>
      <c r="BVY276" s="557"/>
      <c r="BVZ276" s="557"/>
      <c r="BWA276" s="557"/>
      <c r="BWB276" s="557"/>
      <c r="BWC276" s="557"/>
      <c r="BWD276" s="557"/>
      <c r="BWE276" s="557"/>
      <c r="BWF276" s="557"/>
      <c r="BWG276" s="557"/>
      <c r="BWH276" s="557"/>
      <c r="BWI276" s="557"/>
      <c r="BWJ276" s="557"/>
      <c r="BWK276" s="557"/>
      <c r="BWL276" s="557"/>
      <c r="BWM276" s="557"/>
      <c r="BWN276" s="557"/>
      <c r="BWO276" s="557"/>
      <c r="BWP276" s="557"/>
      <c r="BWQ276" s="557"/>
      <c r="BWR276" s="557"/>
      <c r="BWS276" s="557"/>
      <c r="BWT276" s="557"/>
      <c r="BWU276" s="557"/>
      <c r="BWV276" s="557"/>
      <c r="BWW276" s="557"/>
      <c r="BWX276" s="557"/>
      <c r="BWY276" s="557"/>
      <c r="BWZ276" s="557"/>
      <c r="BXA276" s="557"/>
      <c r="BXB276" s="557"/>
      <c r="BXC276" s="557"/>
      <c r="BXD276" s="557"/>
      <c r="BXE276" s="557"/>
      <c r="BXF276" s="557"/>
      <c r="BXG276" s="557"/>
      <c r="BXH276" s="557"/>
      <c r="BXI276" s="557"/>
      <c r="BXJ276" s="557"/>
      <c r="BXK276" s="557"/>
      <c r="BXL276" s="557"/>
      <c r="BXM276" s="557"/>
      <c r="BXN276" s="557"/>
      <c r="BXO276" s="557"/>
      <c r="BXP276" s="557"/>
      <c r="BXQ276" s="557"/>
      <c r="BXR276" s="557"/>
      <c r="BXS276" s="557"/>
      <c r="BXT276" s="557"/>
      <c r="BXU276" s="557"/>
      <c r="BXV276" s="557"/>
      <c r="BXW276" s="557"/>
      <c r="BXX276" s="557"/>
      <c r="BXY276" s="557"/>
      <c r="BXZ276" s="557"/>
      <c r="BYA276" s="557"/>
      <c r="BYB276" s="557"/>
      <c r="BYC276" s="557"/>
      <c r="BYD276" s="557"/>
      <c r="BYE276" s="557"/>
      <c r="BYF276" s="557"/>
      <c r="BYG276" s="557"/>
      <c r="BYH276" s="557"/>
      <c r="BYI276" s="557"/>
      <c r="BYJ276" s="557"/>
      <c r="BYK276" s="557"/>
      <c r="BYL276" s="557"/>
      <c r="BYM276" s="557"/>
      <c r="BYN276" s="557"/>
      <c r="BYO276" s="557"/>
      <c r="BYP276" s="557"/>
      <c r="BYQ276" s="557"/>
      <c r="BYR276" s="557"/>
      <c r="BYS276" s="557"/>
      <c r="BYT276" s="557"/>
      <c r="BYU276" s="557"/>
      <c r="BYV276" s="557"/>
      <c r="BYW276" s="557"/>
      <c r="BYX276" s="557"/>
      <c r="BYY276" s="557"/>
      <c r="BYZ276" s="557"/>
      <c r="BZA276" s="557"/>
      <c r="BZB276" s="557"/>
      <c r="BZC276" s="557"/>
      <c r="BZD276" s="557"/>
      <c r="BZE276" s="557"/>
      <c r="BZF276" s="557"/>
      <c r="BZG276" s="557"/>
      <c r="BZH276" s="557"/>
      <c r="BZI276" s="557"/>
      <c r="BZJ276" s="557"/>
      <c r="BZK276" s="557"/>
      <c r="BZL276" s="557"/>
      <c r="BZM276" s="557"/>
      <c r="BZN276" s="557"/>
      <c r="BZO276" s="557"/>
      <c r="BZP276" s="557"/>
      <c r="BZQ276" s="557"/>
      <c r="BZR276" s="557"/>
      <c r="BZS276" s="557"/>
      <c r="BZT276" s="557"/>
      <c r="BZU276" s="557"/>
      <c r="BZV276" s="557"/>
      <c r="BZW276" s="557"/>
      <c r="BZX276" s="557"/>
      <c r="BZY276" s="557"/>
      <c r="BZZ276" s="557"/>
      <c r="CAA276" s="557"/>
      <c r="CAB276" s="557"/>
      <c r="CAC276" s="557"/>
      <c r="CAD276" s="557"/>
      <c r="CAE276" s="557"/>
      <c r="CAF276" s="557"/>
      <c r="CAG276" s="557"/>
      <c r="CAH276" s="557"/>
      <c r="CAI276" s="557"/>
      <c r="CAJ276" s="557"/>
      <c r="CAK276" s="557"/>
      <c r="CAL276" s="557"/>
      <c r="CAM276" s="557"/>
      <c r="CAN276" s="557"/>
      <c r="CAO276" s="557"/>
      <c r="CAP276" s="557"/>
      <c r="CAQ276" s="557"/>
      <c r="CAR276" s="557"/>
      <c r="CAS276" s="557"/>
      <c r="CAT276" s="557"/>
      <c r="CAU276" s="557"/>
      <c r="CAV276" s="557"/>
      <c r="CAW276" s="557"/>
      <c r="CAX276" s="557"/>
      <c r="CAY276" s="557"/>
      <c r="CAZ276" s="557"/>
      <c r="CBA276" s="557"/>
      <c r="CBB276" s="557"/>
      <c r="CBC276" s="557"/>
      <c r="CBD276" s="557"/>
      <c r="CBE276" s="557"/>
      <c r="CBF276" s="557"/>
      <c r="CBG276" s="557"/>
      <c r="CBH276" s="557"/>
      <c r="CBI276" s="557"/>
      <c r="CBJ276" s="557"/>
      <c r="CBK276" s="557"/>
      <c r="CBL276" s="557"/>
      <c r="CBM276" s="557"/>
      <c r="CBN276" s="557"/>
      <c r="CBO276" s="557"/>
      <c r="CBP276" s="557"/>
      <c r="CBQ276" s="557"/>
      <c r="CBR276" s="557"/>
      <c r="CBS276" s="557"/>
      <c r="CBT276" s="557"/>
      <c r="CBU276" s="557"/>
      <c r="CBV276" s="557"/>
      <c r="CBW276" s="557"/>
      <c r="CBX276" s="557"/>
      <c r="CBY276" s="557"/>
      <c r="CBZ276" s="557"/>
      <c r="CCA276" s="557"/>
      <c r="CCB276" s="557"/>
      <c r="CCC276" s="557"/>
      <c r="CCD276" s="557"/>
      <c r="CCE276" s="557"/>
      <c r="CCF276" s="557"/>
      <c r="CCG276" s="557"/>
      <c r="CCH276" s="557"/>
      <c r="CCI276" s="557"/>
      <c r="CCJ276" s="557"/>
      <c r="CCK276" s="557"/>
      <c r="CCL276" s="557"/>
      <c r="CCM276" s="557"/>
      <c r="CCN276" s="557"/>
      <c r="CCO276" s="557"/>
      <c r="CCP276" s="557"/>
      <c r="CCQ276" s="557"/>
      <c r="CCR276" s="557"/>
      <c r="CCS276" s="557"/>
      <c r="CCT276" s="557"/>
      <c r="CCU276" s="557"/>
      <c r="CCV276" s="557"/>
      <c r="CCW276" s="557"/>
      <c r="CCX276" s="557"/>
      <c r="CCY276" s="557"/>
      <c r="CCZ276" s="557"/>
      <c r="CDA276" s="557"/>
      <c r="CDB276" s="557"/>
      <c r="CDC276" s="557"/>
      <c r="CDD276" s="557"/>
      <c r="CDE276" s="557"/>
      <c r="CDF276" s="557"/>
      <c r="CDG276" s="557"/>
      <c r="CDH276" s="557"/>
      <c r="CDI276" s="557"/>
      <c r="CDJ276" s="557"/>
      <c r="CDK276" s="557"/>
      <c r="CDL276" s="557"/>
      <c r="CDM276" s="557"/>
      <c r="CDN276" s="557"/>
      <c r="CDO276" s="557"/>
      <c r="CDP276" s="557"/>
      <c r="CDQ276" s="557"/>
      <c r="CDR276" s="557"/>
      <c r="CDS276" s="557"/>
      <c r="CDT276" s="557"/>
      <c r="CDU276" s="557"/>
      <c r="CDV276" s="557"/>
      <c r="CDW276" s="557"/>
      <c r="CDX276" s="557"/>
      <c r="CDY276" s="557"/>
      <c r="CDZ276" s="557"/>
      <c r="CEA276" s="557"/>
      <c r="CEB276" s="557"/>
      <c r="CEC276" s="557"/>
      <c r="CED276" s="557"/>
      <c r="CEE276" s="557"/>
      <c r="CEF276" s="557"/>
      <c r="CEG276" s="557"/>
      <c r="CEH276" s="557"/>
      <c r="CEI276" s="557"/>
      <c r="CEJ276" s="557"/>
      <c r="CEK276" s="557"/>
      <c r="CEL276" s="557"/>
      <c r="CEM276" s="557"/>
      <c r="CEN276" s="557"/>
      <c r="CEO276" s="557"/>
      <c r="CEP276" s="557"/>
      <c r="CEQ276" s="557"/>
      <c r="CER276" s="557"/>
      <c r="CES276" s="557"/>
      <c r="CET276" s="557"/>
      <c r="CEU276" s="557"/>
      <c r="CEV276" s="557"/>
      <c r="CEW276" s="557"/>
      <c r="CEX276" s="557"/>
      <c r="CEY276" s="557"/>
      <c r="CEZ276" s="557"/>
      <c r="CFA276" s="557"/>
      <c r="CFB276" s="557"/>
      <c r="CFC276" s="557"/>
      <c r="CFD276" s="557"/>
      <c r="CFE276" s="557"/>
      <c r="CFF276" s="557"/>
      <c r="CFG276" s="557"/>
      <c r="CFH276" s="557"/>
      <c r="CFI276" s="557"/>
      <c r="CFJ276" s="557"/>
      <c r="CFK276" s="557"/>
      <c r="CFL276" s="557"/>
      <c r="CFM276" s="557"/>
      <c r="CFN276" s="557"/>
      <c r="CFO276" s="557"/>
      <c r="CFP276" s="557"/>
      <c r="CFQ276" s="557"/>
      <c r="CFR276" s="557"/>
      <c r="CFS276" s="557"/>
      <c r="CFT276" s="557"/>
      <c r="CFU276" s="557"/>
      <c r="CFV276" s="557"/>
      <c r="CFW276" s="557"/>
      <c r="CFX276" s="557"/>
      <c r="CFY276" s="557"/>
      <c r="CFZ276" s="557"/>
      <c r="CGA276" s="557"/>
      <c r="CGB276" s="557"/>
      <c r="CGC276" s="557"/>
      <c r="CGD276" s="557"/>
      <c r="CGE276" s="557"/>
      <c r="CGF276" s="557"/>
      <c r="CGG276" s="557"/>
      <c r="CGH276" s="557"/>
      <c r="CGI276" s="557"/>
      <c r="CGJ276" s="557"/>
      <c r="CGK276" s="557"/>
      <c r="CGL276" s="557"/>
      <c r="CGM276" s="557"/>
      <c r="CGN276" s="557"/>
      <c r="CGO276" s="557"/>
      <c r="CGP276" s="557"/>
      <c r="CGQ276" s="557"/>
      <c r="CGR276" s="557"/>
      <c r="CGS276" s="557"/>
      <c r="CGT276" s="557"/>
      <c r="CGU276" s="557"/>
      <c r="CGV276" s="557"/>
      <c r="CGW276" s="557"/>
      <c r="CGX276" s="557"/>
      <c r="CGY276" s="557"/>
      <c r="CGZ276" s="557"/>
      <c r="CHA276" s="557"/>
      <c r="CHB276" s="557"/>
      <c r="CHC276" s="557"/>
      <c r="CHD276" s="557"/>
      <c r="CHE276" s="557"/>
      <c r="CHF276" s="557"/>
      <c r="CHG276" s="557"/>
      <c r="CHH276" s="557"/>
      <c r="CHI276" s="557"/>
      <c r="CHJ276" s="557"/>
      <c r="CHK276" s="557"/>
      <c r="CHL276" s="557"/>
      <c r="CHM276" s="557"/>
      <c r="CHN276" s="557"/>
      <c r="CHO276" s="557"/>
      <c r="CHP276" s="557"/>
      <c r="CHQ276" s="557"/>
      <c r="CHR276" s="557"/>
      <c r="CHS276" s="557"/>
      <c r="CHT276" s="557"/>
      <c r="CHU276" s="557"/>
      <c r="CHV276" s="557"/>
      <c r="CHW276" s="557"/>
      <c r="CHX276" s="557"/>
      <c r="CHY276" s="557"/>
      <c r="CHZ276" s="557"/>
      <c r="CIA276" s="557"/>
      <c r="CIB276" s="557"/>
      <c r="CIC276" s="557"/>
      <c r="CID276" s="557"/>
      <c r="CIE276" s="557"/>
      <c r="CIF276" s="557"/>
      <c r="CIG276" s="557"/>
      <c r="CIH276" s="557"/>
      <c r="CII276" s="557"/>
      <c r="CIJ276" s="557"/>
      <c r="CIK276" s="557"/>
      <c r="CIL276" s="557"/>
      <c r="CIM276" s="557"/>
      <c r="CIN276" s="557"/>
      <c r="CIO276" s="557"/>
      <c r="CIP276" s="557"/>
      <c r="CIQ276" s="557"/>
      <c r="CIR276" s="557"/>
      <c r="CIS276" s="557"/>
      <c r="CIT276" s="557"/>
      <c r="CIU276" s="557"/>
      <c r="CIV276" s="557"/>
      <c r="CIW276" s="557"/>
      <c r="CIX276" s="557"/>
      <c r="CIY276" s="557"/>
      <c r="CIZ276" s="557"/>
      <c r="CJA276" s="557"/>
      <c r="CJB276" s="557"/>
      <c r="CJC276" s="557"/>
      <c r="CJD276" s="557"/>
      <c r="CJE276" s="557"/>
      <c r="CJF276" s="557"/>
      <c r="CJG276" s="557"/>
      <c r="CJH276" s="557"/>
      <c r="CJI276" s="557"/>
      <c r="CJJ276" s="557"/>
      <c r="CJK276" s="557"/>
      <c r="CJL276" s="557"/>
      <c r="CJM276" s="557"/>
      <c r="CJN276" s="557"/>
      <c r="CJO276" s="557"/>
      <c r="CJP276" s="557"/>
      <c r="CJQ276" s="557"/>
      <c r="CJR276" s="557"/>
      <c r="CJS276" s="557"/>
      <c r="CJT276" s="557"/>
      <c r="CJU276" s="557"/>
      <c r="CJV276" s="557"/>
      <c r="CJW276" s="557"/>
      <c r="CJX276" s="557"/>
      <c r="CJY276" s="557"/>
      <c r="CJZ276" s="557"/>
      <c r="CKA276" s="557"/>
      <c r="CKB276" s="557"/>
      <c r="CKC276" s="557"/>
      <c r="CKD276" s="557"/>
      <c r="CKE276" s="557"/>
      <c r="CKF276" s="557"/>
      <c r="CKG276" s="557"/>
      <c r="CKH276" s="557"/>
      <c r="CKI276" s="557"/>
      <c r="CKJ276" s="557"/>
      <c r="CKK276" s="557"/>
      <c r="CKL276" s="557"/>
      <c r="CKM276" s="557"/>
      <c r="CKN276" s="557"/>
      <c r="CKO276" s="557"/>
      <c r="CKP276" s="557"/>
      <c r="CKQ276" s="557"/>
      <c r="CKR276" s="557"/>
      <c r="CKS276" s="557"/>
      <c r="CKT276" s="557"/>
      <c r="CKU276" s="557"/>
      <c r="CKV276" s="557"/>
      <c r="CKW276" s="557"/>
      <c r="CKX276" s="557"/>
      <c r="CKY276" s="557"/>
      <c r="CKZ276" s="557"/>
      <c r="CLA276" s="557"/>
      <c r="CLB276" s="557"/>
      <c r="CLC276" s="557"/>
      <c r="CLD276" s="557"/>
      <c r="CLE276" s="557"/>
      <c r="CLF276" s="557"/>
      <c r="CLG276" s="557"/>
      <c r="CLH276" s="557"/>
      <c r="CLI276" s="557"/>
      <c r="CLJ276" s="557"/>
      <c r="CLK276" s="557"/>
      <c r="CLL276" s="557"/>
      <c r="CLM276" s="557"/>
      <c r="CLN276" s="557"/>
      <c r="CLO276" s="557"/>
      <c r="CLP276" s="557"/>
      <c r="CLQ276" s="557"/>
      <c r="CLR276" s="557"/>
      <c r="CLS276" s="557"/>
      <c r="CLT276" s="557"/>
      <c r="CLU276" s="557"/>
      <c r="CLV276" s="557"/>
      <c r="CLW276" s="557"/>
      <c r="CLX276" s="557"/>
      <c r="CLY276" s="557"/>
      <c r="CLZ276" s="557"/>
      <c r="CMA276" s="557"/>
      <c r="CMB276" s="557"/>
      <c r="CMC276" s="557"/>
      <c r="CMD276" s="557"/>
      <c r="CME276" s="557"/>
      <c r="CMF276" s="557"/>
      <c r="CMG276" s="557"/>
      <c r="CMH276" s="557"/>
      <c r="CMI276" s="557"/>
      <c r="CMJ276" s="557"/>
      <c r="CMK276" s="557"/>
      <c r="CML276" s="557"/>
      <c r="CMM276" s="557"/>
      <c r="CMN276" s="557"/>
      <c r="CMO276" s="557"/>
      <c r="CMP276" s="557"/>
      <c r="CMQ276" s="557"/>
      <c r="CMR276" s="557"/>
      <c r="CMS276" s="557"/>
      <c r="CMT276" s="557"/>
      <c r="CMU276" s="557"/>
      <c r="CMV276" s="557"/>
      <c r="CMW276" s="557"/>
      <c r="CMX276" s="557"/>
      <c r="CMY276" s="557"/>
      <c r="CMZ276" s="557"/>
      <c r="CNA276" s="557"/>
      <c r="CNB276" s="557"/>
      <c r="CNC276" s="557"/>
      <c r="CND276" s="557"/>
      <c r="CNE276" s="557"/>
      <c r="CNF276" s="557"/>
      <c r="CNG276" s="557"/>
      <c r="CNH276" s="557"/>
      <c r="CNI276" s="557"/>
      <c r="CNJ276" s="557"/>
      <c r="CNK276" s="557"/>
      <c r="CNL276" s="557"/>
      <c r="CNM276" s="557"/>
      <c r="CNN276" s="557"/>
      <c r="CNO276" s="557"/>
      <c r="CNP276" s="557"/>
      <c r="CNQ276" s="557"/>
      <c r="CNR276" s="557"/>
      <c r="CNS276" s="557"/>
      <c r="CNT276" s="557"/>
      <c r="CNU276" s="557"/>
      <c r="CNV276" s="557"/>
      <c r="CNW276" s="557"/>
      <c r="CNX276" s="557"/>
      <c r="CNY276" s="557"/>
      <c r="CNZ276" s="557"/>
      <c r="COA276" s="557"/>
      <c r="COB276" s="557"/>
      <c r="COC276" s="557"/>
      <c r="COD276" s="557"/>
      <c r="COE276" s="557"/>
      <c r="COF276" s="557"/>
      <c r="COG276" s="557"/>
      <c r="COH276" s="557"/>
      <c r="COI276" s="557"/>
      <c r="COJ276" s="557"/>
      <c r="COK276" s="557"/>
      <c r="COL276" s="557"/>
      <c r="COM276" s="557"/>
      <c r="CON276" s="557"/>
      <c r="COO276" s="557"/>
      <c r="COP276" s="557"/>
      <c r="COQ276" s="557"/>
      <c r="COR276" s="557"/>
      <c r="COS276" s="557"/>
      <c r="COT276" s="557"/>
      <c r="COU276" s="557"/>
      <c r="COV276" s="557"/>
      <c r="COW276" s="557"/>
      <c r="COX276" s="557"/>
      <c r="COY276" s="557"/>
      <c r="COZ276" s="557"/>
      <c r="CPA276" s="557"/>
      <c r="CPB276" s="557"/>
      <c r="CPC276" s="557"/>
      <c r="CPD276" s="557"/>
      <c r="CPE276" s="557"/>
      <c r="CPF276" s="557"/>
      <c r="CPG276" s="557"/>
      <c r="CPH276" s="557"/>
      <c r="CPI276" s="557"/>
      <c r="CPJ276" s="557"/>
      <c r="CPK276" s="557"/>
      <c r="CPL276" s="557"/>
      <c r="CPM276" s="557"/>
      <c r="CPN276" s="557"/>
      <c r="CPO276" s="557"/>
      <c r="CPP276" s="557"/>
      <c r="CPQ276" s="557"/>
      <c r="CPR276" s="557"/>
      <c r="CPS276" s="557"/>
      <c r="CPT276" s="557"/>
      <c r="CPU276" s="557"/>
      <c r="CPV276" s="557"/>
      <c r="CPW276" s="557"/>
      <c r="CPX276" s="557"/>
      <c r="CPY276" s="557"/>
      <c r="CPZ276" s="557"/>
      <c r="CQA276" s="557"/>
      <c r="CQB276" s="557"/>
      <c r="CQC276" s="557"/>
      <c r="CQD276" s="557"/>
      <c r="CQE276" s="557"/>
      <c r="CQF276" s="557"/>
      <c r="CQG276" s="557"/>
      <c r="CQH276" s="557"/>
      <c r="CQI276" s="557"/>
      <c r="CQJ276" s="557"/>
      <c r="CQK276" s="557"/>
      <c r="CQL276" s="557"/>
      <c r="CQM276" s="557"/>
      <c r="CQN276" s="557"/>
      <c r="CQO276" s="557"/>
      <c r="CQP276" s="557"/>
      <c r="CQQ276" s="557"/>
      <c r="CQR276" s="557"/>
      <c r="CQS276" s="557"/>
      <c r="CQT276" s="557"/>
      <c r="CQU276" s="557"/>
      <c r="CQV276" s="557"/>
      <c r="CQW276" s="557"/>
      <c r="CQX276" s="557"/>
      <c r="CQY276" s="557"/>
      <c r="CQZ276" s="557"/>
      <c r="CRA276" s="557"/>
      <c r="CRB276" s="557"/>
      <c r="CRC276" s="557"/>
      <c r="CRD276" s="557"/>
      <c r="CRE276" s="557"/>
      <c r="CRF276" s="557"/>
      <c r="CRG276" s="557"/>
      <c r="CRH276" s="557"/>
      <c r="CRI276" s="557"/>
      <c r="CRJ276" s="557"/>
      <c r="CRK276" s="557"/>
      <c r="CRL276" s="557"/>
      <c r="CRM276" s="557"/>
      <c r="CRN276" s="557"/>
      <c r="CRO276" s="557"/>
      <c r="CRP276" s="557"/>
      <c r="CRQ276" s="557"/>
      <c r="CRR276" s="557"/>
      <c r="CRS276" s="557"/>
      <c r="CRT276" s="557"/>
      <c r="CRU276" s="557"/>
      <c r="CRV276" s="557"/>
      <c r="CRW276" s="557"/>
      <c r="CRX276" s="557"/>
      <c r="CRY276" s="557"/>
      <c r="CRZ276" s="557"/>
      <c r="CSA276" s="557"/>
      <c r="CSB276" s="557"/>
      <c r="CSC276" s="557"/>
      <c r="CSD276" s="557"/>
      <c r="CSE276" s="557"/>
      <c r="CSF276" s="557"/>
      <c r="CSG276" s="557"/>
      <c r="CSH276" s="557"/>
      <c r="CSI276" s="557"/>
      <c r="CSJ276" s="557"/>
      <c r="CSK276" s="557"/>
      <c r="CSL276" s="557"/>
      <c r="CSM276" s="557"/>
      <c r="CSN276" s="557"/>
      <c r="CSO276" s="557"/>
      <c r="CSP276" s="557"/>
      <c r="CSQ276" s="557"/>
      <c r="CSR276" s="557"/>
      <c r="CSS276" s="557"/>
      <c r="CST276" s="557"/>
      <c r="CSU276" s="557"/>
      <c r="CSV276" s="557"/>
      <c r="CSW276" s="557"/>
      <c r="CSX276" s="557"/>
      <c r="CSY276" s="557"/>
      <c r="CSZ276" s="557"/>
      <c r="CTA276" s="557"/>
      <c r="CTB276" s="557"/>
      <c r="CTC276" s="557"/>
      <c r="CTD276" s="557"/>
      <c r="CTE276" s="557"/>
      <c r="CTF276" s="557"/>
      <c r="CTG276" s="557"/>
      <c r="CTH276" s="557"/>
      <c r="CTI276" s="557"/>
      <c r="CTJ276" s="557"/>
      <c r="CTK276" s="557"/>
      <c r="CTL276" s="557"/>
      <c r="CTM276" s="557"/>
      <c r="CTN276" s="557"/>
      <c r="CTO276" s="557"/>
      <c r="CTP276" s="557"/>
      <c r="CTQ276" s="557"/>
      <c r="CTR276" s="557"/>
      <c r="CTS276" s="557"/>
      <c r="CTT276" s="557"/>
      <c r="CTU276" s="557"/>
      <c r="CTV276" s="557"/>
      <c r="CTW276" s="557"/>
      <c r="CTX276" s="557"/>
      <c r="CTY276" s="557"/>
      <c r="CTZ276" s="557"/>
      <c r="CUA276" s="557"/>
      <c r="CUB276" s="557"/>
      <c r="CUC276" s="557"/>
      <c r="CUD276" s="557"/>
      <c r="CUE276" s="557"/>
      <c r="CUF276" s="557"/>
      <c r="CUG276" s="557"/>
      <c r="CUH276" s="557"/>
      <c r="CUI276" s="557"/>
      <c r="CUJ276" s="557"/>
      <c r="CUK276" s="557"/>
      <c r="CUL276" s="557"/>
      <c r="CUM276" s="557"/>
      <c r="CUN276" s="557"/>
      <c r="CUO276" s="557"/>
      <c r="CUP276" s="557"/>
      <c r="CUQ276" s="557"/>
      <c r="CUR276" s="557"/>
      <c r="CUS276" s="557"/>
      <c r="CUT276" s="557"/>
      <c r="CUU276" s="557"/>
      <c r="CUV276" s="557"/>
      <c r="CUW276" s="557"/>
      <c r="CUX276" s="557"/>
      <c r="CUY276" s="557"/>
      <c r="CUZ276" s="557"/>
      <c r="CVA276" s="557"/>
      <c r="CVB276" s="557"/>
      <c r="CVC276" s="557"/>
      <c r="CVD276" s="557"/>
      <c r="CVE276" s="557"/>
      <c r="CVF276" s="557"/>
      <c r="CVG276" s="557"/>
      <c r="CVH276" s="557"/>
      <c r="CVI276" s="557"/>
      <c r="CVJ276" s="557"/>
      <c r="CVK276" s="557"/>
      <c r="CVL276" s="557"/>
      <c r="CVM276" s="557"/>
      <c r="CVN276" s="557"/>
      <c r="CVO276" s="557"/>
      <c r="CVP276" s="557"/>
      <c r="CVQ276" s="557"/>
      <c r="CVR276" s="557"/>
      <c r="CVS276" s="557"/>
      <c r="CVT276" s="557"/>
      <c r="CVU276" s="557"/>
      <c r="CVV276" s="557"/>
      <c r="CVW276" s="557"/>
      <c r="CVX276" s="557"/>
      <c r="CVY276" s="557"/>
      <c r="CVZ276" s="557"/>
      <c r="CWA276" s="557"/>
      <c r="CWB276" s="557"/>
      <c r="CWC276" s="557"/>
      <c r="CWD276" s="557"/>
      <c r="CWE276" s="557"/>
      <c r="CWF276" s="557"/>
      <c r="CWG276" s="557"/>
      <c r="CWH276" s="557"/>
      <c r="CWI276" s="557"/>
      <c r="CWJ276" s="557"/>
      <c r="CWK276" s="557"/>
      <c r="CWL276" s="557"/>
      <c r="CWM276" s="557"/>
      <c r="CWN276" s="557"/>
      <c r="CWO276" s="557"/>
      <c r="CWP276" s="557"/>
      <c r="CWQ276" s="557"/>
      <c r="CWR276" s="557"/>
      <c r="CWS276" s="557"/>
      <c r="CWT276" s="557"/>
      <c r="CWU276" s="557"/>
      <c r="CWV276" s="557"/>
      <c r="CWW276" s="557"/>
      <c r="CWX276" s="557"/>
      <c r="CWY276" s="557"/>
      <c r="CWZ276" s="557"/>
      <c r="CXA276" s="557"/>
      <c r="CXB276" s="557"/>
      <c r="CXC276" s="557"/>
      <c r="CXD276" s="557"/>
      <c r="CXE276" s="557"/>
      <c r="CXF276" s="557"/>
      <c r="CXG276" s="557"/>
      <c r="CXH276" s="557"/>
      <c r="CXI276" s="557"/>
      <c r="CXJ276" s="557"/>
      <c r="CXK276" s="557"/>
      <c r="CXL276" s="557"/>
      <c r="CXM276" s="557"/>
      <c r="CXN276" s="557"/>
      <c r="CXO276" s="557"/>
      <c r="CXP276" s="557"/>
      <c r="CXQ276" s="557"/>
      <c r="CXR276" s="557"/>
      <c r="CXS276" s="557"/>
      <c r="CXT276" s="557"/>
      <c r="CXU276" s="557"/>
      <c r="CXV276" s="557"/>
      <c r="CXW276" s="557"/>
      <c r="CXX276" s="557"/>
      <c r="CXY276" s="557"/>
      <c r="CXZ276" s="557"/>
      <c r="CYA276" s="557"/>
      <c r="CYB276" s="557"/>
      <c r="CYC276" s="557"/>
      <c r="CYD276" s="557"/>
      <c r="CYE276" s="557"/>
      <c r="CYF276" s="557"/>
      <c r="CYG276" s="557"/>
      <c r="CYH276" s="557"/>
      <c r="CYI276" s="557"/>
      <c r="CYJ276" s="557"/>
      <c r="CYK276" s="557"/>
      <c r="CYL276" s="557"/>
      <c r="CYM276" s="557"/>
      <c r="CYN276" s="557"/>
      <c r="CYO276" s="557"/>
      <c r="CYP276" s="557"/>
      <c r="CYQ276" s="557"/>
      <c r="CYR276" s="557"/>
      <c r="CYS276" s="557"/>
      <c r="CYT276" s="557"/>
      <c r="CYU276" s="557"/>
      <c r="CYV276" s="557"/>
      <c r="CYW276" s="557"/>
      <c r="CYX276" s="557"/>
      <c r="CYY276" s="557"/>
      <c r="CYZ276" s="557"/>
      <c r="CZA276" s="557"/>
      <c r="CZB276" s="557"/>
      <c r="CZC276" s="557"/>
      <c r="CZD276" s="557"/>
      <c r="CZE276" s="557"/>
      <c r="CZF276" s="557"/>
      <c r="CZG276" s="557"/>
      <c r="CZH276" s="557"/>
      <c r="CZI276" s="557"/>
      <c r="CZJ276" s="557"/>
      <c r="CZK276" s="557"/>
      <c r="CZL276" s="557"/>
      <c r="CZM276" s="557"/>
      <c r="CZN276" s="557"/>
      <c r="CZO276" s="557"/>
      <c r="CZP276" s="557"/>
      <c r="CZQ276" s="557"/>
      <c r="CZR276" s="557"/>
      <c r="CZS276" s="557"/>
      <c r="CZT276" s="557"/>
      <c r="CZU276" s="557"/>
      <c r="CZV276" s="557"/>
      <c r="CZW276" s="557"/>
      <c r="CZX276" s="557"/>
      <c r="CZY276" s="557"/>
      <c r="CZZ276" s="557"/>
      <c r="DAA276" s="557"/>
      <c r="DAB276" s="557"/>
      <c r="DAC276" s="557"/>
      <c r="DAD276" s="557"/>
      <c r="DAE276" s="557"/>
      <c r="DAF276" s="557"/>
      <c r="DAG276" s="557"/>
      <c r="DAH276" s="557"/>
      <c r="DAI276" s="557"/>
      <c r="DAJ276" s="557"/>
      <c r="DAK276" s="557"/>
      <c r="DAL276" s="557"/>
      <c r="DAM276" s="557"/>
      <c r="DAN276" s="557"/>
      <c r="DAO276" s="557"/>
      <c r="DAP276" s="557"/>
      <c r="DAQ276" s="557"/>
      <c r="DAR276" s="557"/>
      <c r="DAS276" s="557"/>
      <c r="DAT276" s="557"/>
      <c r="DAU276" s="557"/>
      <c r="DAV276" s="557"/>
      <c r="DAW276" s="557"/>
      <c r="DAX276" s="557"/>
      <c r="DAY276" s="557"/>
      <c r="DAZ276" s="557"/>
      <c r="DBA276" s="557"/>
      <c r="DBB276" s="557"/>
      <c r="DBC276" s="557"/>
      <c r="DBD276" s="557"/>
      <c r="DBE276" s="557"/>
      <c r="DBF276" s="557"/>
      <c r="DBG276" s="557"/>
      <c r="DBH276" s="557"/>
      <c r="DBI276" s="557"/>
      <c r="DBJ276" s="557"/>
      <c r="DBK276" s="557"/>
      <c r="DBL276" s="557"/>
      <c r="DBM276" s="557"/>
      <c r="DBN276" s="557"/>
      <c r="DBO276" s="557"/>
      <c r="DBP276" s="557"/>
      <c r="DBQ276" s="557"/>
      <c r="DBR276" s="557"/>
      <c r="DBS276" s="557"/>
      <c r="DBT276" s="557"/>
      <c r="DBU276" s="557"/>
      <c r="DBV276" s="557"/>
      <c r="DBW276" s="557"/>
      <c r="DBX276" s="557"/>
      <c r="DBY276" s="557"/>
      <c r="DBZ276" s="557"/>
      <c r="DCA276" s="557"/>
      <c r="DCB276" s="557"/>
      <c r="DCC276" s="557"/>
      <c r="DCD276" s="557"/>
      <c r="DCE276" s="557"/>
      <c r="DCF276" s="557"/>
      <c r="DCG276" s="557"/>
      <c r="DCH276" s="557"/>
      <c r="DCI276" s="557"/>
      <c r="DCJ276" s="557"/>
      <c r="DCK276" s="557"/>
      <c r="DCL276" s="557"/>
      <c r="DCM276" s="557"/>
      <c r="DCN276" s="557"/>
      <c r="DCO276" s="557"/>
      <c r="DCP276" s="557"/>
      <c r="DCQ276" s="557"/>
      <c r="DCR276" s="557"/>
      <c r="DCS276" s="557"/>
      <c r="DCT276" s="557"/>
      <c r="DCU276" s="557"/>
      <c r="DCV276" s="557"/>
      <c r="DCW276" s="557"/>
      <c r="DCX276" s="557"/>
      <c r="DCY276" s="557"/>
      <c r="DCZ276" s="557"/>
      <c r="DDA276" s="557"/>
      <c r="DDB276" s="557"/>
      <c r="DDC276" s="557"/>
      <c r="DDD276" s="557"/>
      <c r="DDE276" s="557"/>
      <c r="DDF276" s="557"/>
      <c r="DDG276" s="557"/>
      <c r="DDH276" s="557"/>
      <c r="DDI276" s="557"/>
      <c r="DDJ276" s="557"/>
      <c r="DDK276" s="557"/>
      <c r="DDL276" s="557"/>
      <c r="DDM276" s="557"/>
      <c r="DDN276" s="557"/>
      <c r="DDO276" s="557"/>
      <c r="DDP276" s="557"/>
      <c r="DDQ276" s="557"/>
      <c r="DDR276" s="557"/>
      <c r="DDS276" s="557"/>
      <c r="DDT276" s="557"/>
      <c r="DDU276" s="557"/>
      <c r="DDV276" s="557"/>
      <c r="DDW276" s="557"/>
      <c r="DDX276" s="557"/>
      <c r="DDY276" s="557"/>
      <c r="DDZ276" s="557"/>
      <c r="DEA276" s="557"/>
      <c r="DEB276" s="557"/>
      <c r="DEC276" s="557"/>
      <c r="DED276" s="557"/>
      <c r="DEE276" s="557"/>
      <c r="DEF276" s="557"/>
      <c r="DEG276" s="557"/>
      <c r="DEH276" s="557"/>
      <c r="DEI276" s="557"/>
      <c r="DEJ276" s="557"/>
      <c r="DEK276" s="557"/>
      <c r="DEL276" s="557"/>
      <c r="DEM276" s="557"/>
      <c r="DEN276" s="557"/>
      <c r="DEO276" s="557"/>
      <c r="DEP276" s="557"/>
      <c r="DEQ276" s="557"/>
      <c r="DER276" s="557"/>
      <c r="DES276" s="557"/>
      <c r="DET276" s="557"/>
      <c r="DEU276" s="557"/>
      <c r="DEV276" s="557"/>
      <c r="DEW276" s="557"/>
      <c r="DEX276" s="557"/>
      <c r="DEY276" s="557"/>
      <c r="DEZ276" s="557"/>
      <c r="DFA276" s="557"/>
      <c r="DFB276" s="557"/>
      <c r="DFC276" s="557"/>
      <c r="DFD276" s="557"/>
      <c r="DFE276" s="557"/>
      <c r="DFF276" s="557"/>
      <c r="DFG276" s="557"/>
      <c r="DFH276" s="557"/>
      <c r="DFI276" s="557"/>
      <c r="DFJ276" s="557"/>
      <c r="DFK276" s="557"/>
      <c r="DFL276" s="557"/>
      <c r="DFM276" s="557"/>
      <c r="DFN276" s="557"/>
      <c r="DFO276" s="557"/>
      <c r="DFP276" s="557"/>
      <c r="DFQ276" s="557"/>
      <c r="DFR276" s="557"/>
      <c r="DFS276" s="557"/>
      <c r="DFT276" s="557"/>
      <c r="DFU276" s="557"/>
      <c r="DFV276" s="557"/>
      <c r="DFW276" s="557"/>
      <c r="DFX276" s="557"/>
      <c r="DFY276" s="557"/>
      <c r="DFZ276" s="557"/>
      <c r="DGA276" s="557"/>
      <c r="DGB276" s="557"/>
      <c r="DGC276" s="557"/>
      <c r="DGD276" s="557"/>
      <c r="DGE276" s="557"/>
      <c r="DGF276" s="557"/>
      <c r="DGG276" s="557"/>
      <c r="DGH276" s="557"/>
      <c r="DGI276" s="557"/>
      <c r="DGJ276" s="557"/>
      <c r="DGK276" s="557"/>
      <c r="DGL276" s="557"/>
      <c r="DGM276" s="557"/>
      <c r="DGN276" s="557"/>
      <c r="DGO276" s="557"/>
      <c r="DGP276" s="557"/>
      <c r="DGQ276" s="557"/>
      <c r="DGR276" s="557"/>
      <c r="DGS276" s="557"/>
      <c r="DGT276" s="557"/>
      <c r="DGU276" s="557"/>
      <c r="DGV276" s="557"/>
      <c r="DGW276" s="557"/>
      <c r="DGX276" s="557"/>
      <c r="DGY276" s="557"/>
      <c r="DGZ276" s="557"/>
      <c r="DHA276" s="557"/>
      <c r="DHB276" s="557"/>
      <c r="DHC276" s="557"/>
      <c r="DHD276" s="557"/>
      <c r="DHE276" s="557"/>
      <c r="DHF276" s="557"/>
      <c r="DHG276" s="557"/>
      <c r="DHH276" s="557"/>
      <c r="DHI276" s="557"/>
      <c r="DHJ276" s="557"/>
      <c r="DHK276" s="557"/>
      <c r="DHL276" s="557"/>
      <c r="DHM276" s="557"/>
      <c r="DHN276" s="557"/>
      <c r="DHO276" s="557"/>
      <c r="DHP276" s="557"/>
      <c r="DHQ276" s="557"/>
      <c r="DHR276" s="557"/>
      <c r="DHS276" s="557"/>
      <c r="DHT276" s="557"/>
      <c r="DHU276" s="557"/>
      <c r="DHV276" s="557"/>
      <c r="DHW276" s="557"/>
      <c r="DHX276" s="557"/>
      <c r="DHY276" s="557"/>
      <c r="DHZ276" s="557"/>
      <c r="DIA276" s="557"/>
      <c r="DIB276" s="557"/>
      <c r="DIC276" s="557"/>
      <c r="DID276" s="557"/>
      <c r="DIE276" s="557"/>
      <c r="DIF276" s="557"/>
      <c r="DIG276" s="557"/>
      <c r="DIH276" s="557"/>
      <c r="DII276" s="557"/>
      <c r="DIJ276" s="557"/>
      <c r="DIK276" s="557"/>
      <c r="DIL276" s="557"/>
      <c r="DIM276" s="557"/>
      <c r="DIN276" s="557"/>
      <c r="DIO276" s="557"/>
      <c r="DIP276" s="557"/>
      <c r="DIQ276" s="557"/>
      <c r="DIR276" s="557"/>
      <c r="DIS276" s="557"/>
      <c r="DIT276" s="557"/>
      <c r="DIU276" s="557"/>
      <c r="DIV276" s="557"/>
      <c r="DIW276" s="557"/>
      <c r="DIX276" s="557"/>
      <c r="DIY276" s="557"/>
      <c r="DIZ276" s="557"/>
      <c r="DJA276" s="557"/>
      <c r="DJB276" s="557"/>
      <c r="DJC276" s="557"/>
      <c r="DJD276" s="557"/>
      <c r="DJE276" s="557"/>
      <c r="DJF276" s="557"/>
      <c r="DJG276" s="557"/>
      <c r="DJH276" s="557"/>
      <c r="DJI276" s="557"/>
      <c r="DJJ276" s="557"/>
      <c r="DJK276" s="557"/>
      <c r="DJL276" s="557"/>
      <c r="DJM276" s="557"/>
      <c r="DJN276" s="557"/>
      <c r="DJO276" s="557"/>
      <c r="DJP276" s="557"/>
      <c r="DJQ276" s="557"/>
      <c r="DJR276" s="557"/>
      <c r="DJS276" s="557"/>
      <c r="DJT276" s="557"/>
      <c r="DJU276" s="557"/>
      <c r="DJV276" s="557"/>
      <c r="DJW276" s="557"/>
      <c r="DJX276" s="557"/>
      <c r="DJY276" s="557"/>
      <c r="DJZ276" s="557"/>
      <c r="DKA276" s="557"/>
      <c r="DKB276" s="557"/>
      <c r="DKC276" s="557"/>
      <c r="DKD276" s="557"/>
      <c r="DKE276" s="557"/>
      <c r="DKF276" s="557"/>
      <c r="DKG276" s="557"/>
      <c r="DKH276" s="557"/>
      <c r="DKI276" s="557"/>
      <c r="DKJ276" s="557"/>
      <c r="DKK276" s="557"/>
      <c r="DKL276" s="557"/>
      <c r="DKM276" s="557"/>
      <c r="DKN276" s="557"/>
      <c r="DKO276" s="557"/>
      <c r="DKP276" s="557"/>
      <c r="DKQ276" s="557"/>
      <c r="DKR276" s="557"/>
      <c r="DKS276" s="557"/>
      <c r="DKT276" s="557"/>
      <c r="DKU276" s="557"/>
      <c r="DKV276" s="557"/>
      <c r="DKW276" s="557"/>
      <c r="DKX276" s="557"/>
      <c r="DKY276" s="557"/>
      <c r="DKZ276" s="557"/>
      <c r="DLA276" s="557"/>
      <c r="DLB276" s="557"/>
      <c r="DLC276" s="557"/>
      <c r="DLD276" s="557"/>
      <c r="DLE276" s="557"/>
      <c r="DLF276" s="557"/>
      <c r="DLG276" s="557"/>
      <c r="DLH276" s="557"/>
      <c r="DLI276" s="557"/>
      <c r="DLJ276" s="557"/>
      <c r="DLK276" s="557"/>
      <c r="DLL276" s="557"/>
      <c r="DLM276" s="557"/>
      <c r="DLN276" s="557"/>
      <c r="DLO276" s="557"/>
      <c r="DLP276" s="557"/>
      <c r="DLQ276" s="557"/>
      <c r="DLR276" s="557"/>
      <c r="DLS276" s="557"/>
      <c r="DLT276" s="557"/>
      <c r="DLU276" s="557"/>
      <c r="DLV276" s="557"/>
      <c r="DLW276" s="557"/>
      <c r="DLX276" s="557"/>
      <c r="DLY276" s="557"/>
      <c r="DLZ276" s="557"/>
      <c r="DMA276" s="557"/>
      <c r="DMB276" s="557"/>
      <c r="DMC276" s="557"/>
      <c r="DMD276" s="557"/>
      <c r="DME276" s="557"/>
      <c r="DMF276" s="557"/>
      <c r="DMG276" s="557"/>
      <c r="DMH276" s="557"/>
      <c r="DMI276" s="557"/>
      <c r="DMJ276" s="557"/>
      <c r="DMK276" s="557"/>
      <c r="DML276" s="557"/>
      <c r="DMM276" s="557"/>
      <c r="DMN276" s="557"/>
      <c r="DMO276" s="557"/>
      <c r="DMP276" s="557"/>
      <c r="DMQ276" s="557"/>
      <c r="DMR276" s="557"/>
      <c r="DMS276" s="557"/>
      <c r="DMT276" s="557"/>
      <c r="DMU276" s="557"/>
      <c r="DMV276" s="557"/>
      <c r="DMW276" s="557"/>
      <c r="DMX276" s="557"/>
      <c r="DMY276" s="557"/>
      <c r="DMZ276" s="557"/>
      <c r="DNA276" s="557"/>
      <c r="DNB276" s="557"/>
      <c r="DNC276" s="557"/>
      <c r="DND276" s="557"/>
      <c r="DNE276" s="557"/>
      <c r="DNF276" s="557"/>
      <c r="DNG276" s="557"/>
      <c r="DNH276" s="557"/>
      <c r="DNI276" s="557"/>
      <c r="DNJ276" s="557"/>
      <c r="DNK276" s="557"/>
      <c r="DNL276" s="557"/>
      <c r="DNM276" s="557"/>
      <c r="DNN276" s="557"/>
      <c r="DNO276" s="557"/>
      <c r="DNP276" s="557"/>
      <c r="DNQ276" s="557"/>
      <c r="DNR276" s="557"/>
      <c r="DNS276" s="557"/>
      <c r="DNT276" s="557"/>
      <c r="DNU276" s="557"/>
      <c r="DNV276" s="557"/>
      <c r="DNW276" s="557"/>
      <c r="DNX276" s="557"/>
      <c r="DNY276" s="557"/>
      <c r="DNZ276" s="557"/>
      <c r="DOA276" s="557"/>
      <c r="DOB276" s="557"/>
      <c r="DOC276" s="557"/>
      <c r="DOD276" s="557"/>
      <c r="DOE276" s="557"/>
      <c r="DOF276" s="557"/>
      <c r="DOG276" s="557"/>
      <c r="DOH276" s="557"/>
      <c r="DOI276" s="557"/>
      <c r="DOJ276" s="557"/>
      <c r="DOK276" s="557"/>
      <c r="DOL276" s="557"/>
      <c r="DOM276" s="557"/>
      <c r="DON276" s="557"/>
      <c r="DOO276" s="557"/>
      <c r="DOP276" s="557"/>
      <c r="DOQ276" s="557"/>
      <c r="DOR276" s="557"/>
      <c r="DOS276" s="557"/>
      <c r="DOT276" s="557"/>
      <c r="DOU276" s="557"/>
      <c r="DOV276" s="557"/>
      <c r="DOW276" s="557"/>
      <c r="DOX276" s="557"/>
      <c r="DOY276" s="557"/>
      <c r="DOZ276" s="557"/>
      <c r="DPA276" s="557"/>
      <c r="DPB276" s="557"/>
      <c r="DPC276" s="557"/>
      <c r="DPD276" s="557"/>
      <c r="DPE276" s="557"/>
      <c r="DPF276" s="557"/>
      <c r="DPG276" s="557"/>
      <c r="DPH276" s="557"/>
      <c r="DPI276" s="557"/>
      <c r="DPJ276" s="557"/>
      <c r="DPK276" s="557"/>
      <c r="DPL276" s="557"/>
      <c r="DPM276" s="557"/>
      <c r="DPN276" s="557"/>
      <c r="DPO276" s="557"/>
      <c r="DPP276" s="557"/>
      <c r="DPQ276" s="557"/>
      <c r="DPR276" s="557"/>
      <c r="DPS276" s="557"/>
      <c r="DPT276" s="557"/>
      <c r="DPU276" s="557"/>
      <c r="DPV276" s="557"/>
      <c r="DPW276" s="557"/>
      <c r="DPX276" s="557"/>
      <c r="DPY276" s="557"/>
      <c r="DPZ276" s="557"/>
      <c r="DQA276" s="557"/>
      <c r="DQB276" s="557"/>
      <c r="DQC276" s="557"/>
      <c r="DQD276" s="557"/>
      <c r="DQE276" s="557"/>
      <c r="DQF276" s="557"/>
      <c r="DQG276" s="557"/>
      <c r="DQH276" s="557"/>
      <c r="DQI276" s="557"/>
      <c r="DQJ276" s="557"/>
      <c r="DQK276" s="557"/>
      <c r="DQL276" s="557"/>
      <c r="DQM276" s="557"/>
      <c r="DQN276" s="557"/>
      <c r="DQO276" s="557"/>
      <c r="DQP276" s="557"/>
      <c r="DQQ276" s="557"/>
      <c r="DQR276" s="557"/>
      <c r="DQS276" s="557"/>
      <c r="DQT276" s="557"/>
      <c r="DQU276" s="557"/>
      <c r="DQV276" s="557"/>
      <c r="DQW276" s="557"/>
      <c r="DQX276" s="557"/>
      <c r="DQY276" s="557"/>
      <c r="DQZ276" s="557"/>
      <c r="DRA276" s="557"/>
      <c r="DRB276" s="557"/>
      <c r="DRC276" s="557"/>
      <c r="DRD276" s="557"/>
      <c r="DRE276" s="557"/>
      <c r="DRF276" s="557"/>
      <c r="DRG276" s="557"/>
      <c r="DRH276" s="557"/>
      <c r="DRI276" s="557"/>
      <c r="DRJ276" s="557"/>
      <c r="DRK276" s="557"/>
      <c r="DRL276" s="557"/>
      <c r="DRM276" s="557"/>
      <c r="DRN276" s="557"/>
      <c r="DRO276" s="557"/>
      <c r="DRP276" s="557"/>
      <c r="DRQ276" s="557"/>
      <c r="DRR276" s="557"/>
      <c r="DRS276" s="557"/>
      <c r="DRT276" s="557"/>
      <c r="DRU276" s="557"/>
      <c r="DRV276" s="557"/>
      <c r="DRW276" s="557"/>
      <c r="DRX276" s="557"/>
      <c r="DRY276" s="557"/>
      <c r="DRZ276" s="557"/>
      <c r="DSA276" s="557"/>
      <c r="DSB276" s="557"/>
      <c r="DSC276" s="557"/>
      <c r="DSD276" s="557"/>
      <c r="DSE276" s="557"/>
      <c r="DSF276" s="557"/>
      <c r="DSG276" s="557"/>
      <c r="DSH276" s="557"/>
      <c r="DSI276" s="557"/>
      <c r="DSJ276" s="557"/>
      <c r="DSK276" s="557"/>
      <c r="DSL276" s="557"/>
      <c r="DSM276" s="557"/>
      <c r="DSN276" s="557"/>
      <c r="DSO276" s="557"/>
      <c r="DSP276" s="557"/>
      <c r="DSQ276" s="557"/>
      <c r="DSR276" s="557"/>
      <c r="DSS276" s="557"/>
      <c r="DST276" s="557"/>
      <c r="DSU276" s="557"/>
      <c r="DSV276" s="557"/>
      <c r="DSW276" s="557"/>
      <c r="DSX276" s="557"/>
      <c r="DSY276" s="557"/>
      <c r="DSZ276" s="557"/>
      <c r="DTA276" s="557"/>
      <c r="DTB276" s="557"/>
      <c r="DTC276" s="557"/>
      <c r="DTD276" s="557"/>
      <c r="DTE276" s="557"/>
      <c r="DTF276" s="557"/>
      <c r="DTG276" s="557"/>
      <c r="DTH276" s="557"/>
      <c r="DTI276" s="557"/>
      <c r="DTJ276" s="557"/>
      <c r="DTK276" s="557"/>
      <c r="DTL276" s="557"/>
      <c r="DTM276" s="557"/>
      <c r="DTN276" s="557"/>
      <c r="DTO276" s="557"/>
      <c r="DTP276" s="557"/>
      <c r="DTQ276" s="557"/>
      <c r="DTR276" s="557"/>
      <c r="DTS276" s="557"/>
      <c r="DTT276" s="557"/>
      <c r="DTU276" s="557"/>
      <c r="DTV276" s="557"/>
      <c r="DTW276" s="557"/>
      <c r="DTX276" s="557"/>
      <c r="DTY276" s="557"/>
      <c r="DTZ276" s="557"/>
      <c r="DUA276" s="557"/>
      <c r="DUB276" s="557"/>
      <c r="DUC276" s="557"/>
      <c r="DUD276" s="557"/>
      <c r="DUE276" s="557"/>
      <c r="DUF276" s="557"/>
      <c r="DUG276" s="557"/>
      <c r="DUH276" s="557"/>
      <c r="DUI276" s="557"/>
      <c r="DUJ276" s="557"/>
      <c r="DUK276" s="557"/>
      <c r="DUL276" s="557"/>
      <c r="DUM276" s="557"/>
      <c r="DUN276" s="557"/>
      <c r="DUO276" s="557"/>
      <c r="DUP276" s="557"/>
      <c r="DUQ276" s="557"/>
      <c r="DUR276" s="557"/>
      <c r="DUS276" s="557"/>
      <c r="DUT276" s="557"/>
      <c r="DUU276" s="557"/>
      <c r="DUV276" s="557"/>
      <c r="DUW276" s="557"/>
      <c r="DUX276" s="557"/>
      <c r="DUY276" s="557"/>
      <c r="DUZ276" s="557"/>
      <c r="DVA276" s="557"/>
      <c r="DVB276" s="557"/>
      <c r="DVC276" s="557"/>
      <c r="DVD276" s="557"/>
      <c r="DVE276" s="557"/>
      <c r="DVF276" s="557"/>
      <c r="DVG276" s="557"/>
      <c r="DVH276" s="557"/>
      <c r="DVI276" s="557"/>
      <c r="DVJ276" s="557"/>
      <c r="DVK276" s="557"/>
      <c r="DVL276" s="557"/>
      <c r="DVM276" s="557"/>
      <c r="DVN276" s="557"/>
      <c r="DVO276" s="557"/>
      <c r="DVP276" s="557"/>
      <c r="DVQ276" s="557"/>
      <c r="DVR276" s="557"/>
      <c r="DVS276" s="557"/>
      <c r="DVT276" s="557"/>
      <c r="DVU276" s="557"/>
      <c r="DVV276" s="557"/>
      <c r="DVW276" s="557"/>
      <c r="DVX276" s="557"/>
      <c r="DVY276" s="557"/>
      <c r="DVZ276" s="557"/>
      <c r="DWA276" s="557"/>
      <c r="DWB276" s="557"/>
      <c r="DWC276" s="557"/>
      <c r="DWD276" s="557"/>
      <c r="DWE276" s="557"/>
      <c r="DWF276" s="557"/>
      <c r="DWG276" s="557"/>
      <c r="DWH276" s="557"/>
      <c r="DWI276" s="557"/>
      <c r="DWJ276" s="557"/>
      <c r="DWK276" s="557"/>
      <c r="DWL276" s="557"/>
      <c r="DWM276" s="557"/>
      <c r="DWN276" s="557"/>
      <c r="DWO276" s="557"/>
      <c r="DWP276" s="557"/>
      <c r="DWQ276" s="557"/>
      <c r="DWR276" s="557"/>
      <c r="DWS276" s="557"/>
      <c r="DWT276" s="557"/>
      <c r="DWU276" s="557"/>
      <c r="DWV276" s="557"/>
      <c r="DWW276" s="557"/>
      <c r="DWX276" s="557"/>
      <c r="DWY276" s="557"/>
      <c r="DWZ276" s="557"/>
      <c r="DXA276" s="557"/>
      <c r="DXB276" s="557"/>
      <c r="DXC276" s="557"/>
      <c r="DXD276" s="557"/>
      <c r="DXE276" s="557"/>
      <c r="DXF276" s="557"/>
      <c r="DXG276" s="557"/>
      <c r="DXH276" s="557"/>
      <c r="DXI276" s="557"/>
      <c r="DXJ276" s="557"/>
      <c r="DXK276" s="557"/>
      <c r="DXL276" s="557"/>
      <c r="DXM276" s="557"/>
      <c r="DXN276" s="557"/>
      <c r="DXO276" s="557"/>
      <c r="DXP276" s="557"/>
      <c r="DXQ276" s="557"/>
      <c r="DXR276" s="557"/>
      <c r="DXS276" s="557"/>
      <c r="DXT276" s="557"/>
      <c r="DXU276" s="557"/>
      <c r="DXV276" s="557"/>
      <c r="DXW276" s="557"/>
      <c r="DXX276" s="557"/>
      <c r="DXY276" s="557"/>
      <c r="DXZ276" s="557"/>
      <c r="DYA276" s="557"/>
      <c r="DYB276" s="557"/>
      <c r="DYC276" s="557"/>
      <c r="DYD276" s="557"/>
      <c r="DYE276" s="557"/>
      <c r="DYF276" s="557"/>
      <c r="DYG276" s="557"/>
      <c r="DYH276" s="557"/>
      <c r="DYI276" s="557"/>
      <c r="DYJ276" s="557"/>
      <c r="DYK276" s="557"/>
      <c r="DYL276" s="557"/>
      <c r="DYM276" s="557"/>
      <c r="DYN276" s="557"/>
      <c r="DYO276" s="557"/>
      <c r="DYP276" s="557"/>
      <c r="DYQ276" s="557"/>
      <c r="DYR276" s="557"/>
      <c r="DYS276" s="557"/>
      <c r="DYT276" s="557"/>
      <c r="DYU276" s="557"/>
      <c r="DYV276" s="557"/>
      <c r="DYW276" s="557"/>
      <c r="DYX276" s="557"/>
      <c r="DYY276" s="557"/>
      <c r="DYZ276" s="557"/>
      <c r="DZA276" s="557"/>
      <c r="DZB276" s="557"/>
      <c r="DZC276" s="557"/>
      <c r="DZD276" s="557"/>
      <c r="DZE276" s="557"/>
      <c r="DZF276" s="557"/>
      <c r="DZG276" s="557"/>
      <c r="DZH276" s="557"/>
      <c r="DZI276" s="557"/>
      <c r="DZJ276" s="557"/>
      <c r="DZK276" s="557"/>
      <c r="DZL276" s="557"/>
      <c r="DZM276" s="557"/>
      <c r="DZN276" s="557"/>
      <c r="DZO276" s="557"/>
      <c r="DZP276" s="557"/>
      <c r="DZQ276" s="557"/>
      <c r="DZR276" s="557"/>
      <c r="DZS276" s="557"/>
      <c r="DZT276" s="557"/>
      <c r="DZU276" s="557"/>
      <c r="DZV276" s="557"/>
      <c r="DZW276" s="557"/>
      <c r="DZX276" s="557"/>
      <c r="DZY276" s="557"/>
      <c r="DZZ276" s="557"/>
      <c r="EAA276" s="557"/>
      <c r="EAB276" s="557"/>
      <c r="EAC276" s="557"/>
      <c r="EAD276" s="557"/>
      <c r="EAE276" s="557"/>
      <c r="EAF276" s="557"/>
      <c r="EAG276" s="557"/>
      <c r="EAH276" s="557"/>
      <c r="EAI276" s="557"/>
      <c r="EAJ276" s="557"/>
      <c r="EAK276" s="557"/>
      <c r="EAL276" s="557"/>
      <c r="EAM276" s="557"/>
      <c r="EAN276" s="557"/>
      <c r="EAO276" s="557"/>
      <c r="EAP276" s="557"/>
      <c r="EAQ276" s="557"/>
      <c r="EAR276" s="557"/>
      <c r="EAS276" s="557"/>
      <c r="EAT276" s="557"/>
      <c r="EAU276" s="557"/>
      <c r="EAV276" s="557"/>
      <c r="EAW276" s="557"/>
      <c r="EAX276" s="557"/>
      <c r="EAY276" s="557"/>
      <c r="EAZ276" s="557"/>
      <c r="EBA276" s="557"/>
      <c r="EBB276" s="557"/>
      <c r="EBC276" s="557"/>
      <c r="EBD276" s="557"/>
      <c r="EBE276" s="557"/>
      <c r="EBF276" s="557"/>
      <c r="EBG276" s="557"/>
      <c r="EBH276" s="557"/>
      <c r="EBI276" s="557"/>
      <c r="EBJ276" s="557"/>
      <c r="EBK276" s="557"/>
      <c r="EBL276" s="557"/>
      <c r="EBM276" s="557"/>
      <c r="EBN276" s="557"/>
      <c r="EBO276" s="557"/>
      <c r="EBP276" s="557"/>
      <c r="EBQ276" s="557"/>
      <c r="EBR276" s="557"/>
      <c r="EBS276" s="557"/>
      <c r="EBT276" s="557"/>
      <c r="EBU276" s="557"/>
      <c r="EBV276" s="557"/>
      <c r="EBW276" s="557"/>
      <c r="EBX276" s="557"/>
      <c r="EBY276" s="557"/>
      <c r="EBZ276" s="557"/>
      <c r="ECA276" s="557"/>
      <c r="ECB276" s="557"/>
      <c r="ECC276" s="557"/>
      <c r="ECD276" s="557"/>
      <c r="ECE276" s="557"/>
      <c r="ECF276" s="557"/>
      <c r="ECG276" s="557"/>
      <c r="ECH276" s="557"/>
      <c r="ECI276" s="557"/>
      <c r="ECJ276" s="557"/>
      <c r="ECK276" s="557"/>
      <c r="ECL276" s="557"/>
      <c r="ECM276" s="557"/>
      <c r="ECN276" s="557"/>
      <c r="ECO276" s="557"/>
      <c r="ECP276" s="557"/>
      <c r="ECQ276" s="557"/>
      <c r="ECR276" s="557"/>
      <c r="ECS276" s="557"/>
      <c r="ECT276" s="557"/>
      <c r="ECU276" s="557"/>
      <c r="ECV276" s="557"/>
      <c r="ECW276" s="557"/>
      <c r="ECX276" s="557"/>
      <c r="ECY276" s="557"/>
      <c r="ECZ276" s="557"/>
      <c r="EDA276" s="557"/>
      <c r="EDB276" s="557"/>
      <c r="EDC276" s="557"/>
      <c r="EDD276" s="557"/>
      <c r="EDE276" s="557"/>
      <c r="EDF276" s="557"/>
      <c r="EDG276" s="557"/>
      <c r="EDH276" s="557"/>
      <c r="EDI276" s="557"/>
      <c r="EDJ276" s="557"/>
      <c r="EDK276" s="557"/>
      <c r="EDL276" s="557"/>
      <c r="EDM276" s="557"/>
      <c r="EDN276" s="557"/>
      <c r="EDO276" s="557"/>
      <c r="EDP276" s="557"/>
      <c r="EDQ276" s="557"/>
      <c r="EDR276" s="557"/>
      <c r="EDS276" s="557"/>
      <c r="EDT276" s="557"/>
      <c r="EDU276" s="557"/>
      <c r="EDV276" s="557"/>
      <c r="EDW276" s="557"/>
      <c r="EDX276" s="557"/>
      <c r="EDY276" s="557"/>
      <c r="EDZ276" s="557"/>
      <c r="EEA276" s="557"/>
      <c r="EEB276" s="557"/>
      <c r="EEC276" s="557"/>
      <c r="EED276" s="557"/>
      <c r="EEE276" s="557"/>
      <c r="EEF276" s="557"/>
      <c r="EEG276" s="557"/>
      <c r="EEH276" s="557"/>
      <c r="EEI276" s="557"/>
      <c r="EEJ276" s="557"/>
      <c r="EEK276" s="557"/>
      <c r="EEL276" s="557"/>
      <c r="EEM276" s="557"/>
      <c r="EEN276" s="557"/>
      <c r="EEO276" s="557"/>
      <c r="EEP276" s="557"/>
      <c r="EEQ276" s="557"/>
      <c r="EER276" s="557"/>
      <c r="EES276" s="557"/>
      <c r="EET276" s="557"/>
      <c r="EEU276" s="557"/>
      <c r="EEV276" s="557"/>
      <c r="EEW276" s="557"/>
      <c r="EEX276" s="557"/>
      <c r="EEY276" s="557"/>
      <c r="EEZ276" s="557"/>
      <c r="EFA276" s="557"/>
      <c r="EFB276" s="557"/>
      <c r="EFC276" s="557"/>
      <c r="EFD276" s="557"/>
      <c r="EFE276" s="557"/>
      <c r="EFF276" s="557"/>
      <c r="EFG276" s="557"/>
      <c r="EFH276" s="557"/>
      <c r="EFI276" s="557"/>
      <c r="EFJ276" s="557"/>
      <c r="EFK276" s="557"/>
      <c r="EFL276" s="557"/>
      <c r="EFM276" s="557"/>
      <c r="EFN276" s="557"/>
      <c r="EFO276" s="557"/>
      <c r="EFP276" s="557"/>
      <c r="EFQ276" s="557"/>
      <c r="EFR276" s="557"/>
      <c r="EFS276" s="557"/>
      <c r="EFT276" s="557"/>
      <c r="EFU276" s="557"/>
      <c r="EFV276" s="557"/>
      <c r="EFW276" s="557"/>
      <c r="EFX276" s="557"/>
      <c r="EFY276" s="557"/>
      <c r="EFZ276" s="557"/>
      <c r="EGA276" s="557"/>
      <c r="EGB276" s="557"/>
      <c r="EGC276" s="557"/>
      <c r="EGD276" s="557"/>
      <c r="EGE276" s="557"/>
      <c r="EGF276" s="557"/>
      <c r="EGG276" s="557"/>
      <c r="EGH276" s="557"/>
      <c r="EGI276" s="557"/>
      <c r="EGJ276" s="557"/>
      <c r="EGK276" s="557"/>
      <c r="EGL276" s="557"/>
      <c r="EGM276" s="557"/>
      <c r="EGN276" s="557"/>
      <c r="EGO276" s="557"/>
      <c r="EGP276" s="557"/>
      <c r="EGQ276" s="557"/>
      <c r="EGR276" s="557"/>
      <c r="EGS276" s="557"/>
      <c r="EGT276" s="557"/>
      <c r="EGU276" s="557"/>
      <c r="EGV276" s="557"/>
      <c r="EGW276" s="557"/>
      <c r="EGX276" s="557"/>
      <c r="EGY276" s="557"/>
      <c r="EGZ276" s="557"/>
      <c r="EHA276" s="557"/>
      <c r="EHB276" s="557"/>
      <c r="EHC276" s="557"/>
      <c r="EHD276" s="557"/>
      <c r="EHE276" s="557"/>
      <c r="EHF276" s="557"/>
      <c r="EHG276" s="557"/>
      <c r="EHH276" s="557"/>
      <c r="EHI276" s="557"/>
      <c r="EHJ276" s="557"/>
      <c r="EHK276" s="557"/>
      <c r="EHL276" s="557"/>
      <c r="EHM276" s="557"/>
      <c r="EHN276" s="557"/>
      <c r="EHO276" s="557"/>
      <c r="EHP276" s="557"/>
      <c r="EHQ276" s="557"/>
      <c r="EHR276" s="557"/>
      <c r="EHS276" s="557"/>
      <c r="EHT276" s="557"/>
      <c r="EHU276" s="557"/>
      <c r="EHV276" s="557"/>
      <c r="EHW276" s="557"/>
      <c r="EHX276" s="557"/>
      <c r="EHY276" s="557"/>
      <c r="EHZ276" s="557"/>
      <c r="EIA276" s="557"/>
      <c r="EIB276" s="557"/>
      <c r="EIC276" s="557"/>
      <c r="EID276" s="557"/>
      <c r="EIE276" s="557"/>
      <c r="EIF276" s="557"/>
      <c r="EIG276" s="557"/>
      <c r="EIH276" s="557"/>
      <c r="EII276" s="557"/>
      <c r="EIJ276" s="557"/>
      <c r="EIK276" s="557"/>
      <c r="EIL276" s="557"/>
      <c r="EIM276" s="557"/>
      <c r="EIN276" s="557"/>
      <c r="EIO276" s="557"/>
      <c r="EIP276" s="557"/>
      <c r="EIQ276" s="557"/>
      <c r="EIR276" s="557"/>
      <c r="EIS276" s="557"/>
      <c r="EIT276" s="557"/>
      <c r="EIU276" s="557"/>
      <c r="EIV276" s="557"/>
      <c r="EIW276" s="557"/>
      <c r="EIX276" s="557"/>
      <c r="EIY276" s="557"/>
      <c r="EIZ276" s="557"/>
      <c r="EJA276" s="557"/>
      <c r="EJB276" s="557"/>
      <c r="EJC276" s="557"/>
      <c r="EJD276" s="557"/>
      <c r="EJE276" s="557"/>
      <c r="EJF276" s="557"/>
      <c r="EJG276" s="557"/>
      <c r="EJH276" s="557"/>
      <c r="EJI276" s="557"/>
      <c r="EJJ276" s="557"/>
      <c r="EJK276" s="557"/>
      <c r="EJL276" s="557"/>
      <c r="EJM276" s="557"/>
      <c r="EJN276" s="557"/>
      <c r="EJO276" s="557"/>
      <c r="EJP276" s="557"/>
      <c r="EJQ276" s="557"/>
      <c r="EJR276" s="557"/>
      <c r="EJS276" s="557"/>
      <c r="EJT276" s="557"/>
      <c r="EJU276" s="557"/>
      <c r="EJV276" s="557"/>
      <c r="EJW276" s="557"/>
      <c r="EJX276" s="557"/>
      <c r="EJY276" s="557"/>
      <c r="EJZ276" s="557"/>
      <c r="EKA276" s="557"/>
      <c r="EKB276" s="557"/>
      <c r="EKC276" s="557"/>
      <c r="EKD276" s="557"/>
      <c r="EKE276" s="557"/>
      <c r="EKF276" s="557"/>
      <c r="EKG276" s="557"/>
      <c r="EKH276" s="557"/>
      <c r="EKI276" s="557"/>
      <c r="EKJ276" s="557"/>
      <c r="EKK276" s="557"/>
      <c r="EKL276" s="557"/>
      <c r="EKM276" s="557"/>
      <c r="EKN276" s="557"/>
      <c r="EKO276" s="557"/>
      <c r="EKP276" s="557"/>
      <c r="EKQ276" s="557"/>
      <c r="EKR276" s="557"/>
      <c r="EKS276" s="557"/>
      <c r="EKT276" s="557"/>
      <c r="EKU276" s="557"/>
      <c r="EKV276" s="557"/>
      <c r="EKW276" s="557"/>
      <c r="EKX276" s="557"/>
      <c r="EKY276" s="557"/>
      <c r="EKZ276" s="557"/>
      <c r="ELA276" s="557"/>
      <c r="ELB276" s="557"/>
      <c r="ELC276" s="557"/>
      <c r="ELD276" s="557"/>
      <c r="ELE276" s="557"/>
      <c r="ELF276" s="557"/>
      <c r="ELG276" s="557"/>
      <c r="ELH276" s="557"/>
      <c r="ELI276" s="557"/>
      <c r="ELJ276" s="557"/>
      <c r="ELK276" s="557"/>
      <c r="ELL276" s="557"/>
      <c r="ELM276" s="557"/>
      <c r="ELN276" s="557"/>
      <c r="ELO276" s="557"/>
      <c r="ELP276" s="557"/>
      <c r="ELQ276" s="557"/>
      <c r="ELR276" s="557"/>
      <c r="ELS276" s="557"/>
      <c r="ELT276" s="557"/>
      <c r="ELU276" s="557"/>
      <c r="ELV276" s="557"/>
      <c r="ELW276" s="557"/>
      <c r="ELX276" s="557"/>
      <c r="ELY276" s="557"/>
      <c r="ELZ276" s="557"/>
      <c r="EMA276" s="557"/>
      <c r="EMB276" s="557"/>
      <c r="EMC276" s="557"/>
      <c r="EMD276" s="557"/>
      <c r="EME276" s="557"/>
      <c r="EMF276" s="557"/>
      <c r="EMG276" s="557"/>
      <c r="EMH276" s="557"/>
      <c r="EMI276" s="557"/>
      <c r="EMJ276" s="557"/>
      <c r="EMK276" s="557"/>
      <c r="EML276" s="557"/>
      <c r="EMM276" s="557"/>
      <c r="EMN276" s="557"/>
      <c r="EMO276" s="557"/>
      <c r="EMP276" s="557"/>
      <c r="EMQ276" s="557"/>
      <c r="EMR276" s="557"/>
      <c r="EMS276" s="557"/>
      <c r="EMT276" s="557"/>
      <c r="EMU276" s="557"/>
      <c r="EMV276" s="557"/>
      <c r="EMW276" s="557"/>
      <c r="EMX276" s="557"/>
      <c r="EMY276" s="557"/>
      <c r="EMZ276" s="557"/>
      <c r="ENA276" s="557"/>
      <c r="ENB276" s="557"/>
      <c r="ENC276" s="557"/>
      <c r="END276" s="557"/>
      <c r="ENE276" s="557"/>
      <c r="ENF276" s="557"/>
      <c r="ENG276" s="557"/>
      <c r="ENH276" s="557"/>
      <c r="ENI276" s="557"/>
      <c r="ENJ276" s="557"/>
      <c r="ENK276" s="557"/>
      <c r="ENL276" s="557"/>
      <c r="ENM276" s="557"/>
      <c r="ENN276" s="557"/>
      <c r="ENO276" s="557"/>
      <c r="ENP276" s="557"/>
      <c r="ENQ276" s="557"/>
      <c r="ENR276" s="557"/>
      <c r="ENS276" s="557"/>
      <c r="ENT276" s="557"/>
      <c r="ENU276" s="557"/>
      <c r="ENV276" s="557"/>
      <c r="ENW276" s="557"/>
      <c r="ENX276" s="557"/>
      <c r="ENY276" s="557"/>
      <c r="ENZ276" s="557"/>
      <c r="EOA276" s="557"/>
      <c r="EOB276" s="557"/>
      <c r="EOC276" s="557"/>
      <c r="EOD276" s="557"/>
      <c r="EOE276" s="557"/>
      <c r="EOF276" s="557"/>
      <c r="EOG276" s="557"/>
      <c r="EOH276" s="557"/>
      <c r="EOI276" s="557"/>
      <c r="EOJ276" s="557"/>
      <c r="EOK276" s="557"/>
      <c r="EOL276" s="557"/>
      <c r="EOM276" s="557"/>
      <c r="EON276" s="557"/>
      <c r="EOO276" s="557"/>
      <c r="EOP276" s="557"/>
      <c r="EOQ276" s="557"/>
      <c r="EOR276" s="557"/>
      <c r="EOS276" s="557"/>
      <c r="EOT276" s="557"/>
      <c r="EOU276" s="557"/>
      <c r="EOV276" s="557"/>
      <c r="EOW276" s="557"/>
      <c r="EOX276" s="557"/>
      <c r="EOY276" s="557"/>
      <c r="EOZ276" s="557"/>
      <c r="EPA276" s="557"/>
      <c r="EPB276" s="557"/>
      <c r="EPC276" s="557"/>
      <c r="EPD276" s="557"/>
      <c r="EPE276" s="557"/>
      <c r="EPF276" s="557"/>
      <c r="EPG276" s="557"/>
      <c r="EPH276" s="557"/>
      <c r="EPI276" s="557"/>
      <c r="EPJ276" s="557"/>
      <c r="EPK276" s="557"/>
      <c r="EPL276" s="557"/>
      <c r="EPM276" s="557"/>
      <c r="EPN276" s="557"/>
      <c r="EPO276" s="557"/>
      <c r="EPP276" s="557"/>
      <c r="EPQ276" s="557"/>
      <c r="EPR276" s="557"/>
      <c r="EPS276" s="557"/>
      <c r="EPT276" s="557"/>
      <c r="EPU276" s="557"/>
      <c r="EPV276" s="557"/>
      <c r="EPW276" s="557"/>
      <c r="EPX276" s="557"/>
      <c r="EPY276" s="557"/>
      <c r="EPZ276" s="557"/>
      <c r="EQA276" s="557"/>
      <c r="EQB276" s="557"/>
      <c r="EQC276" s="557"/>
      <c r="EQD276" s="557"/>
      <c r="EQE276" s="557"/>
      <c r="EQF276" s="557"/>
      <c r="EQG276" s="557"/>
      <c r="EQH276" s="557"/>
      <c r="EQI276" s="557"/>
      <c r="EQJ276" s="557"/>
      <c r="EQK276" s="557"/>
      <c r="EQL276" s="557"/>
      <c r="EQM276" s="557"/>
      <c r="EQN276" s="557"/>
      <c r="EQO276" s="557"/>
      <c r="EQP276" s="557"/>
      <c r="EQQ276" s="557"/>
      <c r="EQR276" s="557"/>
      <c r="EQS276" s="557"/>
      <c r="EQT276" s="557"/>
      <c r="EQU276" s="557"/>
      <c r="EQV276" s="557"/>
      <c r="EQW276" s="557"/>
      <c r="EQX276" s="557"/>
      <c r="EQY276" s="557"/>
      <c r="EQZ276" s="557"/>
      <c r="ERA276" s="557"/>
      <c r="ERB276" s="557"/>
      <c r="ERC276" s="557"/>
      <c r="ERD276" s="557"/>
      <c r="ERE276" s="557"/>
      <c r="ERF276" s="557"/>
      <c r="ERG276" s="557"/>
      <c r="ERH276" s="557"/>
      <c r="ERI276" s="557"/>
      <c r="ERJ276" s="557"/>
      <c r="ERK276" s="557"/>
      <c r="ERL276" s="557"/>
      <c r="ERM276" s="557"/>
      <c r="ERN276" s="557"/>
      <c r="ERO276" s="557"/>
      <c r="ERP276" s="557"/>
      <c r="ERQ276" s="557"/>
      <c r="ERR276" s="557"/>
      <c r="ERS276" s="557"/>
      <c r="ERT276" s="557"/>
      <c r="ERU276" s="557"/>
      <c r="ERV276" s="557"/>
      <c r="ERW276" s="557"/>
      <c r="ERX276" s="557"/>
      <c r="ERY276" s="557"/>
      <c r="ERZ276" s="557"/>
      <c r="ESA276" s="557"/>
      <c r="ESB276" s="557"/>
      <c r="ESC276" s="557"/>
      <c r="ESD276" s="557"/>
      <c r="ESE276" s="557"/>
      <c r="ESF276" s="557"/>
      <c r="ESG276" s="557"/>
      <c r="ESH276" s="557"/>
      <c r="ESI276" s="557"/>
      <c r="ESJ276" s="557"/>
      <c r="ESK276" s="557"/>
      <c r="ESL276" s="557"/>
      <c r="ESM276" s="557"/>
      <c r="ESN276" s="557"/>
      <c r="ESO276" s="557"/>
      <c r="ESP276" s="557"/>
      <c r="ESQ276" s="557"/>
      <c r="ESR276" s="557"/>
      <c r="ESS276" s="557"/>
      <c r="EST276" s="557"/>
      <c r="ESU276" s="557"/>
      <c r="ESV276" s="557"/>
      <c r="ESW276" s="557"/>
      <c r="ESX276" s="557"/>
      <c r="ESY276" s="557"/>
      <c r="ESZ276" s="557"/>
      <c r="ETA276" s="557"/>
      <c r="ETB276" s="557"/>
      <c r="ETC276" s="557"/>
      <c r="ETD276" s="557"/>
      <c r="ETE276" s="557"/>
      <c r="ETF276" s="557"/>
      <c r="ETG276" s="557"/>
      <c r="ETH276" s="557"/>
      <c r="ETI276" s="557"/>
      <c r="ETJ276" s="557"/>
      <c r="ETK276" s="557"/>
      <c r="ETL276" s="557"/>
      <c r="ETM276" s="557"/>
      <c r="ETN276" s="557"/>
      <c r="ETO276" s="557"/>
      <c r="ETP276" s="557"/>
      <c r="ETQ276" s="557"/>
      <c r="ETR276" s="557"/>
      <c r="ETS276" s="557"/>
      <c r="ETT276" s="557"/>
      <c r="ETU276" s="557"/>
      <c r="ETV276" s="557"/>
      <c r="ETW276" s="557"/>
      <c r="ETX276" s="557"/>
      <c r="ETY276" s="557"/>
      <c r="ETZ276" s="557"/>
      <c r="EUA276" s="557"/>
      <c r="EUB276" s="557"/>
      <c r="EUC276" s="557"/>
      <c r="EUD276" s="557"/>
      <c r="EUE276" s="557"/>
      <c r="EUF276" s="557"/>
      <c r="EUG276" s="557"/>
      <c r="EUH276" s="557"/>
      <c r="EUI276" s="557"/>
      <c r="EUJ276" s="557"/>
      <c r="EUK276" s="557"/>
      <c r="EUL276" s="557"/>
      <c r="EUM276" s="557"/>
      <c r="EUN276" s="557"/>
      <c r="EUO276" s="557"/>
      <c r="EUP276" s="557"/>
      <c r="EUQ276" s="557"/>
      <c r="EUR276" s="557"/>
      <c r="EUS276" s="557"/>
      <c r="EUT276" s="557"/>
      <c r="EUU276" s="557"/>
      <c r="EUV276" s="557"/>
      <c r="EUW276" s="557"/>
      <c r="EUX276" s="557"/>
      <c r="EUY276" s="557"/>
      <c r="EUZ276" s="557"/>
      <c r="EVA276" s="557"/>
      <c r="EVB276" s="557"/>
      <c r="EVC276" s="557"/>
      <c r="EVD276" s="557"/>
      <c r="EVE276" s="557"/>
      <c r="EVF276" s="557"/>
      <c r="EVG276" s="557"/>
      <c r="EVH276" s="557"/>
      <c r="EVI276" s="557"/>
      <c r="EVJ276" s="557"/>
      <c r="EVK276" s="557"/>
      <c r="EVL276" s="557"/>
      <c r="EVM276" s="557"/>
      <c r="EVN276" s="557"/>
      <c r="EVO276" s="557"/>
      <c r="EVP276" s="557"/>
      <c r="EVQ276" s="557"/>
      <c r="EVR276" s="557"/>
      <c r="EVS276" s="557"/>
      <c r="EVT276" s="557"/>
      <c r="EVU276" s="557"/>
      <c r="EVV276" s="557"/>
      <c r="EVW276" s="557"/>
      <c r="EVX276" s="557"/>
      <c r="EVY276" s="557"/>
      <c r="EVZ276" s="557"/>
      <c r="EWA276" s="557"/>
      <c r="EWB276" s="557"/>
      <c r="EWC276" s="557"/>
      <c r="EWD276" s="557"/>
      <c r="EWE276" s="557"/>
      <c r="EWF276" s="557"/>
      <c r="EWG276" s="557"/>
      <c r="EWH276" s="557"/>
      <c r="EWI276" s="557"/>
      <c r="EWJ276" s="557"/>
      <c r="EWK276" s="557"/>
      <c r="EWL276" s="557"/>
      <c r="EWM276" s="557"/>
      <c r="EWN276" s="557"/>
      <c r="EWO276" s="557"/>
      <c r="EWP276" s="557"/>
      <c r="EWQ276" s="557"/>
      <c r="EWR276" s="557"/>
      <c r="EWS276" s="557"/>
      <c r="EWT276" s="557"/>
      <c r="EWU276" s="557"/>
      <c r="EWV276" s="557"/>
      <c r="EWW276" s="557"/>
      <c r="EWX276" s="557"/>
      <c r="EWY276" s="557"/>
      <c r="EWZ276" s="557"/>
      <c r="EXA276" s="557"/>
      <c r="EXB276" s="557"/>
      <c r="EXC276" s="557"/>
      <c r="EXD276" s="557"/>
      <c r="EXE276" s="557"/>
      <c r="EXF276" s="557"/>
      <c r="EXG276" s="557"/>
      <c r="EXH276" s="557"/>
      <c r="EXI276" s="557"/>
      <c r="EXJ276" s="557"/>
      <c r="EXK276" s="557"/>
      <c r="EXL276" s="557"/>
      <c r="EXM276" s="557"/>
      <c r="EXN276" s="557"/>
      <c r="EXO276" s="557"/>
      <c r="EXP276" s="557"/>
      <c r="EXQ276" s="557"/>
      <c r="EXR276" s="557"/>
      <c r="EXS276" s="557"/>
      <c r="EXT276" s="557"/>
      <c r="EXU276" s="557"/>
      <c r="EXV276" s="557"/>
      <c r="EXW276" s="557"/>
      <c r="EXX276" s="557"/>
      <c r="EXY276" s="557"/>
      <c r="EXZ276" s="557"/>
      <c r="EYA276" s="557"/>
      <c r="EYB276" s="557"/>
      <c r="EYC276" s="557"/>
      <c r="EYD276" s="557"/>
      <c r="EYE276" s="557"/>
      <c r="EYF276" s="557"/>
      <c r="EYG276" s="557"/>
      <c r="EYH276" s="557"/>
      <c r="EYI276" s="557"/>
      <c r="EYJ276" s="557"/>
      <c r="EYK276" s="557"/>
      <c r="EYL276" s="557"/>
      <c r="EYM276" s="557"/>
      <c r="EYN276" s="557"/>
      <c r="EYO276" s="557"/>
      <c r="EYP276" s="557"/>
      <c r="EYQ276" s="557"/>
      <c r="EYR276" s="557"/>
      <c r="EYS276" s="557"/>
      <c r="EYT276" s="557"/>
      <c r="EYU276" s="557"/>
      <c r="EYV276" s="557"/>
      <c r="EYW276" s="557"/>
      <c r="EYX276" s="557"/>
      <c r="EYY276" s="557"/>
      <c r="EYZ276" s="557"/>
      <c r="EZA276" s="557"/>
      <c r="EZB276" s="557"/>
      <c r="EZC276" s="557"/>
      <c r="EZD276" s="557"/>
      <c r="EZE276" s="557"/>
      <c r="EZF276" s="557"/>
      <c r="EZG276" s="557"/>
      <c r="EZH276" s="557"/>
      <c r="EZI276" s="557"/>
      <c r="EZJ276" s="557"/>
      <c r="EZK276" s="557"/>
      <c r="EZL276" s="557"/>
      <c r="EZM276" s="557"/>
      <c r="EZN276" s="557"/>
      <c r="EZO276" s="557"/>
      <c r="EZP276" s="557"/>
      <c r="EZQ276" s="557"/>
      <c r="EZR276" s="557"/>
      <c r="EZS276" s="557"/>
      <c r="EZT276" s="557"/>
      <c r="EZU276" s="557"/>
      <c r="EZV276" s="557"/>
      <c r="EZW276" s="557"/>
      <c r="EZX276" s="557"/>
      <c r="EZY276" s="557"/>
      <c r="EZZ276" s="557"/>
      <c r="FAA276" s="557"/>
      <c r="FAB276" s="557"/>
      <c r="FAC276" s="557"/>
      <c r="FAD276" s="557"/>
      <c r="FAE276" s="557"/>
      <c r="FAF276" s="557"/>
      <c r="FAG276" s="557"/>
      <c r="FAH276" s="557"/>
      <c r="FAI276" s="557"/>
      <c r="FAJ276" s="557"/>
      <c r="FAK276" s="557"/>
      <c r="FAL276" s="557"/>
      <c r="FAM276" s="557"/>
      <c r="FAN276" s="557"/>
      <c r="FAO276" s="557"/>
      <c r="FAP276" s="557"/>
      <c r="FAQ276" s="557"/>
      <c r="FAR276" s="557"/>
      <c r="FAS276" s="557"/>
      <c r="FAT276" s="557"/>
      <c r="FAU276" s="557"/>
      <c r="FAV276" s="557"/>
      <c r="FAW276" s="557"/>
      <c r="FAX276" s="557"/>
      <c r="FAY276" s="557"/>
      <c r="FAZ276" s="557"/>
      <c r="FBA276" s="557"/>
      <c r="FBB276" s="557"/>
      <c r="FBC276" s="557"/>
      <c r="FBD276" s="557"/>
      <c r="FBE276" s="557"/>
      <c r="FBF276" s="557"/>
      <c r="FBG276" s="557"/>
      <c r="FBH276" s="557"/>
      <c r="FBI276" s="557"/>
      <c r="FBJ276" s="557"/>
      <c r="FBK276" s="557"/>
      <c r="FBL276" s="557"/>
      <c r="FBM276" s="557"/>
      <c r="FBN276" s="557"/>
      <c r="FBO276" s="557"/>
      <c r="FBP276" s="557"/>
      <c r="FBQ276" s="557"/>
      <c r="FBR276" s="557"/>
      <c r="FBS276" s="557"/>
      <c r="FBT276" s="557"/>
      <c r="FBU276" s="557"/>
      <c r="FBV276" s="557"/>
      <c r="FBW276" s="557"/>
      <c r="FBX276" s="557"/>
      <c r="FBY276" s="557"/>
      <c r="FBZ276" s="557"/>
      <c r="FCA276" s="557"/>
      <c r="FCB276" s="557"/>
      <c r="FCC276" s="557"/>
      <c r="FCD276" s="557"/>
      <c r="FCE276" s="557"/>
      <c r="FCF276" s="557"/>
      <c r="FCG276" s="557"/>
      <c r="FCH276" s="557"/>
      <c r="FCI276" s="557"/>
      <c r="FCJ276" s="557"/>
      <c r="FCK276" s="557"/>
      <c r="FCL276" s="557"/>
      <c r="FCM276" s="557"/>
      <c r="FCN276" s="557"/>
      <c r="FCO276" s="557"/>
      <c r="FCP276" s="557"/>
      <c r="FCQ276" s="557"/>
      <c r="FCR276" s="557"/>
      <c r="FCS276" s="557"/>
      <c r="FCT276" s="557"/>
      <c r="FCU276" s="557"/>
      <c r="FCV276" s="557"/>
      <c r="FCW276" s="557"/>
      <c r="FCX276" s="557"/>
      <c r="FCY276" s="557"/>
      <c r="FCZ276" s="557"/>
      <c r="FDA276" s="557"/>
      <c r="FDB276" s="557"/>
      <c r="FDC276" s="557"/>
      <c r="FDD276" s="557"/>
      <c r="FDE276" s="557"/>
      <c r="FDF276" s="557"/>
      <c r="FDG276" s="557"/>
      <c r="FDH276" s="557"/>
      <c r="FDI276" s="557"/>
      <c r="FDJ276" s="557"/>
      <c r="FDK276" s="557"/>
      <c r="FDL276" s="557"/>
      <c r="FDM276" s="557"/>
      <c r="FDN276" s="557"/>
      <c r="FDO276" s="557"/>
      <c r="FDP276" s="557"/>
      <c r="FDQ276" s="557"/>
      <c r="FDR276" s="557"/>
      <c r="FDS276" s="557"/>
      <c r="FDT276" s="557"/>
      <c r="FDU276" s="557"/>
      <c r="FDV276" s="557"/>
      <c r="FDW276" s="557"/>
      <c r="FDX276" s="557"/>
      <c r="FDY276" s="557"/>
      <c r="FDZ276" s="557"/>
      <c r="FEA276" s="557"/>
      <c r="FEB276" s="557"/>
      <c r="FEC276" s="557"/>
      <c r="FED276" s="557"/>
      <c r="FEE276" s="557"/>
      <c r="FEF276" s="557"/>
      <c r="FEG276" s="557"/>
      <c r="FEH276" s="557"/>
      <c r="FEI276" s="557"/>
      <c r="FEJ276" s="557"/>
      <c r="FEK276" s="557"/>
      <c r="FEL276" s="557"/>
      <c r="FEM276" s="557"/>
      <c r="FEN276" s="557"/>
      <c r="FEO276" s="557"/>
      <c r="FEP276" s="557"/>
      <c r="FEQ276" s="557"/>
      <c r="FER276" s="557"/>
      <c r="FES276" s="557"/>
      <c r="FET276" s="557"/>
      <c r="FEU276" s="557"/>
      <c r="FEV276" s="557"/>
      <c r="FEW276" s="557"/>
      <c r="FEX276" s="557"/>
      <c r="FEY276" s="557"/>
      <c r="FEZ276" s="557"/>
      <c r="FFA276" s="557"/>
      <c r="FFB276" s="557"/>
      <c r="FFC276" s="557"/>
      <c r="FFD276" s="557"/>
      <c r="FFE276" s="557"/>
      <c r="FFF276" s="557"/>
      <c r="FFG276" s="557"/>
      <c r="FFH276" s="557"/>
      <c r="FFI276" s="557"/>
      <c r="FFJ276" s="557"/>
      <c r="FFK276" s="557"/>
      <c r="FFL276" s="557"/>
      <c r="FFM276" s="557"/>
      <c r="FFN276" s="557"/>
      <c r="FFO276" s="557"/>
      <c r="FFP276" s="557"/>
      <c r="FFQ276" s="557"/>
      <c r="FFR276" s="557"/>
      <c r="FFS276" s="557"/>
      <c r="FFT276" s="557"/>
      <c r="FFU276" s="557"/>
      <c r="FFV276" s="557"/>
      <c r="FFW276" s="557"/>
      <c r="FFX276" s="557"/>
      <c r="FFY276" s="557"/>
      <c r="FFZ276" s="557"/>
      <c r="FGA276" s="557"/>
      <c r="FGB276" s="557"/>
      <c r="FGC276" s="557"/>
      <c r="FGD276" s="557"/>
      <c r="FGE276" s="557"/>
      <c r="FGF276" s="557"/>
      <c r="FGG276" s="557"/>
      <c r="FGH276" s="557"/>
      <c r="FGI276" s="557"/>
      <c r="FGJ276" s="557"/>
      <c r="FGK276" s="557"/>
      <c r="FGL276" s="557"/>
      <c r="FGM276" s="557"/>
      <c r="FGN276" s="557"/>
      <c r="FGO276" s="557"/>
      <c r="FGP276" s="557"/>
      <c r="FGQ276" s="557"/>
      <c r="FGR276" s="557"/>
      <c r="FGS276" s="557"/>
      <c r="FGT276" s="557"/>
      <c r="FGU276" s="557"/>
      <c r="FGV276" s="557"/>
      <c r="FGW276" s="557"/>
      <c r="FGX276" s="557"/>
      <c r="FGY276" s="557"/>
      <c r="FGZ276" s="557"/>
      <c r="FHA276" s="557"/>
      <c r="FHB276" s="557"/>
      <c r="FHC276" s="557"/>
      <c r="FHD276" s="557"/>
      <c r="FHE276" s="557"/>
      <c r="FHF276" s="557"/>
      <c r="FHG276" s="557"/>
      <c r="FHH276" s="557"/>
      <c r="FHI276" s="557"/>
      <c r="FHJ276" s="557"/>
      <c r="FHK276" s="557"/>
      <c r="FHL276" s="557"/>
      <c r="FHM276" s="557"/>
      <c r="FHN276" s="557"/>
      <c r="FHO276" s="557"/>
      <c r="FHP276" s="557"/>
      <c r="FHQ276" s="557"/>
      <c r="FHR276" s="557"/>
      <c r="FHS276" s="557"/>
      <c r="FHT276" s="557"/>
      <c r="FHU276" s="557"/>
      <c r="FHV276" s="557"/>
      <c r="FHW276" s="557"/>
      <c r="FHX276" s="557"/>
      <c r="FHY276" s="557"/>
      <c r="FHZ276" s="557"/>
      <c r="FIA276" s="557"/>
      <c r="FIB276" s="557"/>
      <c r="FIC276" s="557"/>
      <c r="FID276" s="557"/>
      <c r="FIE276" s="557"/>
      <c r="FIF276" s="557"/>
      <c r="FIG276" s="557"/>
      <c r="FIH276" s="557"/>
      <c r="FII276" s="557"/>
      <c r="FIJ276" s="557"/>
      <c r="FIK276" s="557"/>
      <c r="FIL276" s="557"/>
      <c r="FIM276" s="557"/>
      <c r="FIN276" s="557"/>
      <c r="FIO276" s="557"/>
      <c r="FIP276" s="557"/>
      <c r="FIQ276" s="557"/>
      <c r="FIR276" s="557"/>
      <c r="FIS276" s="557"/>
      <c r="FIT276" s="557"/>
      <c r="FIU276" s="557"/>
      <c r="FIV276" s="557"/>
      <c r="FIW276" s="557"/>
      <c r="FIX276" s="557"/>
      <c r="FIY276" s="557"/>
      <c r="FIZ276" s="557"/>
      <c r="FJA276" s="557"/>
      <c r="FJB276" s="557"/>
      <c r="FJC276" s="557"/>
      <c r="FJD276" s="557"/>
      <c r="FJE276" s="557"/>
      <c r="FJF276" s="557"/>
      <c r="FJG276" s="557"/>
      <c r="FJH276" s="557"/>
      <c r="FJI276" s="557"/>
      <c r="FJJ276" s="557"/>
      <c r="FJK276" s="557"/>
      <c r="FJL276" s="557"/>
      <c r="FJM276" s="557"/>
      <c r="FJN276" s="557"/>
      <c r="FJO276" s="557"/>
      <c r="FJP276" s="557"/>
      <c r="FJQ276" s="557"/>
      <c r="FJR276" s="557"/>
      <c r="FJS276" s="557"/>
      <c r="FJT276" s="557"/>
      <c r="FJU276" s="557"/>
      <c r="FJV276" s="557"/>
      <c r="FJW276" s="557"/>
      <c r="FJX276" s="557"/>
      <c r="FJY276" s="557"/>
      <c r="FJZ276" s="557"/>
      <c r="FKA276" s="557"/>
      <c r="FKB276" s="557"/>
      <c r="FKC276" s="557"/>
      <c r="FKD276" s="557"/>
      <c r="FKE276" s="557"/>
      <c r="FKF276" s="557"/>
      <c r="FKG276" s="557"/>
      <c r="FKH276" s="557"/>
      <c r="FKI276" s="557"/>
      <c r="FKJ276" s="557"/>
      <c r="FKK276" s="557"/>
      <c r="FKL276" s="557"/>
      <c r="FKM276" s="557"/>
      <c r="FKN276" s="557"/>
      <c r="FKO276" s="557"/>
      <c r="FKP276" s="557"/>
      <c r="FKQ276" s="557"/>
      <c r="FKR276" s="557"/>
      <c r="FKS276" s="557"/>
      <c r="FKT276" s="557"/>
      <c r="FKU276" s="557"/>
      <c r="FKV276" s="557"/>
      <c r="FKW276" s="557"/>
      <c r="FKX276" s="557"/>
      <c r="FKY276" s="557"/>
      <c r="FKZ276" s="557"/>
      <c r="FLA276" s="557"/>
      <c r="FLB276" s="557"/>
      <c r="FLC276" s="557"/>
      <c r="FLD276" s="557"/>
      <c r="FLE276" s="557"/>
      <c r="FLF276" s="557"/>
      <c r="FLG276" s="557"/>
      <c r="FLH276" s="557"/>
      <c r="FLI276" s="557"/>
      <c r="FLJ276" s="557"/>
      <c r="FLK276" s="557"/>
      <c r="FLL276" s="557"/>
      <c r="FLM276" s="557"/>
      <c r="FLN276" s="557"/>
      <c r="FLO276" s="557"/>
      <c r="FLP276" s="557"/>
      <c r="FLQ276" s="557"/>
      <c r="FLR276" s="557"/>
      <c r="FLS276" s="557"/>
      <c r="FLT276" s="557"/>
      <c r="FLU276" s="557"/>
      <c r="FLV276" s="557"/>
      <c r="FLW276" s="557"/>
      <c r="FLX276" s="557"/>
      <c r="FLY276" s="557"/>
      <c r="FLZ276" s="557"/>
      <c r="FMA276" s="557"/>
      <c r="FMB276" s="557"/>
      <c r="FMC276" s="557"/>
      <c r="FMD276" s="557"/>
      <c r="FME276" s="557"/>
      <c r="FMF276" s="557"/>
      <c r="FMG276" s="557"/>
      <c r="FMH276" s="557"/>
      <c r="FMI276" s="557"/>
      <c r="FMJ276" s="557"/>
      <c r="FMK276" s="557"/>
      <c r="FML276" s="557"/>
      <c r="FMM276" s="557"/>
      <c r="FMN276" s="557"/>
      <c r="FMO276" s="557"/>
      <c r="FMP276" s="557"/>
      <c r="FMQ276" s="557"/>
      <c r="FMR276" s="557"/>
      <c r="FMS276" s="557"/>
      <c r="FMT276" s="557"/>
      <c r="FMU276" s="557"/>
      <c r="FMV276" s="557"/>
      <c r="FMW276" s="557"/>
      <c r="FMX276" s="557"/>
      <c r="FMY276" s="557"/>
      <c r="FMZ276" s="557"/>
      <c r="FNA276" s="557"/>
      <c r="FNB276" s="557"/>
      <c r="FNC276" s="557"/>
      <c r="FND276" s="557"/>
      <c r="FNE276" s="557"/>
      <c r="FNF276" s="557"/>
      <c r="FNG276" s="557"/>
      <c r="FNH276" s="557"/>
      <c r="FNI276" s="557"/>
      <c r="FNJ276" s="557"/>
      <c r="FNK276" s="557"/>
      <c r="FNL276" s="557"/>
      <c r="FNM276" s="557"/>
      <c r="FNN276" s="557"/>
      <c r="FNO276" s="557"/>
      <c r="FNP276" s="557"/>
      <c r="FNQ276" s="557"/>
      <c r="FNR276" s="557"/>
      <c r="FNS276" s="557"/>
      <c r="FNT276" s="557"/>
      <c r="FNU276" s="557"/>
      <c r="FNV276" s="557"/>
      <c r="FNW276" s="557"/>
      <c r="FNX276" s="557"/>
      <c r="FNY276" s="557"/>
      <c r="FNZ276" s="557"/>
      <c r="FOA276" s="557"/>
      <c r="FOB276" s="557"/>
      <c r="FOC276" s="557"/>
      <c r="FOD276" s="557"/>
      <c r="FOE276" s="557"/>
      <c r="FOF276" s="557"/>
      <c r="FOG276" s="557"/>
      <c r="FOH276" s="557"/>
      <c r="FOI276" s="557"/>
      <c r="FOJ276" s="557"/>
      <c r="FOK276" s="557"/>
      <c r="FOL276" s="557"/>
      <c r="FOM276" s="557"/>
      <c r="FON276" s="557"/>
      <c r="FOO276" s="557"/>
      <c r="FOP276" s="557"/>
      <c r="FOQ276" s="557"/>
      <c r="FOR276" s="557"/>
      <c r="FOS276" s="557"/>
      <c r="FOT276" s="557"/>
      <c r="FOU276" s="557"/>
      <c r="FOV276" s="557"/>
      <c r="FOW276" s="557"/>
      <c r="FOX276" s="557"/>
      <c r="FOY276" s="557"/>
      <c r="FOZ276" s="557"/>
      <c r="FPA276" s="557"/>
      <c r="FPB276" s="557"/>
      <c r="FPC276" s="557"/>
      <c r="FPD276" s="557"/>
      <c r="FPE276" s="557"/>
      <c r="FPF276" s="557"/>
      <c r="FPG276" s="557"/>
      <c r="FPH276" s="557"/>
      <c r="FPI276" s="557"/>
      <c r="FPJ276" s="557"/>
      <c r="FPK276" s="557"/>
      <c r="FPL276" s="557"/>
      <c r="FPM276" s="557"/>
      <c r="FPN276" s="557"/>
      <c r="FPO276" s="557"/>
      <c r="FPP276" s="557"/>
      <c r="FPQ276" s="557"/>
      <c r="FPR276" s="557"/>
      <c r="FPS276" s="557"/>
      <c r="FPT276" s="557"/>
      <c r="FPU276" s="557"/>
      <c r="FPV276" s="557"/>
      <c r="FPW276" s="557"/>
      <c r="FPX276" s="557"/>
      <c r="FPY276" s="557"/>
      <c r="FPZ276" s="557"/>
      <c r="FQA276" s="557"/>
      <c r="FQB276" s="557"/>
      <c r="FQC276" s="557"/>
      <c r="FQD276" s="557"/>
      <c r="FQE276" s="557"/>
      <c r="FQF276" s="557"/>
      <c r="FQG276" s="557"/>
      <c r="FQH276" s="557"/>
      <c r="FQI276" s="557"/>
      <c r="FQJ276" s="557"/>
      <c r="FQK276" s="557"/>
      <c r="FQL276" s="557"/>
      <c r="FQM276" s="557"/>
      <c r="FQN276" s="557"/>
      <c r="FQO276" s="557"/>
      <c r="FQP276" s="557"/>
      <c r="FQQ276" s="557"/>
      <c r="FQR276" s="557"/>
      <c r="FQS276" s="557"/>
      <c r="FQT276" s="557"/>
      <c r="FQU276" s="557"/>
      <c r="FQV276" s="557"/>
      <c r="FQW276" s="557"/>
      <c r="FQX276" s="557"/>
      <c r="FQY276" s="557"/>
      <c r="FQZ276" s="557"/>
      <c r="FRA276" s="557"/>
      <c r="FRB276" s="557"/>
      <c r="FRC276" s="557"/>
      <c r="FRD276" s="557"/>
      <c r="FRE276" s="557"/>
      <c r="FRF276" s="557"/>
      <c r="FRG276" s="557"/>
      <c r="FRH276" s="557"/>
      <c r="FRI276" s="557"/>
      <c r="FRJ276" s="557"/>
      <c r="FRK276" s="557"/>
      <c r="FRL276" s="557"/>
      <c r="FRM276" s="557"/>
      <c r="FRN276" s="557"/>
      <c r="FRO276" s="557"/>
      <c r="FRP276" s="557"/>
      <c r="FRQ276" s="557"/>
      <c r="FRR276" s="557"/>
      <c r="FRS276" s="557"/>
      <c r="FRT276" s="557"/>
      <c r="FRU276" s="557"/>
      <c r="FRV276" s="557"/>
      <c r="FRW276" s="557"/>
      <c r="FRX276" s="557"/>
      <c r="FRY276" s="557"/>
      <c r="FRZ276" s="557"/>
      <c r="FSA276" s="557"/>
      <c r="FSB276" s="557"/>
      <c r="FSC276" s="557"/>
      <c r="FSD276" s="557"/>
      <c r="FSE276" s="557"/>
      <c r="FSF276" s="557"/>
      <c r="FSG276" s="557"/>
      <c r="FSH276" s="557"/>
      <c r="FSI276" s="557"/>
      <c r="FSJ276" s="557"/>
      <c r="FSK276" s="557"/>
      <c r="FSL276" s="557"/>
      <c r="FSM276" s="557"/>
      <c r="FSN276" s="557"/>
      <c r="FSO276" s="557"/>
      <c r="FSP276" s="557"/>
      <c r="FSQ276" s="557"/>
      <c r="FSR276" s="557"/>
      <c r="FSS276" s="557"/>
      <c r="FST276" s="557"/>
      <c r="FSU276" s="557"/>
      <c r="FSV276" s="557"/>
      <c r="FSW276" s="557"/>
      <c r="FSX276" s="557"/>
      <c r="FSY276" s="557"/>
      <c r="FSZ276" s="557"/>
      <c r="FTA276" s="557"/>
      <c r="FTB276" s="557"/>
      <c r="FTC276" s="557"/>
      <c r="FTD276" s="557"/>
      <c r="FTE276" s="557"/>
      <c r="FTF276" s="557"/>
      <c r="FTG276" s="557"/>
      <c r="FTH276" s="557"/>
      <c r="FTI276" s="557"/>
      <c r="FTJ276" s="557"/>
      <c r="FTK276" s="557"/>
      <c r="FTL276" s="557"/>
      <c r="FTM276" s="557"/>
      <c r="FTN276" s="557"/>
      <c r="FTO276" s="557"/>
      <c r="FTP276" s="557"/>
      <c r="FTQ276" s="557"/>
      <c r="FTR276" s="557"/>
      <c r="FTS276" s="557"/>
      <c r="FTT276" s="557"/>
      <c r="FTU276" s="557"/>
      <c r="FTV276" s="557"/>
      <c r="FTW276" s="557"/>
      <c r="FTX276" s="557"/>
      <c r="FTY276" s="557"/>
      <c r="FTZ276" s="557"/>
      <c r="FUA276" s="557"/>
      <c r="FUB276" s="557"/>
      <c r="FUC276" s="557"/>
      <c r="FUD276" s="557"/>
      <c r="FUE276" s="557"/>
      <c r="FUF276" s="557"/>
      <c r="FUG276" s="557"/>
      <c r="FUH276" s="557"/>
      <c r="FUI276" s="557"/>
      <c r="FUJ276" s="557"/>
      <c r="FUK276" s="557"/>
      <c r="FUL276" s="557"/>
      <c r="FUM276" s="557"/>
      <c r="FUN276" s="557"/>
      <c r="FUO276" s="557"/>
      <c r="FUP276" s="557"/>
      <c r="FUQ276" s="557"/>
      <c r="FUR276" s="557"/>
      <c r="FUS276" s="557"/>
      <c r="FUT276" s="557"/>
      <c r="FUU276" s="557"/>
      <c r="FUV276" s="557"/>
      <c r="FUW276" s="557"/>
      <c r="FUX276" s="557"/>
      <c r="FUY276" s="557"/>
      <c r="FUZ276" s="557"/>
      <c r="FVA276" s="557"/>
      <c r="FVB276" s="557"/>
      <c r="FVC276" s="557"/>
      <c r="FVD276" s="557"/>
      <c r="FVE276" s="557"/>
      <c r="FVF276" s="557"/>
      <c r="FVG276" s="557"/>
      <c r="FVH276" s="557"/>
      <c r="FVI276" s="557"/>
      <c r="FVJ276" s="557"/>
      <c r="FVK276" s="557"/>
      <c r="FVL276" s="557"/>
      <c r="FVM276" s="557"/>
      <c r="FVN276" s="557"/>
      <c r="FVO276" s="557"/>
      <c r="FVP276" s="557"/>
      <c r="FVQ276" s="557"/>
      <c r="FVR276" s="557"/>
      <c r="FVS276" s="557"/>
      <c r="FVT276" s="557"/>
      <c r="FVU276" s="557"/>
      <c r="FVV276" s="557"/>
      <c r="FVW276" s="557"/>
      <c r="FVX276" s="557"/>
      <c r="FVY276" s="557"/>
      <c r="FVZ276" s="557"/>
      <c r="FWA276" s="557"/>
      <c r="FWB276" s="557"/>
      <c r="FWC276" s="557"/>
      <c r="FWD276" s="557"/>
      <c r="FWE276" s="557"/>
      <c r="FWF276" s="557"/>
      <c r="FWG276" s="557"/>
      <c r="FWH276" s="557"/>
      <c r="FWI276" s="557"/>
      <c r="FWJ276" s="557"/>
      <c r="FWK276" s="557"/>
      <c r="FWL276" s="557"/>
      <c r="FWM276" s="557"/>
      <c r="FWN276" s="557"/>
      <c r="FWO276" s="557"/>
      <c r="FWP276" s="557"/>
      <c r="FWQ276" s="557"/>
      <c r="FWR276" s="557"/>
      <c r="FWS276" s="557"/>
      <c r="FWT276" s="557"/>
      <c r="FWU276" s="557"/>
      <c r="FWV276" s="557"/>
      <c r="FWW276" s="557"/>
      <c r="FWX276" s="557"/>
      <c r="FWY276" s="557"/>
      <c r="FWZ276" s="557"/>
      <c r="FXA276" s="557"/>
      <c r="FXB276" s="557"/>
      <c r="FXC276" s="557"/>
      <c r="FXD276" s="557"/>
      <c r="FXE276" s="557"/>
      <c r="FXF276" s="557"/>
      <c r="FXG276" s="557"/>
      <c r="FXH276" s="557"/>
      <c r="FXI276" s="557"/>
      <c r="FXJ276" s="557"/>
      <c r="FXK276" s="557"/>
      <c r="FXL276" s="557"/>
      <c r="FXM276" s="557"/>
      <c r="FXN276" s="557"/>
      <c r="FXO276" s="557"/>
      <c r="FXP276" s="557"/>
      <c r="FXQ276" s="557"/>
      <c r="FXR276" s="557"/>
      <c r="FXS276" s="557"/>
      <c r="FXT276" s="557"/>
      <c r="FXU276" s="557"/>
      <c r="FXV276" s="557"/>
      <c r="FXW276" s="557"/>
      <c r="FXX276" s="557"/>
      <c r="FXY276" s="557"/>
      <c r="FXZ276" s="557"/>
      <c r="FYA276" s="557"/>
      <c r="FYB276" s="557"/>
      <c r="FYC276" s="557"/>
      <c r="FYD276" s="557"/>
      <c r="FYE276" s="557"/>
      <c r="FYF276" s="557"/>
      <c r="FYG276" s="557"/>
      <c r="FYH276" s="557"/>
      <c r="FYI276" s="557"/>
      <c r="FYJ276" s="557"/>
      <c r="FYK276" s="557"/>
      <c r="FYL276" s="557"/>
      <c r="FYM276" s="557"/>
      <c r="FYN276" s="557"/>
      <c r="FYO276" s="557"/>
      <c r="FYP276" s="557"/>
      <c r="FYQ276" s="557"/>
      <c r="FYR276" s="557"/>
      <c r="FYS276" s="557"/>
      <c r="FYT276" s="557"/>
      <c r="FYU276" s="557"/>
      <c r="FYV276" s="557"/>
      <c r="FYW276" s="557"/>
      <c r="FYX276" s="557"/>
      <c r="FYY276" s="557"/>
      <c r="FYZ276" s="557"/>
      <c r="FZA276" s="557"/>
      <c r="FZB276" s="557"/>
      <c r="FZC276" s="557"/>
      <c r="FZD276" s="557"/>
      <c r="FZE276" s="557"/>
      <c r="FZF276" s="557"/>
      <c r="FZG276" s="557"/>
      <c r="FZH276" s="557"/>
      <c r="FZI276" s="557"/>
      <c r="FZJ276" s="557"/>
      <c r="FZK276" s="557"/>
      <c r="FZL276" s="557"/>
      <c r="FZM276" s="557"/>
      <c r="FZN276" s="557"/>
      <c r="FZO276" s="557"/>
      <c r="FZP276" s="557"/>
      <c r="FZQ276" s="557"/>
      <c r="FZR276" s="557"/>
      <c r="FZS276" s="557"/>
      <c r="FZT276" s="557"/>
      <c r="FZU276" s="557"/>
      <c r="FZV276" s="557"/>
      <c r="FZW276" s="557"/>
      <c r="FZX276" s="557"/>
      <c r="FZY276" s="557"/>
      <c r="FZZ276" s="557"/>
      <c r="GAA276" s="557"/>
      <c r="GAB276" s="557"/>
      <c r="GAC276" s="557"/>
      <c r="GAD276" s="557"/>
      <c r="GAE276" s="557"/>
      <c r="GAF276" s="557"/>
      <c r="GAG276" s="557"/>
      <c r="GAH276" s="557"/>
      <c r="GAI276" s="557"/>
      <c r="GAJ276" s="557"/>
      <c r="GAK276" s="557"/>
      <c r="GAL276" s="557"/>
      <c r="GAM276" s="557"/>
      <c r="GAN276" s="557"/>
      <c r="GAO276" s="557"/>
      <c r="GAP276" s="557"/>
      <c r="GAQ276" s="557"/>
      <c r="GAR276" s="557"/>
      <c r="GAS276" s="557"/>
      <c r="GAT276" s="557"/>
      <c r="GAU276" s="557"/>
      <c r="GAV276" s="557"/>
      <c r="GAW276" s="557"/>
      <c r="GAX276" s="557"/>
      <c r="GAY276" s="557"/>
      <c r="GAZ276" s="557"/>
      <c r="GBA276" s="557"/>
      <c r="GBB276" s="557"/>
      <c r="GBC276" s="557"/>
      <c r="GBD276" s="557"/>
      <c r="GBE276" s="557"/>
      <c r="GBF276" s="557"/>
      <c r="GBG276" s="557"/>
      <c r="GBH276" s="557"/>
      <c r="GBI276" s="557"/>
      <c r="GBJ276" s="557"/>
      <c r="GBK276" s="557"/>
      <c r="GBL276" s="557"/>
      <c r="GBM276" s="557"/>
      <c r="GBN276" s="557"/>
      <c r="GBO276" s="557"/>
      <c r="GBP276" s="557"/>
      <c r="GBQ276" s="557"/>
      <c r="GBR276" s="557"/>
      <c r="GBS276" s="557"/>
      <c r="GBT276" s="557"/>
      <c r="GBU276" s="557"/>
      <c r="GBV276" s="557"/>
      <c r="GBW276" s="557"/>
      <c r="GBX276" s="557"/>
      <c r="GBY276" s="557"/>
      <c r="GBZ276" s="557"/>
      <c r="GCA276" s="557"/>
      <c r="GCB276" s="557"/>
      <c r="GCC276" s="557"/>
      <c r="GCD276" s="557"/>
      <c r="GCE276" s="557"/>
      <c r="GCF276" s="557"/>
      <c r="GCG276" s="557"/>
      <c r="GCH276" s="557"/>
      <c r="GCI276" s="557"/>
      <c r="GCJ276" s="557"/>
      <c r="GCK276" s="557"/>
      <c r="GCL276" s="557"/>
      <c r="GCM276" s="557"/>
      <c r="GCN276" s="557"/>
      <c r="GCO276" s="557"/>
      <c r="GCP276" s="557"/>
      <c r="GCQ276" s="557"/>
      <c r="GCR276" s="557"/>
      <c r="GCS276" s="557"/>
      <c r="GCT276" s="557"/>
      <c r="GCU276" s="557"/>
      <c r="GCV276" s="557"/>
      <c r="GCW276" s="557"/>
      <c r="GCX276" s="557"/>
      <c r="GCY276" s="557"/>
      <c r="GCZ276" s="557"/>
      <c r="GDA276" s="557"/>
      <c r="GDB276" s="557"/>
      <c r="GDC276" s="557"/>
      <c r="GDD276" s="557"/>
      <c r="GDE276" s="557"/>
      <c r="GDF276" s="557"/>
      <c r="GDG276" s="557"/>
      <c r="GDH276" s="557"/>
      <c r="GDI276" s="557"/>
      <c r="GDJ276" s="557"/>
      <c r="GDK276" s="557"/>
      <c r="GDL276" s="557"/>
      <c r="GDM276" s="557"/>
      <c r="GDN276" s="557"/>
      <c r="GDO276" s="557"/>
      <c r="GDP276" s="557"/>
      <c r="GDQ276" s="557"/>
      <c r="GDR276" s="557"/>
      <c r="GDS276" s="557"/>
      <c r="GDT276" s="557"/>
      <c r="GDU276" s="557"/>
      <c r="GDV276" s="557"/>
      <c r="GDW276" s="557"/>
      <c r="GDX276" s="557"/>
      <c r="GDY276" s="557"/>
      <c r="GDZ276" s="557"/>
      <c r="GEA276" s="557"/>
      <c r="GEB276" s="557"/>
      <c r="GEC276" s="557"/>
      <c r="GED276" s="557"/>
      <c r="GEE276" s="557"/>
      <c r="GEF276" s="557"/>
      <c r="GEG276" s="557"/>
      <c r="GEH276" s="557"/>
      <c r="GEI276" s="557"/>
      <c r="GEJ276" s="557"/>
      <c r="GEK276" s="557"/>
      <c r="GEL276" s="557"/>
      <c r="GEM276" s="557"/>
      <c r="GEN276" s="557"/>
      <c r="GEO276" s="557"/>
      <c r="GEP276" s="557"/>
      <c r="GEQ276" s="557"/>
      <c r="GER276" s="557"/>
      <c r="GES276" s="557"/>
      <c r="GET276" s="557"/>
      <c r="GEU276" s="557"/>
      <c r="GEV276" s="557"/>
      <c r="GEW276" s="557"/>
      <c r="GEX276" s="557"/>
      <c r="GEY276" s="557"/>
      <c r="GEZ276" s="557"/>
      <c r="GFA276" s="557"/>
      <c r="GFB276" s="557"/>
      <c r="GFC276" s="557"/>
      <c r="GFD276" s="557"/>
      <c r="GFE276" s="557"/>
      <c r="GFF276" s="557"/>
      <c r="GFG276" s="557"/>
      <c r="GFH276" s="557"/>
      <c r="GFI276" s="557"/>
      <c r="GFJ276" s="557"/>
      <c r="GFK276" s="557"/>
      <c r="GFL276" s="557"/>
      <c r="GFM276" s="557"/>
      <c r="GFN276" s="557"/>
      <c r="GFO276" s="557"/>
      <c r="GFP276" s="557"/>
      <c r="GFQ276" s="557"/>
      <c r="GFR276" s="557"/>
      <c r="GFS276" s="557"/>
      <c r="GFT276" s="557"/>
      <c r="GFU276" s="557"/>
      <c r="GFV276" s="557"/>
      <c r="GFW276" s="557"/>
      <c r="GFX276" s="557"/>
      <c r="GFY276" s="557"/>
      <c r="GFZ276" s="557"/>
      <c r="GGA276" s="557"/>
      <c r="GGB276" s="557"/>
      <c r="GGC276" s="557"/>
      <c r="GGD276" s="557"/>
      <c r="GGE276" s="557"/>
      <c r="GGF276" s="557"/>
      <c r="GGG276" s="557"/>
      <c r="GGH276" s="557"/>
      <c r="GGI276" s="557"/>
      <c r="GGJ276" s="557"/>
      <c r="GGK276" s="557"/>
      <c r="GGL276" s="557"/>
      <c r="GGM276" s="557"/>
      <c r="GGN276" s="557"/>
      <c r="GGO276" s="557"/>
      <c r="GGP276" s="557"/>
      <c r="GGQ276" s="557"/>
      <c r="GGR276" s="557"/>
      <c r="GGS276" s="557"/>
      <c r="GGT276" s="557"/>
      <c r="GGU276" s="557"/>
      <c r="GGV276" s="557"/>
      <c r="GGW276" s="557"/>
      <c r="GGX276" s="557"/>
      <c r="GGY276" s="557"/>
      <c r="GGZ276" s="557"/>
      <c r="GHA276" s="557"/>
      <c r="GHB276" s="557"/>
      <c r="GHC276" s="557"/>
      <c r="GHD276" s="557"/>
      <c r="GHE276" s="557"/>
      <c r="GHF276" s="557"/>
      <c r="GHG276" s="557"/>
      <c r="GHH276" s="557"/>
      <c r="GHI276" s="557"/>
      <c r="GHJ276" s="557"/>
      <c r="GHK276" s="557"/>
      <c r="GHL276" s="557"/>
      <c r="GHM276" s="557"/>
      <c r="GHN276" s="557"/>
      <c r="GHO276" s="557"/>
      <c r="GHP276" s="557"/>
      <c r="GHQ276" s="557"/>
      <c r="GHR276" s="557"/>
      <c r="GHS276" s="557"/>
      <c r="GHT276" s="557"/>
      <c r="GHU276" s="557"/>
      <c r="GHV276" s="557"/>
      <c r="GHW276" s="557"/>
      <c r="GHX276" s="557"/>
      <c r="GHY276" s="557"/>
      <c r="GHZ276" s="557"/>
      <c r="GIA276" s="557"/>
      <c r="GIB276" s="557"/>
      <c r="GIC276" s="557"/>
      <c r="GID276" s="557"/>
      <c r="GIE276" s="557"/>
      <c r="GIF276" s="557"/>
      <c r="GIG276" s="557"/>
      <c r="GIH276" s="557"/>
      <c r="GII276" s="557"/>
      <c r="GIJ276" s="557"/>
      <c r="GIK276" s="557"/>
      <c r="GIL276" s="557"/>
      <c r="GIM276" s="557"/>
      <c r="GIN276" s="557"/>
      <c r="GIO276" s="557"/>
      <c r="GIP276" s="557"/>
      <c r="GIQ276" s="557"/>
      <c r="GIR276" s="557"/>
      <c r="GIS276" s="557"/>
      <c r="GIT276" s="557"/>
      <c r="GIU276" s="557"/>
      <c r="GIV276" s="557"/>
      <c r="GIW276" s="557"/>
      <c r="GIX276" s="557"/>
      <c r="GIY276" s="557"/>
      <c r="GIZ276" s="557"/>
      <c r="GJA276" s="557"/>
      <c r="GJB276" s="557"/>
      <c r="GJC276" s="557"/>
      <c r="GJD276" s="557"/>
      <c r="GJE276" s="557"/>
      <c r="GJF276" s="557"/>
      <c r="GJG276" s="557"/>
      <c r="GJH276" s="557"/>
      <c r="GJI276" s="557"/>
      <c r="GJJ276" s="557"/>
      <c r="GJK276" s="557"/>
      <c r="GJL276" s="557"/>
      <c r="GJM276" s="557"/>
      <c r="GJN276" s="557"/>
      <c r="GJO276" s="557"/>
      <c r="GJP276" s="557"/>
      <c r="GJQ276" s="557"/>
      <c r="GJR276" s="557"/>
      <c r="GJS276" s="557"/>
      <c r="GJT276" s="557"/>
      <c r="GJU276" s="557"/>
      <c r="GJV276" s="557"/>
      <c r="GJW276" s="557"/>
      <c r="GJX276" s="557"/>
      <c r="GJY276" s="557"/>
      <c r="GJZ276" s="557"/>
      <c r="GKA276" s="557"/>
      <c r="GKB276" s="557"/>
      <c r="GKC276" s="557"/>
      <c r="GKD276" s="557"/>
      <c r="GKE276" s="557"/>
      <c r="GKF276" s="557"/>
      <c r="GKG276" s="557"/>
      <c r="GKH276" s="557"/>
      <c r="GKI276" s="557"/>
      <c r="GKJ276" s="557"/>
      <c r="GKK276" s="557"/>
      <c r="GKL276" s="557"/>
      <c r="GKM276" s="557"/>
      <c r="GKN276" s="557"/>
      <c r="GKO276" s="557"/>
      <c r="GKP276" s="557"/>
      <c r="GKQ276" s="557"/>
      <c r="GKR276" s="557"/>
      <c r="GKS276" s="557"/>
      <c r="GKT276" s="557"/>
      <c r="GKU276" s="557"/>
      <c r="GKV276" s="557"/>
      <c r="GKW276" s="557"/>
      <c r="GKX276" s="557"/>
      <c r="GKY276" s="557"/>
      <c r="GKZ276" s="557"/>
      <c r="GLA276" s="557"/>
      <c r="GLB276" s="557"/>
      <c r="GLC276" s="557"/>
      <c r="GLD276" s="557"/>
      <c r="GLE276" s="557"/>
      <c r="GLF276" s="557"/>
      <c r="GLG276" s="557"/>
      <c r="GLH276" s="557"/>
      <c r="GLI276" s="557"/>
      <c r="GLJ276" s="557"/>
      <c r="GLK276" s="557"/>
      <c r="GLL276" s="557"/>
      <c r="GLM276" s="557"/>
      <c r="GLN276" s="557"/>
      <c r="GLO276" s="557"/>
      <c r="GLP276" s="557"/>
      <c r="GLQ276" s="557"/>
      <c r="GLR276" s="557"/>
      <c r="GLS276" s="557"/>
      <c r="GLT276" s="557"/>
      <c r="GLU276" s="557"/>
      <c r="GLV276" s="557"/>
      <c r="GLW276" s="557"/>
      <c r="GLX276" s="557"/>
      <c r="GLY276" s="557"/>
      <c r="GLZ276" s="557"/>
      <c r="GMA276" s="557"/>
      <c r="GMB276" s="557"/>
      <c r="GMC276" s="557"/>
      <c r="GMD276" s="557"/>
      <c r="GME276" s="557"/>
      <c r="GMF276" s="557"/>
      <c r="GMG276" s="557"/>
      <c r="GMH276" s="557"/>
      <c r="GMI276" s="557"/>
      <c r="GMJ276" s="557"/>
      <c r="GMK276" s="557"/>
      <c r="GML276" s="557"/>
      <c r="GMM276" s="557"/>
      <c r="GMN276" s="557"/>
      <c r="GMO276" s="557"/>
      <c r="GMP276" s="557"/>
      <c r="GMQ276" s="557"/>
      <c r="GMR276" s="557"/>
      <c r="GMS276" s="557"/>
      <c r="GMT276" s="557"/>
      <c r="GMU276" s="557"/>
      <c r="GMV276" s="557"/>
      <c r="GMW276" s="557"/>
      <c r="GMX276" s="557"/>
      <c r="GMY276" s="557"/>
      <c r="GMZ276" s="557"/>
      <c r="GNA276" s="557"/>
      <c r="GNB276" s="557"/>
      <c r="GNC276" s="557"/>
      <c r="GND276" s="557"/>
      <c r="GNE276" s="557"/>
      <c r="GNF276" s="557"/>
      <c r="GNG276" s="557"/>
      <c r="GNH276" s="557"/>
      <c r="GNI276" s="557"/>
      <c r="GNJ276" s="557"/>
      <c r="GNK276" s="557"/>
      <c r="GNL276" s="557"/>
      <c r="GNM276" s="557"/>
      <c r="GNN276" s="557"/>
      <c r="GNO276" s="557"/>
      <c r="GNP276" s="557"/>
      <c r="GNQ276" s="557"/>
      <c r="GNR276" s="557"/>
      <c r="GNS276" s="557"/>
      <c r="GNT276" s="557"/>
      <c r="GNU276" s="557"/>
      <c r="GNV276" s="557"/>
      <c r="GNW276" s="557"/>
      <c r="GNX276" s="557"/>
      <c r="GNY276" s="557"/>
      <c r="GNZ276" s="557"/>
      <c r="GOA276" s="557"/>
      <c r="GOB276" s="557"/>
      <c r="GOC276" s="557"/>
      <c r="GOD276" s="557"/>
      <c r="GOE276" s="557"/>
      <c r="GOF276" s="557"/>
      <c r="GOG276" s="557"/>
      <c r="GOH276" s="557"/>
      <c r="GOI276" s="557"/>
      <c r="GOJ276" s="557"/>
      <c r="GOK276" s="557"/>
      <c r="GOL276" s="557"/>
      <c r="GOM276" s="557"/>
      <c r="GON276" s="557"/>
      <c r="GOO276" s="557"/>
      <c r="GOP276" s="557"/>
      <c r="GOQ276" s="557"/>
      <c r="GOR276" s="557"/>
      <c r="GOS276" s="557"/>
      <c r="GOT276" s="557"/>
      <c r="GOU276" s="557"/>
      <c r="GOV276" s="557"/>
      <c r="GOW276" s="557"/>
      <c r="GOX276" s="557"/>
      <c r="GOY276" s="557"/>
      <c r="GOZ276" s="557"/>
      <c r="GPA276" s="557"/>
      <c r="GPB276" s="557"/>
      <c r="GPC276" s="557"/>
      <c r="GPD276" s="557"/>
      <c r="GPE276" s="557"/>
      <c r="GPF276" s="557"/>
      <c r="GPG276" s="557"/>
      <c r="GPH276" s="557"/>
      <c r="GPI276" s="557"/>
      <c r="GPJ276" s="557"/>
      <c r="GPK276" s="557"/>
      <c r="GPL276" s="557"/>
      <c r="GPM276" s="557"/>
      <c r="GPN276" s="557"/>
      <c r="GPO276" s="557"/>
      <c r="GPP276" s="557"/>
      <c r="GPQ276" s="557"/>
      <c r="GPR276" s="557"/>
      <c r="GPS276" s="557"/>
      <c r="GPT276" s="557"/>
      <c r="GPU276" s="557"/>
      <c r="GPV276" s="557"/>
      <c r="GPW276" s="557"/>
      <c r="GPX276" s="557"/>
      <c r="GPY276" s="557"/>
      <c r="GPZ276" s="557"/>
      <c r="GQA276" s="557"/>
      <c r="GQB276" s="557"/>
      <c r="GQC276" s="557"/>
      <c r="GQD276" s="557"/>
      <c r="GQE276" s="557"/>
      <c r="GQF276" s="557"/>
      <c r="GQG276" s="557"/>
      <c r="GQH276" s="557"/>
      <c r="GQI276" s="557"/>
      <c r="GQJ276" s="557"/>
      <c r="GQK276" s="557"/>
      <c r="GQL276" s="557"/>
      <c r="GQM276" s="557"/>
      <c r="GQN276" s="557"/>
      <c r="GQO276" s="557"/>
      <c r="GQP276" s="557"/>
      <c r="GQQ276" s="557"/>
      <c r="GQR276" s="557"/>
      <c r="GQS276" s="557"/>
      <c r="GQT276" s="557"/>
      <c r="GQU276" s="557"/>
      <c r="GQV276" s="557"/>
      <c r="GQW276" s="557"/>
      <c r="GQX276" s="557"/>
      <c r="GQY276" s="557"/>
      <c r="GQZ276" s="557"/>
      <c r="GRA276" s="557"/>
      <c r="GRB276" s="557"/>
      <c r="GRC276" s="557"/>
      <c r="GRD276" s="557"/>
      <c r="GRE276" s="557"/>
      <c r="GRF276" s="557"/>
      <c r="GRG276" s="557"/>
      <c r="GRH276" s="557"/>
      <c r="GRI276" s="557"/>
      <c r="GRJ276" s="557"/>
      <c r="GRK276" s="557"/>
      <c r="GRL276" s="557"/>
      <c r="GRM276" s="557"/>
      <c r="GRN276" s="557"/>
      <c r="GRO276" s="557"/>
      <c r="GRP276" s="557"/>
      <c r="GRQ276" s="557"/>
      <c r="GRR276" s="557"/>
      <c r="GRS276" s="557"/>
      <c r="GRT276" s="557"/>
      <c r="GRU276" s="557"/>
      <c r="GRV276" s="557"/>
      <c r="GRW276" s="557"/>
      <c r="GRX276" s="557"/>
      <c r="GRY276" s="557"/>
      <c r="GRZ276" s="557"/>
      <c r="GSA276" s="557"/>
      <c r="GSB276" s="557"/>
      <c r="GSC276" s="557"/>
      <c r="GSD276" s="557"/>
      <c r="GSE276" s="557"/>
      <c r="GSF276" s="557"/>
      <c r="GSG276" s="557"/>
      <c r="GSH276" s="557"/>
      <c r="GSI276" s="557"/>
      <c r="GSJ276" s="557"/>
      <c r="GSK276" s="557"/>
      <c r="GSL276" s="557"/>
      <c r="GSM276" s="557"/>
      <c r="GSN276" s="557"/>
      <c r="GSO276" s="557"/>
      <c r="GSP276" s="557"/>
      <c r="GSQ276" s="557"/>
      <c r="GSR276" s="557"/>
      <c r="GSS276" s="557"/>
      <c r="GST276" s="557"/>
      <c r="GSU276" s="557"/>
      <c r="GSV276" s="557"/>
      <c r="GSW276" s="557"/>
      <c r="GSX276" s="557"/>
      <c r="GSY276" s="557"/>
      <c r="GSZ276" s="557"/>
      <c r="GTA276" s="557"/>
      <c r="GTB276" s="557"/>
      <c r="GTC276" s="557"/>
      <c r="GTD276" s="557"/>
      <c r="GTE276" s="557"/>
      <c r="GTF276" s="557"/>
      <c r="GTG276" s="557"/>
      <c r="GTH276" s="557"/>
      <c r="GTI276" s="557"/>
      <c r="GTJ276" s="557"/>
      <c r="GTK276" s="557"/>
      <c r="GTL276" s="557"/>
      <c r="GTM276" s="557"/>
      <c r="GTN276" s="557"/>
      <c r="GTO276" s="557"/>
      <c r="GTP276" s="557"/>
      <c r="GTQ276" s="557"/>
      <c r="GTR276" s="557"/>
      <c r="GTS276" s="557"/>
      <c r="GTT276" s="557"/>
      <c r="GTU276" s="557"/>
      <c r="GTV276" s="557"/>
      <c r="GTW276" s="557"/>
      <c r="GTX276" s="557"/>
      <c r="GTY276" s="557"/>
      <c r="GTZ276" s="557"/>
      <c r="GUA276" s="557"/>
      <c r="GUB276" s="557"/>
      <c r="GUC276" s="557"/>
      <c r="GUD276" s="557"/>
      <c r="GUE276" s="557"/>
      <c r="GUF276" s="557"/>
      <c r="GUG276" s="557"/>
      <c r="GUH276" s="557"/>
      <c r="GUI276" s="557"/>
      <c r="GUJ276" s="557"/>
      <c r="GUK276" s="557"/>
      <c r="GUL276" s="557"/>
      <c r="GUM276" s="557"/>
      <c r="GUN276" s="557"/>
      <c r="GUO276" s="557"/>
      <c r="GUP276" s="557"/>
      <c r="GUQ276" s="557"/>
      <c r="GUR276" s="557"/>
      <c r="GUS276" s="557"/>
      <c r="GUT276" s="557"/>
      <c r="GUU276" s="557"/>
      <c r="GUV276" s="557"/>
      <c r="GUW276" s="557"/>
      <c r="GUX276" s="557"/>
      <c r="GUY276" s="557"/>
      <c r="GUZ276" s="557"/>
      <c r="GVA276" s="557"/>
      <c r="GVB276" s="557"/>
      <c r="GVC276" s="557"/>
      <c r="GVD276" s="557"/>
      <c r="GVE276" s="557"/>
      <c r="GVF276" s="557"/>
      <c r="GVG276" s="557"/>
      <c r="GVH276" s="557"/>
      <c r="GVI276" s="557"/>
      <c r="GVJ276" s="557"/>
      <c r="GVK276" s="557"/>
      <c r="GVL276" s="557"/>
      <c r="GVM276" s="557"/>
      <c r="GVN276" s="557"/>
      <c r="GVO276" s="557"/>
      <c r="GVP276" s="557"/>
      <c r="GVQ276" s="557"/>
      <c r="GVR276" s="557"/>
      <c r="GVS276" s="557"/>
      <c r="GVT276" s="557"/>
      <c r="GVU276" s="557"/>
      <c r="GVV276" s="557"/>
      <c r="GVW276" s="557"/>
      <c r="GVX276" s="557"/>
      <c r="GVY276" s="557"/>
      <c r="GVZ276" s="557"/>
      <c r="GWA276" s="557"/>
      <c r="GWB276" s="557"/>
      <c r="GWC276" s="557"/>
      <c r="GWD276" s="557"/>
      <c r="GWE276" s="557"/>
      <c r="GWF276" s="557"/>
      <c r="GWG276" s="557"/>
      <c r="GWH276" s="557"/>
      <c r="GWI276" s="557"/>
      <c r="GWJ276" s="557"/>
      <c r="GWK276" s="557"/>
      <c r="GWL276" s="557"/>
      <c r="GWM276" s="557"/>
      <c r="GWN276" s="557"/>
      <c r="GWO276" s="557"/>
      <c r="GWP276" s="557"/>
      <c r="GWQ276" s="557"/>
      <c r="GWR276" s="557"/>
      <c r="GWS276" s="557"/>
      <c r="GWT276" s="557"/>
      <c r="GWU276" s="557"/>
      <c r="GWV276" s="557"/>
      <c r="GWW276" s="557"/>
      <c r="GWX276" s="557"/>
      <c r="GWY276" s="557"/>
      <c r="GWZ276" s="557"/>
      <c r="GXA276" s="557"/>
      <c r="GXB276" s="557"/>
      <c r="GXC276" s="557"/>
      <c r="GXD276" s="557"/>
      <c r="GXE276" s="557"/>
      <c r="GXF276" s="557"/>
      <c r="GXG276" s="557"/>
      <c r="GXH276" s="557"/>
      <c r="GXI276" s="557"/>
      <c r="GXJ276" s="557"/>
      <c r="GXK276" s="557"/>
      <c r="GXL276" s="557"/>
      <c r="GXM276" s="557"/>
      <c r="GXN276" s="557"/>
      <c r="GXO276" s="557"/>
      <c r="GXP276" s="557"/>
      <c r="GXQ276" s="557"/>
      <c r="GXR276" s="557"/>
      <c r="GXS276" s="557"/>
      <c r="GXT276" s="557"/>
      <c r="GXU276" s="557"/>
      <c r="GXV276" s="557"/>
      <c r="GXW276" s="557"/>
      <c r="GXX276" s="557"/>
      <c r="GXY276" s="557"/>
      <c r="GXZ276" s="557"/>
      <c r="GYA276" s="557"/>
      <c r="GYB276" s="557"/>
      <c r="GYC276" s="557"/>
      <c r="GYD276" s="557"/>
      <c r="GYE276" s="557"/>
      <c r="GYF276" s="557"/>
      <c r="GYG276" s="557"/>
      <c r="GYH276" s="557"/>
      <c r="GYI276" s="557"/>
      <c r="GYJ276" s="557"/>
      <c r="GYK276" s="557"/>
      <c r="GYL276" s="557"/>
      <c r="GYM276" s="557"/>
      <c r="GYN276" s="557"/>
      <c r="GYO276" s="557"/>
      <c r="GYP276" s="557"/>
      <c r="GYQ276" s="557"/>
      <c r="GYR276" s="557"/>
      <c r="GYS276" s="557"/>
      <c r="GYT276" s="557"/>
      <c r="GYU276" s="557"/>
      <c r="GYV276" s="557"/>
      <c r="GYW276" s="557"/>
      <c r="GYX276" s="557"/>
      <c r="GYY276" s="557"/>
      <c r="GYZ276" s="557"/>
      <c r="GZA276" s="557"/>
      <c r="GZB276" s="557"/>
      <c r="GZC276" s="557"/>
      <c r="GZD276" s="557"/>
      <c r="GZE276" s="557"/>
      <c r="GZF276" s="557"/>
      <c r="GZG276" s="557"/>
      <c r="GZH276" s="557"/>
      <c r="GZI276" s="557"/>
      <c r="GZJ276" s="557"/>
      <c r="GZK276" s="557"/>
      <c r="GZL276" s="557"/>
      <c r="GZM276" s="557"/>
      <c r="GZN276" s="557"/>
      <c r="GZO276" s="557"/>
      <c r="GZP276" s="557"/>
      <c r="GZQ276" s="557"/>
      <c r="GZR276" s="557"/>
      <c r="GZS276" s="557"/>
      <c r="GZT276" s="557"/>
      <c r="GZU276" s="557"/>
      <c r="GZV276" s="557"/>
      <c r="GZW276" s="557"/>
      <c r="GZX276" s="557"/>
      <c r="GZY276" s="557"/>
      <c r="GZZ276" s="557"/>
      <c r="HAA276" s="557"/>
      <c r="HAB276" s="557"/>
      <c r="HAC276" s="557"/>
      <c r="HAD276" s="557"/>
      <c r="HAE276" s="557"/>
      <c r="HAF276" s="557"/>
      <c r="HAG276" s="557"/>
      <c r="HAH276" s="557"/>
      <c r="HAI276" s="557"/>
      <c r="HAJ276" s="557"/>
      <c r="HAK276" s="557"/>
      <c r="HAL276" s="557"/>
      <c r="HAM276" s="557"/>
      <c r="HAN276" s="557"/>
      <c r="HAO276" s="557"/>
      <c r="HAP276" s="557"/>
      <c r="HAQ276" s="557"/>
      <c r="HAR276" s="557"/>
      <c r="HAS276" s="557"/>
      <c r="HAT276" s="557"/>
      <c r="HAU276" s="557"/>
      <c r="HAV276" s="557"/>
      <c r="HAW276" s="557"/>
      <c r="HAX276" s="557"/>
      <c r="HAY276" s="557"/>
      <c r="HAZ276" s="557"/>
      <c r="HBA276" s="557"/>
      <c r="HBB276" s="557"/>
      <c r="HBC276" s="557"/>
      <c r="HBD276" s="557"/>
      <c r="HBE276" s="557"/>
      <c r="HBF276" s="557"/>
      <c r="HBG276" s="557"/>
      <c r="HBH276" s="557"/>
      <c r="HBI276" s="557"/>
      <c r="HBJ276" s="557"/>
      <c r="HBK276" s="557"/>
      <c r="HBL276" s="557"/>
      <c r="HBM276" s="557"/>
      <c r="HBN276" s="557"/>
      <c r="HBO276" s="557"/>
      <c r="HBP276" s="557"/>
      <c r="HBQ276" s="557"/>
      <c r="HBR276" s="557"/>
      <c r="HBS276" s="557"/>
      <c r="HBT276" s="557"/>
      <c r="HBU276" s="557"/>
      <c r="HBV276" s="557"/>
      <c r="HBW276" s="557"/>
      <c r="HBX276" s="557"/>
      <c r="HBY276" s="557"/>
      <c r="HBZ276" s="557"/>
      <c r="HCA276" s="557"/>
      <c r="HCB276" s="557"/>
      <c r="HCC276" s="557"/>
      <c r="HCD276" s="557"/>
      <c r="HCE276" s="557"/>
      <c r="HCF276" s="557"/>
      <c r="HCG276" s="557"/>
      <c r="HCH276" s="557"/>
      <c r="HCI276" s="557"/>
      <c r="HCJ276" s="557"/>
      <c r="HCK276" s="557"/>
      <c r="HCL276" s="557"/>
      <c r="HCM276" s="557"/>
      <c r="HCN276" s="557"/>
      <c r="HCO276" s="557"/>
      <c r="HCP276" s="557"/>
      <c r="HCQ276" s="557"/>
      <c r="HCR276" s="557"/>
      <c r="HCS276" s="557"/>
      <c r="HCT276" s="557"/>
      <c r="HCU276" s="557"/>
      <c r="HCV276" s="557"/>
      <c r="HCW276" s="557"/>
      <c r="HCX276" s="557"/>
      <c r="HCY276" s="557"/>
      <c r="HCZ276" s="557"/>
      <c r="HDA276" s="557"/>
      <c r="HDB276" s="557"/>
      <c r="HDC276" s="557"/>
      <c r="HDD276" s="557"/>
      <c r="HDE276" s="557"/>
      <c r="HDF276" s="557"/>
      <c r="HDG276" s="557"/>
      <c r="HDH276" s="557"/>
      <c r="HDI276" s="557"/>
      <c r="HDJ276" s="557"/>
      <c r="HDK276" s="557"/>
      <c r="HDL276" s="557"/>
      <c r="HDM276" s="557"/>
      <c r="HDN276" s="557"/>
      <c r="HDO276" s="557"/>
      <c r="HDP276" s="557"/>
      <c r="HDQ276" s="557"/>
      <c r="HDR276" s="557"/>
      <c r="HDS276" s="557"/>
      <c r="HDT276" s="557"/>
      <c r="HDU276" s="557"/>
      <c r="HDV276" s="557"/>
      <c r="HDW276" s="557"/>
      <c r="HDX276" s="557"/>
      <c r="HDY276" s="557"/>
      <c r="HDZ276" s="557"/>
      <c r="HEA276" s="557"/>
      <c r="HEB276" s="557"/>
      <c r="HEC276" s="557"/>
      <c r="HED276" s="557"/>
      <c r="HEE276" s="557"/>
      <c r="HEF276" s="557"/>
      <c r="HEG276" s="557"/>
      <c r="HEH276" s="557"/>
      <c r="HEI276" s="557"/>
      <c r="HEJ276" s="557"/>
      <c r="HEK276" s="557"/>
      <c r="HEL276" s="557"/>
      <c r="HEM276" s="557"/>
      <c r="HEN276" s="557"/>
      <c r="HEO276" s="557"/>
      <c r="HEP276" s="557"/>
      <c r="HEQ276" s="557"/>
      <c r="HER276" s="557"/>
      <c r="HES276" s="557"/>
      <c r="HET276" s="557"/>
      <c r="HEU276" s="557"/>
      <c r="HEV276" s="557"/>
      <c r="HEW276" s="557"/>
      <c r="HEX276" s="557"/>
      <c r="HEY276" s="557"/>
      <c r="HEZ276" s="557"/>
      <c r="HFA276" s="557"/>
      <c r="HFB276" s="557"/>
      <c r="HFC276" s="557"/>
      <c r="HFD276" s="557"/>
      <c r="HFE276" s="557"/>
      <c r="HFF276" s="557"/>
      <c r="HFG276" s="557"/>
      <c r="HFH276" s="557"/>
      <c r="HFI276" s="557"/>
      <c r="HFJ276" s="557"/>
      <c r="HFK276" s="557"/>
      <c r="HFL276" s="557"/>
      <c r="HFM276" s="557"/>
      <c r="HFN276" s="557"/>
      <c r="HFO276" s="557"/>
      <c r="HFP276" s="557"/>
      <c r="HFQ276" s="557"/>
      <c r="HFR276" s="557"/>
      <c r="HFS276" s="557"/>
      <c r="HFT276" s="557"/>
      <c r="HFU276" s="557"/>
      <c r="HFV276" s="557"/>
      <c r="HFW276" s="557"/>
      <c r="HFX276" s="557"/>
      <c r="HFY276" s="557"/>
      <c r="HFZ276" s="557"/>
      <c r="HGA276" s="557"/>
      <c r="HGB276" s="557"/>
      <c r="HGC276" s="557"/>
      <c r="HGD276" s="557"/>
      <c r="HGE276" s="557"/>
      <c r="HGF276" s="557"/>
      <c r="HGG276" s="557"/>
      <c r="HGH276" s="557"/>
      <c r="HGI276" s="557"/>
      <c r="HGJ276" s="557"/>
      <c r="HGK276" s="557"/>
      <c r="HGL276" s="557"/>
      <c r="HGM276" s="557"/>
      <c r="HGN276" s="557"/>
      <c r="HGO276" s="557"/>
      <c r="HGP276" s="557"/>
      <c r="HGQ276" s="557"/>
      <c r="HGR276" s="557"/>
      <c r="HGS276" s="557"/>
      <c r="HGT276" s="557"/>
      <c r="HGU276" s="557"/>
      <c r="HGV276" s="557"/>
      <c r="HGW276" s="557"/>
      <c r="HGX276" s="557"/>
      <c r="HGY276" s="557"/>
      <c r="HGZ276" s="557"/>
      <c r="HHA276" s="557"/>
      <c r="HHB276" s="557"/>
      <c r="HHC276" s="557"/>
      <c r="HHD276" s="557"/>
      <c r="HHE276" s="557"/>
      <c r="HHF276" s="557"/>
      <c r="HHG276" s="557"/>
      <c r="HHH276" s="557"/>
      <c r="HHI276" s="557"/>
      <c r="HHJ276" s="557"/>
      <c r="HHK276" s="557"/>
      <c r="HHL276" s="557"/>
      <c r="HHM276" s="557"/>
      <c r="HHN276" s="557"/>
      <c r="HHO276" s="557"/>
      <c r="HHP276" s="557"/>
      <c r="HHQ276" s="557"/>
      <c r="HHR276" s="557"/>
      <c r="HHS276" s="557"/>
      <c r="HHT276" s="557"/>
      <c r="HHU276" s="557"/>
      <c r="HHV276" s="557"/>
      <c r="HHW276" s="557"/>
      <c r="HHX276" s="557"/>
      <c r="HHY276" s="557"/>
      <c r="HHZ276" s="557"/>
      <c r="HIA276" s="557"/>
      <c r="HIB276" s="557"/>
      <c r="HIC276" s="557"/>
      <c r="HID276" s="557"/>
      <c r="HIE276" s="557"/>
      <c r="HIF276" s="557"/>
      <c r="HIG276" s="557"/>
      <c r="HIH276" s="557"/>
      <c r="HII276" s="557"/>
      <c r="HIJ276" s="557"/>
      <c r="HIK276" s="557"/>
      <c r="HIL276" s="557"/>
      <c r="HIM276" s="557"/>
      <c r="HIN276" s="557"/>
      <c r="HIO276" s="557"/>
      <c r="HIP276" s="557"/>
      <c r="HIQ276" s="557"/>
      <c r="HIR276" s="557"/>
      <c r="HIS276" s="557"/>
      <c r="HIT276" s="557"/>
      <c r="HIU276" s="557"/>
      <c r="HIV276" s="557"/>
      <c r="HIW276" s="557"/>
      <c r="HIX276" s="557"/>
      <c r="HIY276" s="557"/>
      <c r="HIZ276" s="557"/>
      <c r="HJA276" s="557"/>
      <c r="HJB276" s="557"/>
      <c r="HJC276" s="557"/>
      <c r="HJD276" s="557"/>
      <c r="HJE276" s="557"/>
      <c r="HJF276" s="557"/>
      <c r="HJG276" s="557"/>
      <c r="HJH276" s="557"/>
      <c r="HJI276" s="557"/>
      <c r="HJJ276" s="557"/>
      <c r="HJK276" s="557"/>
      <c r="HJL276" s="557"/>
      <c r="HJM276" s="557"/>
      <c r="HJN276" s="557"/>
      <c r="HJO276" s="557"/>
      <c r="HJP276" s="557"/>
      <c r="HJQ276" s="557"/>
      <c r="HJR276" s="557"/>
      <c r="HJS276" s="557"/>
      <c r="HJT276" s="557"/>
      <c r="HJU276" s="557"/>
      <c r="HJV276" s="557"/>
      <c r="HJW276" s="557"/>
      <c r="HJX276" s="557"/>
      <c r="HJY276" s="557"/>
      <c r="HJZ276" s="557"/>
      <c r="HKA276" s="557"/>
      <c r="HKB276" s="557"/>
      <c r="HKC276" s="557"/>
      <c r="HKD276" s="557"/>
      <c r="HKE276" s="557"/>
      <c r="HKF276" s="557"/>
      <c r="HKG276" s="557"/>
      <c r="HKH276" s="557"/>
      <c r="HKI276" s="557"/>
      <c r="HKJ276" s="557"/>
      <c r="HKK276" s="557"/>
      <c r="HKL276" s="557"/>
      <c r="HKM276" s="557"/>
      <c r="HKN276" s="557"/>
      <c r="HKO276" s="557"/>
      <c r="HKP276" s="557"/>
      <c r="HKQ276" s="557"/>
      <c r="HKR276" s="557"/>
      <c r="HKS276" s="557"/>
      <c r="HKT276" s="557"/>
      <c r="HKU276" s="557"/>
      <c r="HKV276" s="557"/>
      <c r="HKW276" s="557"/>
      <c r="HKX276" s="557"/>
      <c r="HKY276" s="557"/>
      <c r="HKZ276" s="557"/>
      <c r="HLA276" s="557"/>
      <c r="HLB276" s="557"/>
      <c r="HLC276" s="557"/>
      <c r="HLD276" s="557"/>
      <c r="HLE276" s="557"/>
      <c r="HLF276" s="557"/>
      <c r="HLG276" s="557"/>
      <c r="HLH276" s="557"/>
      <c r="HLI276" s="557"/>
      <c r="HLJ276" s="557"/>
      <c r="HLK276" s="557"/>
      <c r="HLL276" s="557"/>
      <c r="HLM276" s="557"/>
      <c r="HLN276" s="557"/>
      <c r="HLO276" s="557"/>
      <c r="HLP276" s="557"/>
      <c r="HLQ276" s="557"/>
      <c r="HLR276" s="557"/>
      <c r="HLS276" s="557"/>
      <c r="HLT276" s="557"/>
      <c r="HLU276" s="557"/>
      <c r="HLV276" s="557"/>
      <c r="HLW276" s="557"/>
      <c r="HLX276" s="557"/>
      <c r="HLY276" s="557"/>
      <c r="HLZ276" s="557"/>
      <c r="HMA276" s="557"/>
      <c r="HMB276" s="557"/>
      <c r="HMC276" s="557"/>
      <c r="HMD276" s="557"/>
      <c r="HME276" s="557"/>
      <c r="HMF276" s="557"/>
      <c r="HMG276" s="557"/>
      <c r="HMH276" s="557"/>
      <c r="HMI276" s="557"/>
      <c r="HMJ276" s="557"/>
      <c r="HMK276" s="557"/>
      <c r="HML276" s="557"/>
      <c r="HMM276" s="557"/>
      <c r="HMN276" s="557"/>
      <c r="HMO276" s="557"/>
      <c r="HMP276" s="557"/>
      <c r="HMQ276" s="557"/>
      <c r="HMR276" s="557"/>
      <c r="HMS276" s="557"/>
      <c r="HMT276" s="557"/>
      <c r="HMU276" s="557"/>
      <c r="HMV276" s="557"/>
      <c r="HMW276" s="557"/>
      <c r="HMX276" s="557"/>
      <c r="HMY276" s="557"/>
      <c r="HMZ276" s="557"/>
      <c r="HNA276" s="557"/>
      <c r="HNB276" s="557"/>
      <c r="HNC276" s="557"/>
      <c r="HND276" s="557"/>
      <c r="HNE276" s="557"/>
      <c r="HNF276" s="557"/>
      <c r="HNG276" s="557"/>
      <c r="HNH276" s="557"/>
      <c r="HNI276" s="557"/>
      <c r="HNJ276" s="557"/>
      <c r="HNK276" s="557"/>
      <c r="HNL276" s="557"/>
      <c r="HNM276" s="557"/>
      <c r="HNN276" s="557"/>
      <c r="HNO276" s="557"/>
      <c r="HNP276" s="557"/>
      <c r="HNQ276" s="557"/>
      <c r="HNR276" s="557"/>
      <c r="HNS276" s="557"/>
      <c r="HNT276" s="557"/>
      <c r="HNU276" s="557"/>
      <c r="HNV276" s="557"/>
      <c r="HNW276" s="557"/>
      <c r="HNX276" s="557"/>
      <c r="HNY276" s="557"/>
      <c r="HNZ276" s="557"/>
      <c r="HOA276" s="557"/>
      <c r="HOB276" s="557"/>
      <c r="HOC276" s="557"/>
      <c r="HOD276" s="557"/>
      <c r="HOE276" s="557"/>
      <c r="HOF276" s="557"/>
      <c r="HOG276" s="557"/>
      <c r="HOH276" s="557"/>
      <c r="HOI276" s="557"/>
      <c r="HOJ276" s="557"/>
      <c r="HOK276" s="557"/>
      <c r="HOL276" s="557"/>
      <c r="HOM276" s="557"/>
      <c r="HON276" s="557"/>
      <c r="HOO276" s="557"/>
      <c r="HOP276" s="557"/>
      <c r="HOQ276" s="557"/>
      <c r="HOR276" s="557"/>
      <c r="HOS276" s="557"/>
      <c r="HOT276" s="557"/>
      <c r="HOU276" s="557"/>
      <c r="HOV276" s="557"/>
      <c r="HOW276" s="557"/>
      <c r="HOX276" s="557"/>
      <c r="HOY276" s="557"/>
      <c r="HOZ276" s="557"/>
      <c r="HPA276" s="557"/>
      <c r="HPB276" s="557"/>
      <c r="HPC276" s="557"/>
      <c r="HPD276" s="557"/>
      <c r="HPE276" s="557"/>
      <c r="HPF276" s="557"/>
      <c r="HPG276" s="557"/>
      <c r="HPH276" s="557"/>
      <c r="HPI276" s="557"/>
      <c r="HPJ276" s="557"/>
      <c r="HPK276" s="557"/>
      <c r="HPL276" s="557"/>
      <c r="HPM276" s="557"/>
      <c r="HPN276" s="557"/>
      <c r="HPO276" s="557"/>
      <c r="HPP276" s="557"/>
      <c r="HPQ276" s="557"/>
      <c r="HPR276" s="557"/>
      <c r="HPS276" s="557"/>
      <c r="HPT276" s="557"/>
      <c r="HPU276" s="557"/>
      <c r="HPV276" s="557"/>
      <c r="HPW276" s="557"/>
      <c r="HPX276" s="557"/>
      <c r="HPY276" s="557"/>
      <c r="HPZ276" s="557"/>
      <c r="HQA276" s="557"/>
      <c r="HQB276" s="557"/>
      <c r="HQC276" s="557"/>
      <c r="HQD276" s="557"/>
      <c r="HQE276" s="557"/>
      <c r="HQF276" s="557"/>
      <c r="HQG276" s="557"/>
      <c r="HQH276" s="557"/>
      <c r="HQI276" s="557"/>
      <c r="HQJ276" s="557"/>
      <c r="HQK276" s="557"/>
      <c r="HQL276" s="557"/>
      <c r="HQM276" s="557"/>
      <c r="HQN276" s="557"/>
      <c r="HQO276" s="557"/>
      <c r="HQP276" s="557"/>
      <c r="HQQ276" s="557"/>
      <c r="HQR276" s="557"/>
      <c r="HQS276" s="557"/>
      <c r="HQT276" s="557"/>
      <c r="HQU276" s="557"/>
      <c r="HQV276" s="557"/>
      <c r="HQW276" s="557"/>
      <c r="HQX276" s="557"/>
      <c r="HQY276" s="557"/>
      <c r="HQZ276" s="557"/>
      <c r="HRA276" s="557"/>
      <c r="HRB276" s="557"/>
      <c r="HRC276" s="557"/>
      <c r="HRD276" s="557"/>
      <c r="HRE276" s="557"/>
      <c r="HRF276" s="557"/>
      <c r="HRG276" s="557"/>
      <c r="HRH276" s="557"/>
      <c r="HRI276" s="557"/>
      <c r="HRJ276" s="557"/>
      <c r="HRK276" s="557"/>
      <c r="HRL276" s="557"/>
      <c r="HRM276" s="557"/>
      <c r="HRN276" s="557"/>
      <c r="HRO276" s="557"/>
      <c r="HRP276" s="557"/>
      <c r="HRQ276" s="557"/>
      <c r="HRR276" s="557"/>
      <c r="HRS276" s="557"/>
      <c r="HRT276" s="557"/>
      <c r="HRU276" s="557"/>
      <c r="HRV276" s="557"/>
      <c r="HRW276" s="557"/>
      <c r="HRX276" s="557"/>
      <c r="HRY276" s="557"/>
      <c r="HRZ276" s="557"/>
      <c r="HSA276" s="557"/>
      <c r="HSB276" s="557"/>
      <c r="HSC276" s="557"/>
      <c r="HSD276" s="557"/>
      <c r="HSE276" s="557"/>
      <c r="HSF276" s="557"/>
      <c r="HSG276" s="557"/>
      <c r="HSH276" s="557"/>
      <c r="HSI276" s="557"/>
      <c r="HSJ276" s="557"/>
      <c r="HSK276" s="557"/>
      <c r="HSL276" s="557"/>
      <c r="HSM276" s="557"/>
      <c r="HSN276" s="557"/>
      <c r="HSO276" s="557"/>
      <c r="HSP276" s="557"/>
      <c r="HSQ276" s="557"/>
      <c r="HSR276" s="557"/>
      <c r="HSS276" s="557"/>
      <c r="HST276" s="557"/>
      <c r="HSU276" s="557"/>
      <c r="HSV276" s="557"/>
      <c r="HSW276" s="557"/>
      <c r="HSX276" s="557"/>
      <c r="HSY276" s="557"/>
      <c r="HSZ276" s="557"/>
      <c r="HTA276" s="557"/>
      <c r="HTB276" s="557"/>
      <c r="HTC276" s="557"/>
      <c r="HTD276" s="557"/>
      <c r="HTE276" s="557"/>
      <c r="HTF276" s="557"/>
      <c r="HTG276" s="557"/>
      <c r="HTH276" s="557"/>
      <c r="HTI276" s="557"/>
      <c r="HTJ276" s="557"/>
      <c r="HTK276" s="557"/>
      <c r="HTL276" s="557"/>
      <c r="HTM276" s="557"/>
      <c r="HTN276" s="557"/>
      <c r="HTO276" s="557"/>
      <c r="HTP276" s="557"/>
      <c r="HTQ276" s="557"/>
      <c r="HTR276" s="557"/>
      <c r="HTS276" s="557"/>
      <c r="HTT276" s="557"/>
      <c r="HTU276" s="557"/>
      <c r="HTV276" s="557"/>
      <c r="HTW276" s="557"/>
      <c r="HTX276" s="557"/>
      <c r="HTY276" s="557"/>
      <c r="HTZ276" s="557"/>
      <c r="HUA276" s="557"/>
      <c r="HUB276" s="557"/>
      <c r="HUC276" s="557"/>
      <c r="HUD276" s="557"/>
      <c r="HUE276" s="557"/>
      <c r="HUF276" s="557"/>
      <c r="HUG276" s="557"/>
      <c r="HUH276" s="557"/>
      <c r="HUI276" s="557"/>
      <c r="HUJ276" s="557"/>
      <c r="HUK276" s="557"/>
      <c r="HUL276" s="557"/>
      <c r="HUM276" s="557"/>
      <c r="HUN276" s="557"/>
      <c r="HUO276" s="557"/>
      <c r="HUP276" s="557"/>
      <c r="HUQ276" s="557"/>
      <c r="HUR276" s="557"/>
      <c r="HUS276" s="557"/>
      <c r="HUT276" s="557"/>
      <c r="HUU276" s="557"/>
      <c r="HUV276" s="557"/>
      <c r="HUW276" s="557"/>
      <c r="HUX276" s="557"/>
      <c r="HUY276" s="557"/>
      <c r="HUZ276" s="557"/>
      <c r="HVA276" s="557"/>
      <c r="HVB276" s="557"/>
      <c r="HVC276" s="557"/>
      <c r="HVD276" s="557"/>
      <c r="HVE276" s="557"/>
      <c r="HVF276" s="557"/>
      <c r="HVG276" s="557"/>
      <c r="HVH276" s="557"/>
      <c r="HVI276" s="557"/>
      <c r="HVJ276" s="557"/>
      <c r="HVK276" s="557"/>
      <c r="HVL276" s="557"/>
      <c r="HVM276" s="557"/>
      <c r="HVN276" s="557"/>
      <c r="HVO276" s="557"/>
      <c r="HVP276" s="557"/>
      <c r="HVQ276" s="557"/>
      <c r="HVR276" s="557"/>
      <c r="HVS276" s="557"/>
      <c r="HVT276" s="557"/>
      <c r="HVU276" s="557"/>
      <c r="HVV276" s="557"/>
      <c r="HVW276" s="557"/>
      <c r="HVX276" s="557"/>
      <c r="HVY276" s="557"/>
      <c r="HVZ276" s="557"/>
      <c r="HWA276" s="557"/>
      <c r="HWB276" s="557"/>
      <c r="HWC276" s="557"/>
      <c r="HWD276" s="557"/>
      <c r="HWE276" s="557"/>
      <c r="HWF276" s="557"/>
      <c r="HWG276" s="557"/>
      <c r="HWH276" s="557"/>
      <c r="HWI276" s="557"/>
      <c r="HWJ276" s="557"/>
      <c r="HWK276" s="557"/>
      <c r="HWL276" s="557"/>
      <c r="HWM276" s="557"/>
      <c r="HWN276" s="557"/>
      <c r="HWO276" s="557"/>
      <c r="HWP276" s="557"/>
      <c r="HWQ276" s="557"/>
      <c r="HWR276" s="557"/>
      <c r="HWS276" s="557"/>
      <c r="HWT276" s="557"/>
      <c r="HWU276" s="557"/>
      <c r="HWV276" s="557"/>
      <c r="HWW276" s="557"/>
      <c r="HWX276" s="557"/>
      <c r="HWY276" s="557"/>
      <c r="HWZ276" s="557"/>
      <c r="HXA276" s="557"/>
      <c r="HXB276" s="557"/>
      <c r="HXC276" s="557"/>
      <c r="HXD276" s="557"/>
      <c r="HXE276" s="557"/>
      <c r="HXF276" s="557"/>
      <c r="HXG276" s="557"/>
      <c r="HXH276" s="557"/>
      <c r="HXI276" s="557"/>
      <c r="HXJ276" s="557"/>
      <c r="HXK276" s="557"/>
      <c r="HXL276" s="557"/>
      <c r="HXM276" s="557"/>
      <c r="HXN276" s="557"/>
      <c r="HXO276" s="557"/>
      <c r="HXP276" s="557"/>
      <c r="HXQ276" s="557"/>
      <c r="HXR276" s="557"/>
      <c r="HXS276" s="557"/>
      <c r="HXT276" s="557"/>
      <c r="HXU276" s="557"/>
      <c r="HXV276" s="557"/>
      <c r="HXW276" s="557"/>
      <c r="HXX276" s="557"/>
      <c r="HXY276" s="557"/>
      <c r="HXZ276" s="557"/>
      <c r="HYA276" s="557"/>
      <c r="HYB276" s="557"/>
      <c r="HYC276" s="557"/>
      <c r="HYD276" s="557"/>
      <c r="HYE276" s="557"/>
      <c r="HYF276" s="557"/>
      <c r="HYG276" s="557"/>
      <c r="HYH276" s="557"/>
      <c r="HYI276" s="557"/>
      <c r="HYJ276" s="557"/>
      <c r="HYK276" s="557"/>
      <c r="HYL276" s="557"/>
      <c r="HYM276" s="557"/>
      <c r="HYN276" s="557"/>
      <c r="HYO276" s="557"/>
      <c r="HYP276" s="557"/>
      <c r="HYQ276" s="557"/>
      <c r="HYR276" s="557"/>
      <c r="HYS276" s="557"/>
      <c r="HYT276" s="557"/>
      <c r="HYU276" s="557"/>
      <c r="HYV276" s="557"/>
      <c r="HYW276" s="557"/>
      <c r="HYX276" s="557"/>
      <c r="HYY276" s="557"/>
      <c r="HYZ276" s="557"/>
      <c r="HZA276" s="557"/>
      <c r="HZB276" s="557"/>
      <c r="HZC276" s="557"/>
      <c r="HZD276" s="557"/>
      <c r="HZE276" s="557"/>
      <c r="HZF276" s="557"/>
      <c r="HZG276" s="557"/>
      <c r="HZH276" s="557"/>
      <c r="HZI276" s="557"/>
      <c r="HZJ276" s="557"/>
      <c r="HZK276" s="557"/>
      <c r="HZL276" s="557"/>
      <c r="HZM276" s="557"/>
      <c r="HZN276" s="557"/>
      <c r="HZO276" s="557"/>
      <c r="HZP276" s="557"/>
      <c r="HZQ276" s="557"/>
      <c r="HZR276" s="557"/>
      <c r="HZS276" s="557"/>
      <c r="HZT276" s="557"/>
      <c r="HZU276" s="557"/>
      <c r="HZV276" s="557"/>
      <c r="HZW276" s="557"/>
      <c r="HZX276" s="557"/>
      <c r="HZY276" s="557"/>
      <c r="HZZ276" s="557"/>
      <c r="IAA276" s="557"/>
      <c r="IAB276" s="557"/>
      <c r="IAC276" s="557"/>
      <c r="IAD276" s="557"/>
      <c r="IAE276" s="557"/>
      <c r="IAF276" s="557"/>
      <c r="IAG276" s="557"/>
      <c r="IAH276" s="557"/>
      <c r="IAI276" s="557"/>
      <c r="IAJ276" s="557"/>
      <c r="IAK276" s="557"/>
      <c r="IAL276" s="557"/>
      <c r="IAM276" s="557"/>
      <c r="IAN276" s="557"/>
      <c r="IAO276" s="557"/>
      <c r="IAP276" s="557"/>
      <c r="IAQ276" s="557"/>
      <c r="IAR276" s="557"/>
      <c r="IAS276" s="557"/>
      <c r="IAT276" s="557"/>
      <c r="IAU276" s="557"/>
      <c r="IAV276" s="557"/>
      <c r="IAW276" s="557"/>
      <c r="IAX276" s="557"/>
      <c r="IAY276" s="557"/>
      <c r="IAZ276" s="557"/>
      <c r="IBA276" s="557"/>
      <c r="IBB276" s="557"/>
      <c r="IBC276" s="557"/>
      <c r="IBD276" s="557"/>
      <c r="IBE276" s="557"/>
      <c r="IBF276" s="557"/>
      <c r="IBG276" s="557"/>
      <c r="IBH276" s="557"/>
      <c r="IBI276" s="557"/>
      <c r="IBJ276" s="557"/>
      <c r="IBK276" s="557"/>
      <c r="IBL276" s="557"/>
      <c r="IBM276" s="557"/>
      <c r="IBN276" s="557"/>
      <c r="IBO276" s="557"/>
      <c r="IBP276" s="557"/>
      <c r="IBQ276" s="557"/>
      <c r="IBR276" s="557"/>
      <c r="IBS276" s="557"/>
      <c r="IBT276" s="557"/>
      <c r="IBU276" s="557"/>
      <c r="IBV276" s="557"/>
      <c r="IBW276" s="557"/>
      <c r="IBX276" s="557"/>
      <c r="IBY276" s="557"/>
      <c r="IBZ276" s="557"/>
      <c r="ICA276" s="557"/>
      <c r="ICB276" s="557"/>
      <c r="ICC276" s="557"/>
      <c r="ICD276" s="557"/>
      <c r="ICE276" s="557"/>
      <c r="ICF276" s="557"/>
      <c r="ICG276" s="557"/>
      <c r="ICH276" s="557"/>
      <c r="ICI276" s="557"/>
      <c r="ICJ276" s="557"/>
      <c r="ICK276" s="557"/>
      <c r="ICL276" s="557"/>
      <c r="ICM276" s="557"/>
      <c r="ICN276" s="557"/>
      <c r="ICO276" s="557"/>
      <c r="ICP276" s="557"/>
      <c r="ICQ276" s="557"/>
      <c r="ICR276" s="557"/>
      <c r="ICS276" s="557"/>
      <c r="ICT276" s="557"/>
      <c r="ICU276" s="557"/>
      <c r="ICV276" s="557"/>
      <c r="ICW276" s="557"/>
      <c r="ICX276" s="557"/>
      <c r="ICY276" s="557"/>
      <c r="ICZ276" s="557"/>
      <c r="IDA276" s="557"/>
      <c r="IDB276" s="557"/>
      <c r="IDC276" s="557"/>
      <c r="IDD276" s="557"/>
      <c r="IDE276" s="557"/>
      <c r="IDF276" s="557"/>
      <c r="IDG276" s="557"/>
      <c r="IDH276" s="557"/>
      <c r="IDI276" s="557"/>
      <c r="IDJ276" s="557"/>
      <c r="IDK276" s="557"/>
      <c r="IDL276" s="557"/>
      <c r="IDM276" s="557"/>
      <c r="IDN276" s="557"/>
      <c r="IDO276" s="557"/>
      <c r="IDP276" s="557"/>
      <c r="IDQ276" s="557"/>
      <c r="IDR276" s="557"/>
      <c r="IDS276" s="557"/>
      <c r="IDT276" s="557"/>
      <c r="IDU276" s="557"/>
      <c r="IDV276" s="557"/>
      <c r="IDW276" s="557"/>
      <c r="IDX276" s="557"/>
      <c r="IDY276" s="557"/>
      <c r="IDZ276" s="557"/>
      <c r="IEA276" s="557"/>
      <c r="IEB276" s="557"/>
      <c r="IEC276" s="557"/>
      <c r="IED276" s="557"/>
      <c r="IEE276" s="557"/>
      <c r="IEF276" s="557"/>
      <c r="IEG276" s="557"/>
      <c r="IEH276" s="557"/>
      <c r="IEI276" s="557"/>
      <c r="IEJ276" s="557"/>
      <c r="IEK276" s="557"/>
      <c r="IEL276" s="557"/>
      <c r="IEM276" s="557"/>
      <c r="IEN276" s="557"/>
      <c r="IEO276" s="557"/>
      <c r="IEP276" s="557"/>
      <c r="IEQ276" s="557"/>
      <c r="IER276" s="557"/>
      <c r="IES276" s="557"/>
      <c r="IET276" s="557"/>
      <c r="IEU276" s="557"/>
      <c r="IEV276" s="557"/>
      <c r="IEW276" s="557"/>
      <c r="IEX276" s="557"/>
      <c r="IEY276" s="557"/>
      <c r="IEZ276" s="557"/>
      <c r="IFA276" s="557"/>
      <c r="IFB276" s="557"/>
      <c r="IFC276" s="557"/>
      <c r="IFD276" s="557"/>
      <c r="IFE276" s="557"/>
      <c r="IFF276" s="557"/>
      <c r="IFG276" s="557"/>
      <c r="IFH276" s="557"/>
      <c r="IFI276" s="557"/>
      <c r="IFJ276" s="557"/>
      <c r="IFK276" s="557"/>
      <c r="IFL276" s="557"/>
      <c r="IFM276" s="557"/>
      <c r="IFN276" s="557"/>
      <c r="IFO276" s="557"/>
      <c r="IFP276" s="557"/>
      <c r="IFQ276" s="557"/>
      <c r="IFR276" s="557"/>
      <c r="IFS276" s="557"/>
      <c r="IFT276" s="557"/>
      <c r="IFU276" s="557"/>
      <c r="IFV276" s="557"/>
      <c r="IFW276" s="557"/>
      <c r="IFX276" s="557"/>
      <c r="IFY276" s="557"/>
      <c r="IFZ276" s="557"/>
      <c r="IGA276" s="557"/>
      <c r="IGB276" s="557"/>
      <c r="IGC276" s="557"/>
      <c r="IGD276" s="557"/>
      <c r="IGE276" s="557"/>
      <c r="IGF276" s="557"/>
      <c r="IGG276" s="557"/>
      <c r="IGH276" s="557"/>
      <c r="IGI276" s="557"/>
      <c r="IGJ276" s="557"/>
      <c r="IGK276" s="557"/>
      <c r="IGL276" s="557"/>
      <c r="IGM276" s="557"/>
      <c r="IGN276" s="557"/>
      <c r="IGO276" s="557"/>
      <c r="IGP276" s="557"/>
      <c r="IGQ276" s="557"/>
      <c r="IGR276" s="557"/>
      <c r="IGS276" s="557"/>
      <c r="IGT276" s="557"/>
      <c r="IGU276" s="557"/>
      <c r="IGV276" s="557"/>
      <c r="IGW276" s="557"/>
      <c r="IGX276" s="557"/>
      <c r="IGY276" s="557"/>
      <c r="IGZ276" s="557"/>
      <c r="IHA276" s="557"/>
      <c r="IHB276" s="557"/>
      <c r="IHC276" s="557"/>
      <c r="IHD276" s="557"/>
      <c r="IHE276" s="557"/>
      <c r="IHF276" s="557"/>
      <c r="IHG276" s="557"/>
      <c r="IHH276" s="557"/>
      <c r="IHI276" s="557"/>
      <c r="IHJ276" s="557"/>
      <c r="IHK276" s="557"/>
      <c r="IHL276" s="557"/>
      <c r="IHM276" s="557"/>
      <c r="IHN276" s="557"/>
      <c r="IHO276" s="557"/>
      <c r="IHP276" s="557"/>
      <c r="IHQ276" s="557"/>
      <c r="IHR276" s="557"/>
      <c r="IHS276" s="557"/>
      <c r="IHT276" s="557"/>
      <c r="IHU276" s="557"/>
      <c r="IHV276" s="557"/>
      <c r="IHW276" s="557"/>
      <c r="IHX276" s="557"/>
      <c r="IHY276" s="557"/>
      <c r="IHZ276" s="557"/>
      <c r="IIA276" s="557"/>
      <c r="IIB276" s="557"/>
      <c r="IIC276" s="557"/>
      <c r="IID276" s="557"/>
      <c r="IIE276" s="557"/>
      <c r="IIF276" s="557"/>
      <c r="IIG276" s="557"/>
      <c r="IIH276" s="557"/>
      <c r="III276" s="557"/>
      <c r="IIJ276" s="557"/>
      <c r="IIK276" s="557"/>
      <c r="IIL276" s="557"/>
      <c r="IIM276" s="557"/>
      <c r="IIN276" s="557"/>
      <c r="IIO276" s="557"/>
      <c r="IIP276" s="557"/>
      <c r="IIQ276" s="557"/>
      <c r="IIR276" s="557"/>
      <c r="IIS276" s="557"/>
      <c r="IIT276" s="557"/>
      <c r="IIU276" s="557"/>
      <c r="IIV276" s="557"/>
      <c r="IIW276" s="557"/>
      <c r="IIX276" s="557"/>
      <c r="IIY276" s="557"/>
      <c r="IIZ276" s="557"/>
      <c r="IJA276" s="557"/>
      <c r="IJB276" s="557"/>
      <c r="IJC276" s="557"/>
      <c r="IJD276" s="557"/>
      <c r="IJE276" s="557"/>
      <c r="IJF276" s="557"/>
      <c r="IJG276" s="557"/>
      <c r="IJH276" s="557"/>
      <c r="IJI276" s="557"/>
      <c r="IJJ276" s="557"/>
      <c r="IJK276" s="557"/>
      <c r="IJL276" s="557"/>
      <c r="IJM276" s="557"/>
      <c r="IJN276" s="557"/>
      <c r="IJO276" s="557"/>
      <c r="IJP276" s="557"/>
      <c r="IJQ276" s="557"/>
      <c r="IJR276" s="557"/>
      <c r="IJS276" s="557"/>
      <c r="IJT276" s="557"/>
      <c r="IJU276" s="557"/>
      <c r="IJV276" s="557"/>
      <c r="IJW276" s="557"/>
      <c r="IJX276" s="557"/>
      <c r="IJY276" s="557"/>
      <c r="IJZ276" s="557"/>
      <c r="IKA276" s="557"/>
      <c r="IKB276" s="557"/>
      <c r="IKC276" s="557"/>
      <c r="IKD276" s="557"/>
      <c r="IKE276" s="557"/>
      <c r="IKF276" s="557"/>
      <c r="IKG276" s="557"/>
      <c r="IKH276" s="557"/>
      <c r="IKI276" s="557"/>
      <c r="IKJ276" s="557"/>
      <c r="IKK276" s="557"/>
      <c r="IKL276" s="557"/>
      <c r="IKM276" s="557"/>
      <c r="IKN276" s="557"/>
      <c r="IKO276" s="557"/>
      <c r="IKP276" s="557"/>
      <c r="IKQ276" s="557"/>
      <c r="IKR276" s="557"/>
      <c r="IKS276" s="557"/>
      <c r="IKT276" s="557"/>
      <c r="IKU276" s="557"/>
      <c r="IKV276" s="557"/>
      <c r="IKW276" s="557"/>
      <c r="IKX276" s="557"/>
      <c r="IKY276" s="557"/>
      <c r="IKZ276" s="557"/>
      <c r="ILA276" s="557"/>
      <c r="ILB276" s="557"/>
      <c r="ILC276" s="557"/>
      <c r="ILD276" s="557"/>
      <c r="ILE276" s="557"/>
      <c r="ILF276" s="557"/>
      <c r="ILG276" s="557"/>
      <c r="ILH276" s="557"/>
      <c r="ILI276" s="557"/>
      <c r="ILJ276" s="557"/>
      <c r="ILK276" s="557"/>
      <c r="ILL276" s="557"/>
      <c r="ILM276" s="557"/>
      <c r="ILN276" s="557"/>
      <c r="ILO276" s="557"/>
      <c r="ILP276" s="557"/>
      <c r="ILQ276" s="557"/>
      <c r="ILR276" s="557"/>
      <c r="ILS276" s="557"/>
      <c r="ILT276" s="557"/>
      <c r="ILU276" s="557"/>
      <c r="ILV276" s="557"/>
      <c r="ILW276" s="557"/>
      <c r="ILX276" s="557"/>
      <c r="ILY276" s="557"/>
      <c r="ILZ276" s="557"/>
      <c r="IMA276" s="557"/>
      <c r="IMB276" s="557"/>
      <c r="IMC276" s="557"/>
      <c r="IMD276" s="557"/>
      <c r="IME276" s="557"/>
      <c r="IMF276" s="557"/>
      <c r="IMG276" s="557"/>
      <c r="IMH276" s="557"/>
      <c r="IMI276" s="557"/>
      <c r="IMJ276" s="557"/>
      <c r="IMK276" s="557"/>
      <c r="IML276" s="557"/>
      <c r="IMM276" s="557"/>
      <c r="IMN276" s="557"/>
      <c r="IMO276" s="557"/>
      <c r="IMP276" s="557"/>
      <c r="IMQ276" s="557"/>
      <c r="IMR276" s="557"/>
      <c r="IMS276" s="557"/>
      <c r="IMT276" s="557"/>
      <c r="IMU276" s="557"/>
      <c r="IMV276" s="557"/>
      <c r="IMW276" s="557"/>
      <c r="IMX276" s="557"/>
      <c r="IMY276" s="557"/>
      <c r="IMZ276" s="557"/>
      <c r="INA276" s="557"/>
      <c r="INB276" s="557"/>
      <c r="INC276" s="557"/>
      <c r="IND276" s="557"/>
      <c r="INE276" s="557"/>
      <c r="INF276" s="557"/>
      <c r="ING276" s="557"/>
      <c r="INH276" s="557"/>
      <c r="INI276" s="557"/>
      <c r="INJ276" s="557"/>
      <c r="INK276" s="557"/>
      <c r="INL276" s="557"/>
      <c r="INM276" s="557"/>
      <c r="INN276" s="557"/>
      <c r="INO276" s="557"/>
      <c r="INP276" s="557"/>
      <c r="INQ276" s="557"/>
      <c r="INR276" s="557"/>
      <c r="INS276" s="557"/>
      <c r="INT276" s="557"/>
      <c r="INU276" s="557"/>
      <c r="INV276" s="557"/>
      <c r="INW276" s="557"/>
      <c r="INX276" s="557"/>
      <c r="INY276" s="557"/>
      <c r="INZ276" s="557"/>
      <c r="IOA276" s="557"/>
      <c r="IOB276" s="557"/>
      <c r="IOC276" s="557"/>
      <c r="IOD276" s="557"/>
      <c r="IOE276" s="557"/>
      <c r="IOF276" s="557"/>
      <c r="IOG276" s="557"/>
      <c r="IOH276" s="557"/>
      <c r="IOI276" s="557"/>
      <c r="IOJ276" s="557"/>
      <c r="IOK276" s="557"/>
      <c r="IOL276" s="557"/>
      <c r="IOM276" s="557"/>
      <c r="ION276" s="557"/>
      <c r="IOO276" s="557"/>
      <c r="IOP276" s="557"/>
      <c r="IOQ276" s="557"/>
      <c r="IOR276" s="557"/>
      <c r="IOS276" s="557"/>
      <c r="IOT276" s="557"/>
      <c r="IOU276" s="557"/>
      <c r="IOV276" s="557"/>
      <c r="IOW276" s="557"/>
      <c r="IOX276" s="557"/>
      <c r="IOY276" s="557"/>
      <c r="IOZ276" s="557"/>
      <c r="IPA276" s="557"/>
      <c r="IPB276" s="557"/>
      <c r="IPC276" s="557"/>
      <c r="IPD276" s="557"/>
      <c r="IPE276" s="557"/>
      <c r="IPF276" s="557"/>
      <c r="IPG276" s="557"/>
      <c r="IPH276" s="557"/>
      <c r="IPI276" s="557"/>
      <c r="IPJ276" s="557"/>
      <c r="IPK276" s="557"/>
      <c r="IPL276" s="557"/>
      <c r="IPM276" s="557"/>
      <c r="IPN276" s="557"/>
      <c r="IPO276" s="557"/>
      <c r="IPP276" s="557"/>
      <c r="IPQ276" s="557"/>
      <c r="IPR276" s="557"/>
      <c r="IPS276" s="557"/>
      <c r="IPT276" s="557"/>
      <c r="IPU276" s="557"/>
      <c r="IPV276" s="557"/>
      <c r="IPW276" s="557"/>
      <c r="IPX276" s="557"/>
      <c r="IPY276" s="557"/>
      <c r="IPZ276" s="557"/>
      <c r="IQA276" s="557"/>
      <c r="IQB276" s="557"/>
      <c r="IQC276" s="557"/>
      <c r="IQD276" s="557"/>
      <c r="IQE276" s="557"/>
      <c r="IQF276" s="557"/>
      <c r="IQG276" s="557"/>
      <c r="IQH276" s="557"/>
      <c r="IQI276" s="557"/>
      <c r="IQJ276" s="557"/>
      <c r="IQK276" s="557"/>
      <c r="IQL276" s="557"/>
      <c r="IQM276" s="557"/>
      <c r="IQN276" s="557"/>
      <c r="IQO276" s="557"/>
      <c r="IQP276" s="557"/>
      <c r="IQQ276" s="557"/>
      <c r="IQR276" s="557"/>
      <c r="IQS276" s="557"/>
      <c r="IQT276" s="557"/>
      <c r="IQU276" s="557"/>
      <c r="IQV276" s="557"/>
      <c r="IQW276" s="557"/>
      <c r="IQX276" s="557"/>
      <c r="IQY276" s="557"/>
      <c r="IQZ276" s="557"/>
      <c r="IRA276" s="557"/>
      <c r="IRB276" s="557"/>
      <c r="IRC276" s="557"/>
      <c r="IRD276" s="557"/>
      <c r="IRE276" s="557"/>
      <c r="IRF276" s="557"/>
      <c r="IRG276" s="557"/>
      <c r="IRH276" s="557"/>
      <c r="IRI276" s="557"/>
      <c r="IRJ276" s="557"/>
      <c r="IRK276" s="557"/>
      <c r="IRL276" s="557"/>
      <c r="IRM276" s="557"/>
      <c r="IRN276" s="557"/>
      <c r="IRO276" s="557"/>
      <c r="IRP276" s="557"/>
      <c r="IRQ276" s="557"/>
      <c r="IRR276" s="557"/>
      <c r="IRS276" s="557"/>
      <c r="IRT276" s="557"/>
      <c r="IRU276" s="557"/>
      <c r="IRV276" s="557"/>
      <c r="IRW276" s="557"/>
      <c r="IRX276" s="557"/>
      <c r="IRY276" s="557"/>
      <c r="IRZ276" s="557"/>
      <c r="ISA276" s="557"/>
      <c r="ISB276" s="557"/>
      <c r="ISC276" s="557"/>
      <c r="ISD276" s="557"/>
      <c r="ISE276" s="557"/>
      <c r="ISF276" s="557"/>
      <c r="ISG276" s="557"/>
      <c r="ISH276" s="557"/>
      <c r="ISI276" s="557"/>
      <c r="ISJ276" s="557"/>
      <c r="ISK276" s="557"/>
      <c r="ISL276" s="557"/>
      <c r="ISM276" s="557"/>
      <c r="ISN276" s="557"/>
      <c r="ISO276" s="557"/>
      <c r="ISP276" s="557"/>
      <c r="ISQ276" s="557"/>
      <c r="ISR276" s="557"/>
      <c r="ISS276" s="557"/>
      <c r="IST276" s="557"/>
      <c r="ISU276" s="557"/>
      <c r="ISV276" s="557"/>
      <c r="ISW276" s="557"/>
      <c r="ISX276" s="557"/>
      <c r="ISY276" s="557"/>
      <c r="ISZ276" s="557"/>
      <c r="ITA276" s="557"/>
      <c r="ITB276" s="557"/>
      <c r="ITC276" s="557"/>
      <c r="ITD276" s="557"/>
      <c r="ITE276" s="557"/>
      <c r="ITF276" s="557"/>
      <c r="ITG276" s="557"/>
      <c r="ITH276" s="557"/>
      <c r="ITI276" s="557"/>
      <c r="ITJ276" s="557"/>
      <c r="ITK276" s="557"/>
      <c r="ITL276" s="557"/>
      <c r="ITM276" s="557"/>
      <c r="ITN276" s="557"/>
      <c r="ITO276" s="557"/>
      <c r="ITP276" s="557"/>
      <c r="ITQ276" s="557"/>
      <c r="ITR276" s="557"/>
      <c r="ITS276" s="557"/>
      <c r="ITT276" s="557"/>
      <c r="ITU276" s="557"/>
      <c r="ITV276" s="557"/>
      <c r="ITW276" s="557"/>
      <c r="ITX276" s="557"/>
      <c r="ITY276" s="557"/>
      <c r="ITZ276" s="557"/>
      <c r="IUA276" s="557"/>
      <c r="IUB276" s="557"/>
      <c r="IUC276" s="557"/>
      <c r="IUD276" s="557"/>
      <c r="IUE276" s="557"/>
      <c r="IUF276" s="557"/>
      <c r="IUG276" s="557"/>
      <c r="IUH276" s="557"/>
      <c r="IUI276" s="557"/>
      <c r="IUJ276" s="557"/>
      <c r="IUK276" s="557"/>
      <c r="IUL276" s="557"/>
      <c r="IUM276" s="557"/>
      <c r="IUN276" s="557"/>
      <c r="IUO276" s="557"/>
      <c r="IUP276" s="557"/>
      <c r="IUQ276" s="557"/>
      <c r="IUR276" s="557"/>
      <c r="IUS276" s="557"/>
      <c r="IUT276" s="557"/>
      <c r="IUU276" s="557"/>
      <c r="IUV276" s="557"/>
      <c r="IUW276" s="557"/>
      <c r="IUX276" s="557"/>
      <c r="IUY276" s="557"/>
      <c r="IUZ276" s="557"/>
      <c r="IVA276" s="557"/>
      <c r="IVB276" s="557"/>
      <c r="IVC276" s="557"/>
      <c r="IVD276" s="557"/>
      <c r="IVE276" s="557"/>
      <c r="IVF276" s="557"/>
      <c r="IVG276" s="557"/>
      <c r="IVH276" s="557"/>
      <c r="IVI276" s="557"/>
      <c r="IVJ276" s="557"/>
      <c r="IVK276" s="557"/>
      <c r="IVL276" s="557"/>
      <c r="IVM276" s="557"/>
      <c r="IVN276" s="557"/>
      <c r="IVO276" s="557"/>
      <c r="IVP276" s="557"/>
      <c r="IVQ276" s="557"/>
      <c r="IVR276" s="557"/>
      <c r="IVS276" s="557"/>
      <c r="IVT276" s="557"/>
      <c r="IVU276" s="557"/>
      <c r="IVV276" s="557"/>
      <c r="IVW276" s="557"/>
      <c r="IVX276" s="557"/>
      <c r="IVY276" s="557"/>
      <c r="IVZ276" s="557"/>
      <c r="IWA276" s="557"/>
      <c r="IWB276" s="557"/>
      <c r="IWC276" s="557"/>
      <c r="IWD276" s="557"/>
      <c r="IWE276" s="557"/>
      <c r="IWF276" s="557"/>
      <c r="IWG276" s="557"/>
      <c r="IWH276" s="557"/>
      <c r="IWI276" s="557"/>
      <c r="IWJ276" s="557"/>
      <c r="IWK276" s="557"/>
      <c r="IWL276" s="557"/>
      <c r="IWM276" s="557"/>
      <c r="IWN276" s="557"/>
      <c r="IWO276" s="557"/>
      <c r="IWP276" s="557"/>
      <c r="IWQ276" s="557"/>
      <c r="IWR276" s="557"/>
      <c r="IWS276" s="557"/>
      <c r="IWT276" s="557"/>
      <c r="IWU276" s="557"/>
      <c r="IWV276" s="557"/>
      <c r="IWW276" s="557"/>
      <c r="IWX276" s="557"/>
      <c r="IWY276" s="557"/>
      <c r="IWZ276" s="557"/>
      <c r="IXA276" s="557"/>
      <c r="IXB276" s="557"/>
      <c r="IXC276" s="557"/>
      <c r="IXD276" s="557"/>
      <c r="IXE276" s="557"/>
      <c r="IXF276" s="557"/>
      <c r="IXG276" s="557"/>
      <c r="IXH276" s="557"/>
      <c r="IXI276" s="557"/>
      <c r="IXJ276" s="557"/>
      <c r="IXK276" s="557"/>
      <c r="IXL276" s="557"/>
      <c r="IXM276" s="557"/>
      <c r="IXN276" s="557"/>
      <c r="IXO276" s="557"/>
      <c r="IXP276" s="557"/>
      <c r="IXQ276" s="557"/>
      <c r="IXR276" s="557"/>
      <c r="IXS276" s="557"/>
      <c r="IXT276" s="557"/>
      <c r="IXU276" s="557"/>
      <c r="IXV276" s="557"/>
      <c r="IXW276" s="557"/>
      <c r="IXX276" s="557"/>
      <c r="IXY276" s="557"/>
      <c r="IXZ276" s="557"/>
      <c r="IYA276" s="557"/>
      <c r="IYB276" s="557"/>
      <c r="IYC276" s="557"/>
      <c r="IYD276" s="557"/>
      <c r="IYE276" s="557"/>
      <c r="IYF276" s="557"/>
      <c r="IYG276" s="557"/>
      <c r="IYH276" s="557"/>
      <c r="IYI276" s="557"/>
      <c r="IYJ276" s="557"/>
      <c r="IYK276" s="557"/>
      <c r="IYL276" s="557"/>
      <c r="IYM276" s="557"/>
      <c r="IYN276" s="557"/>
      <c r="IYO276" s="557"/>
      <c r="IYP276" s="557"/>
      <c r="IYQ276" s="557"/>
      <c r="IYR276" s="557"/>
      <c r="IYS276" s="557"/>
      <c r="IYT276" s="557"/>
      <c r="IYU276" s="557"/>
      <c r="IYV276" s="557"/>
      <c r="IYW276" s="557"/>
      <c r="IYX276" s="557"/>
      <c r="IYY276" s="557"/>
      <c r="IYZ276" s="557"/>
      <c r="IZA276" s="557"/>
      <c r="IZB276" s="557"/>
      <c r="IZC276" s="557"/>
      <c r="IZD276" s="557"/>
      <c r="IZE276" s="557"/>
      <c r="IZF276" s="557"/>
      <c r="IZG276" s="557"/>
      <c r="IZH276" s="557"/>
      <c r="IZI276" s="557"/>
      <c r="IZJ276" s="557"/>
      <c r="IZK276" s="557"/>
      <c r="IZL276" s="557"/>
      <c r="IZM276" s="557"/>
      <c r="IZN276" s="557"/>
      <c r="IZO276" s="557"/>
      <c r="IZP276" s="557"/>
      <c r="IZQ276" s="557"/>
      <c r="IZR276" s="557"/>
      <c r="IZS276" s="557"/>
      <c r="IZT276" s="557"/>
      <c r="IZU276" s="557"/>
      <c r="IZV276" s="557"/>
      <c r="IZW276" s="557"/>
      <c r="IZX276" s="557"/>
      <c r="IZY276" s="557"/>
      <c r="IZZ276" s="557"/>
      <c r="JAA276" s="557"/>
      <c r="JAB276" s="557"/>
      <c r="JAC276" s="557"/>
      <c r="JAD276" s="557"/>
      <c r="JAE276" s="557"/>
      <c r="JAF276" s="557"/>
      <c r="JAG276" s="557"/>
      <c r="JAH276" s="557"/>
      <c r="JAI276" s="557"/>
      <c r="JAJ276" s="557"/>
      <c r="JAK276" s="557"/>
      <c r="JAL276" s="557"/>
      <c r="JAM276" s="557"/>
      <c r="JAN276" s="557"/>
      <c r="JAO276" s="557"/>
      <c r="JAP276" s="557"/>
      <c r="JAQ276" s="557"/>
      <c r="JAR276" s="557"/>
      <c r="JAS276" s="557"/>
      <c r="JAT276" s="557"/>
      <c r="JAU276" s="557"/>
      <c r="JAV276" s="557"/>
      <c r="JAW276" s="557"/>
      <c r="JAX276" s="557"/>
      <c r="JAY276" s="557"/>
      <c r="JAZ276" s="557"/>
      <c r="JBA276" s="557"/>
      <c r="JBB276" s="557"/>
      <c r="JBC276" s="557"/>
      <c r="JBD276" s="557"/>
      <c r="JBE276" s="557"/>
      <c r="JBF276" s="557"/>
      <c r="JBG276" s="557"/>
      <c r="JBH276" s="557"/>
      <c r="JBI276" s="557"/>
      <c r="JBJ276" s="557"/>
      <c r="JBK276" s="557"/>
      <c r="JBL276" s="557"/>
      <c r="JBM276" s="557"/>
      <c r="JBN276" s="557"/>
      <c r="JBO276" s="557"/>
      <c r="JBP276" s="557"/>
      <c r="JBQ276" s="557"/>
      <c r="JBR276" s="557"/>
      <c r="JBS276" s="557"/>
      <c r="JBT276" s="557"/>
      <c r="JBU276" s="557"/>
      <c r="JBV276" s="557"/>
      <c r="JBW276" s="557"/>
      <c r="JBX276" s="557"/>
      <c r="JBY276" s="557"/>
      <c r="JBZ276" s="557"/>
      <c r="JCA276" s="557"/>
      <c r="JCB276" s="557"/>
      <c r="JCC276" s="557"/>
      <c r="JCD276" s="557"/>
      <c r="JCE276" s="557"/>
      <c r="JCF276" s="557"/>
      <c r="JCG276" s="557"/>
      <c r="JCH276" s="557"/>
      <c r="JCI276" s="557"/>
      <c r="JCJ276" s="557"/>
      <c r="JCK276" s="557"/>
      <c r="JCL276" s="557"/>
      <c r="JCM276" s="557"/>
      <c r="JCN276" s="557"/>
      <c r="JCO276" s="557"/>
      <c r="JCP276" s="557"/>
      <c r="JCQ276" s="557"/>
      <c r="JCR276" s="557"/>
      <c r="JCS276" s="557"/>
      <c r="JCT276" s="557"/>
      <c r="JCU276" s="557"/>
      <c r="JCV276" s="557"/>
      <c r="JCW276" s="557"/>
      <c r="JCX276" s="557"/>
      <c r="JCY276" s="557"/>
      <c r="JCZ276" s="557"/>
      <c r="JDA276" s="557"/>
      <c r="JDB276" s="557"/>
      <c r="JDC276" s="557"/>
      <c r="JDD276" s="557"/>
      <c r="JDE276" s="557"/>
      <c r="JDF276" s="557"/>
      <c r="JDG276" s="557"/>
      <c r="JDH276" s="557"/>
      <c r="JDI276" s="557"/>
      <c r="JDJ276" s="557"/>
      <c r="JDK276" s="557"/>
      <c r="JDL276" s="557"/>
      <c r="JDM276" s="557"/>
      <c r="JDN276" s="557"/>
      <c r="JDO276" s="557"/>
      <c r="JDP276" s="557"/>
      <c r="JDQ276" s="557"/>
      <c r="JDR276" s="557"/>
      <c r="JDS276" s="557"/>
      <c r="JDT276" s="557"/>
      <c r="JDU276" s="557"/>
      <c r="JDV276" s="557"/>
      <c r="JDW276" s="557"/>
      <c r="JDX276" s="557"/>
      <c r="JDY276" s="557"/>
      <c r="JDZ276" s="557"/>
      <c r="JEA276" s="557"/>
      <c r="JEB276" s="557"/>
      <c r="JEC276" s="557"/>
      <c r="JED276" s="557"/>
      <c r="JEE276" s="557"/>
      <c r="JEF276" s="557"/>
      <c r="JEG276" s="557"/>
      <c r="JEH276" s="557"/>
      <c r="JEI276" s="557"/>
      <c r="JEJ276" s="557"/>
      <c r="JEK276" s="557"/>
      <c r="JEL276" s="557"/>
      <c r="JEM276" s="557"/>
      <c r="JEN276" s="557"/>
      <c r="JEO276" s="557"/>
      <c r="JEP276" s="557"/>
      <c r="JEQ276" s="557"/>
      <c r="JER276" s="557"/>
      <c r="JES276" s="557"/>
      <c r="JET276" s="557"/>
      <c r="JEU276" s="557"/>
      <c r="JEV276" s="557"/>
      <c r="JEW276" s="557"/>
      <c r="JEX276" s="557"/>
      <c r="JEY276" s="557"/>
      <c r="JEZ276" s="557"/>
      <c r="JFA276" s="557"/>
      <c r="JFB276" s="557"/>
      <c r="JFC276" s="557"/>
      <c r="JFD276" s="557"/>
      <c r="JFE276" s="557"/>
      <c r="JFF276" s="557"/>
      <c r="JFG276" s="557"/>
      <c r="JFH276" s="557"/>
      <c r="JFI276" s="557"/>
      <c r="JFJ276" s="557"/>
      <c r="JFK276" s="557"/>
      <c r="JFL276" s="557"/>
      <c r="JFM276" s="557"/>
      <c r="JFN276" s="557"/>
      <c r="JFO276" s="557"/>
      <c r="JFP276" s="557"/>
      <c r="JFQ276" s="557"/>
      <c r="JFR276" s="557"/>
      <c r="JFS276" s="557"/>
      <c r="JFT276" s="557"/>
      <c r="JFU276" s="557"/>
      <c r="JFV276" s="557"/>
      <c r="JFW276" s="557"/>
      <c r="JFX276" s="557"/>
      <c r="JFY276" s="557"/>
      <c r="JFZ276" s="557"/>
      <c r="JGA276" s="557"/>
      <c r="JGB276" s="557"/>
      <c r="JGC276" s="557"/>
      <c r="JGD276" s="557"/>
      <c r="JGE276" s="557"/>
      <c r="JGF276" s="557"/>
      <c r="JGG276" s="557"/>
      <c r="JGH276" s="557"/>
      <c r="JGI276" s="557"/>
      <c r="JGJ276" s="557"/>
      <c r="JGK276" s="557"/>
      <c r="JGL276" s="557"/>
      <c r="JGM276" s="557"/>
      <c r="JGN276" s="557"/>
      <c r="JGO276" s="557"/>
      <c r="JGP276" s="557"/>
      <c r="JGQ276" s="557"/>
      <c r="JGR276" s="557"/>
      <c r="JGS276" s="557"/>
      <c r="JGT276" s="557"/>
      <c r="JGU276" s="557"/>
      <c r="JGV276" s="557"/>
      <c r="JGW276" s="557"/>
      <c r="JGX276" s="557"/>
      <c r="JGY276" s="557"/>
      <c r="JGZ276" s="557"/>
      <c r="JHA276" s="557"/>
      <c r="JHB276" s="557"/>
      <c r="JHC276" s="557"/>
      <c r="JHD276" s="557"/>
      <c r="JHE276" s="557"/>
      <c r="JHF276" s="557"/>
      <c r="JHG276" s="557"/>
      <c r="JHH276" s="557"/>
      <c r="JHI276" s="557"/>
      <c r="JHJ276" s="557"/>
      <c r="JHK276" s="557"/>
      <c r="JHL276" s="557"/>
      <c r="JHM276" s="557"/>
      <c r="JHN276" s="557"/>
      <c r="JHO276" s="557"/>
      <c r="JHP276" s="557"/>
      <c r="JHQ276" s="557"/>
      <c r="JHR276" s="557"/>
      <c r="JHS276" s="557"/>
      <c r="JHT276" s="557"/>
      <c r="JHU276" s="557"/>
      <c r="JHV276" s="557"/>
      <c r="JHW276" s="557"/>
      <c r="JHX276" s="557"/>
      <c r="JHY276" s="557"/>
      <c r="JHZ276" s="557"/>
      <c r="JIA276" s="557"/>
      <c r="JIB276" s="557"/>
      <c r="JIC276" s="557"/>
      <c r="JID276" s="557"/>
      <c r="JIE276" s="557"/>
      <c r="JIF276" s="557"/>
      <c r="JIG276" s="557"/>
      <c r="JIH276" s="557"/>
      <c r="JII276" s="557"/>
      <c r="JIJ276" s="557"/>
      <c r="JIK276" s="557"/>
      <c r="JIL276" s="557"/>
      <c r="JIM276" s="557"/>
      <c r="JIN276" s="557"/>
      <c r="JIO276" s="557"/>
      <c r="JIP276" s="557"/>
      <c r="JIQ276" s="557"/>
      <c r="JIR276" s="557"/>
      <c r="JIS276" s="557"/>
      <c r="JIT276" s="557"/>
      <c r="JIU276" s="557"/>
      <c r="JIV276" s="557"/>
      <c r="JIW276" s="557"/>
      <c r="JIX276" s="557"/>
      <c r="JIY276" s="557"/>
      <c r="JIZ276" s="557"/>
      <c r="JJA276" s="557"/>
      <c r="JJB276" s="557"/>
      <c r="JJC276" s="557"/>
      <c r="JJD276" s="557"/>
      <c r="JJE276" s="557"/>
      <c r="JJF276" s="557"/>
      <c r="JJG276" s="557"/>
      <c r="JJH276" s="557"/>
      <c r="JJI276" s="557"/>
      <c r="JJJ276" s="557"/>
      <c r="JJK276" s="557"/>
      <c r="JJL276" s="557"/>
      <c r="JJM276" s="557"/>
      <c r="JJN276" s="557"/>
      <c r="JJO276" s="557"/>
      <c r="JJP276" s="557"/>
      <c r="JJQ276" s="557"/>
      <c r="JJR276" s="557"/>
      <c r="JJS276" s="557"/>
      <c r="JJT276" s="557"/>
      <c r="JJU276" s="557"/>
      <c r="JJV276" s="557"/>
      <c r="JJW276" s="557"/>
      <c r="JJX276" s="557"/>
      <c r="JJY276" s="557"/>
      <c r="JJZ276" s="557"/>
      <c r="JKA276" s="557"/>
      <c r="JKB276" s="557"/>
      <c r="JKC276" s="557"/>
      <c r="JKD276" s="557"/>
      <c r="JKE276" s="557"/>
      <c r="JKF276" s="557"/>
      <c r="JKG276" s="557"/>
      <c r="JKH276" s="557"/>
      <c r="JKI276" s="557"/>
      <c r="JKJ276" s="557"/>
      <c r="JKK276" s="557"/>
      <c r="JKL276" s="557"/>
      <c r="JKM276" s="557"/>
      <c r="JKN276" s="557"/>
      <c r="JKO276" s="557"/>
      <c r="JKP276" s="557"/>
      <c r="JKQ276" s="557"/>
      <c r="JKR276" s="557"/>
      <c r="JKS276" s="557"/>
      <c r="JKT276" s="557"/>
      <c r="JKU276" s="557"/>
      <c r="JKV276" s="557"/>
      <c r="JKW276" s="557"/>
      <c r="JKX276" s="557"/>
      <c r="JKY276" s="557"/>
      <c r="JKZ276" s="557"/>
      <c r="JLA276" s="557"/>
      <c r="JLB276" s="557"/>
      <c r="JLC276" s="557"/>
      <c r="JLD276" s="557"/>
      <c r="JLE276" s="557"/>
      <c r="JLF276" s="557"/>
      <c r="JLG276" s="557"/>
      <c r="JLH276" s="557"/>
      <c r="JLI276" s="557"/>
      <c r="JLJ276" s="557"/>
      <c r="JLK276" s="557"/>
      <c r="JLL276" s="557"/>
      <c r="JLM276" s="557"/>
      <c r="JLN276" s="557"/>
      <c r="JLO276" s="557"/>
      <c r="JLP276" s="557"/>
      <c r="JLQ276" s="557"/>
      <c r="JLR276" s="557"/>
      <c r="JLS276" s="557"/>
      <c r="JLT276" s="557"/>
      <c r="JLU276" s="557"/>
      <c r="JLV276" s="557"/>
      <c r="JLW276" s="557"/>
      <c r="JLX276" s="557"/>
      <c r="JLY276" s="557"/>
      <c r="JLZ276" s="557"/>
      <c r="JMA276" s="557"/>
      <c r="JMB276" s="557"/>
      <c r="JMC276" s="557"/>
      <c r="JMD276" s="557"/>
      <c r="JME276" s="557"/>
      <c r="JMF276" s="557"/>
      <c r="JMG276" s="557"/>
      <c r="JMH276" s="557"/>
      <c r="JMI276" s="557"/>
      <c r="JMJ276" s="557"/>
      <c r="JMK276" s="557"/>
      <c r="JML276" s="557"/>
      <c r="JMM276" s="557"/>
      <c r="JMN276" s="557"/>
      <c r="JMO276" s="557"/>
      <c r="JMP276" s="557"/>
      <c r="JMQ276" s="557"/>
      <c r="JMR276" s="557"/>
      <c r="JMS276" s="557"/>
      <c r="JMT276" s="557"/>
      <c r="JMU276" s="557"/>
      <c r="JMV276" s="557"/>
      <c r="JMW276" s="557"/>
      <c r="JMX276" s="557"/>
      <c r="JMY276" s="557"/>
      <c r="JMZ276" s="557"/>
      <c r="JNA276" s="557"/>
      <c r="JNB276" s="557"/>
      <c r="JNC276" s="557"/>
      <c r="JND276" s="557"/>
      <c r="JNE276" s="557"/>
      <c r="JNF276" s="557"/>
      <c r="JNG276" s="557"/>
      <c r="JNH276" s="557"/>
      <c r="JNI276" s="557"/>
      <c r="JNJ276" s="557"/>
      <c r="JNK276" s="557"/>
      <c r="JNL276" s="557"/>
      <c r="JNM276" s="557"/>
      <c r="JNN276" s="557"/>
      <c r="JNO276" s="557"/>
      <c r="JNP276" s="557"/>
      <c r="JNQ276" s="557"/>
      <c r="JNR276" s="557"/>
      <c r="JNS276" s="557"/>
      <c r="JNT276" s="557"/>
      <c r="JNU276" s="557"/>
      <c r="JNV276" s="557"/>
      <c r="JNW276" s="557"/>
      <c r="JNX276" s="557"/>
      <c r="JNY276" s="557"/>
      <c r="JNZ276" s="557"/>
      <c r="JOA276" s="557"/>
      <c r="JOB276" s="557"/>
      <c r="JOC276" s="557"/>
      <c r="JOD276" s="557"/>
      <c r="JOE276" s="557"/>
      <c r="JOF276" s="557"/>
      <c r="JOG276" s="557"/>
      <c r="JOH276" s="557"/>
      <c r="JOI276" s="557"/>
      <c r="JOJ276" s="557"/>
      <c r="JOK276" s="557"/>
      <c r="JOL276" s="557"/>
      <c r="JOM276" s="557"/>
      <c r="JON276" s="557"/>
      <c r="JOO276" s="557"/>
      <c r="JOP276" s="557"/>
      <c r="JOQ276" s="557"/>
      <c r="JOR276" s="557"/>
      <c r="JOS276" s="557"/>
      <c r="JOT276" s="557"/>
      <c r="JOU276" s="557"/>
      <c r="JOV276" s="557"/>
      <c r="JOW276" s="557"/>
      <c r="JOX276" s="557"/>
      <c r="JOY276" s="557"/>
      <c r="JOZ276" s="557"/>
      <c r="JPA276" s="557"/>
      <c r="JPB276" s="557"/>
      <c r="JPC276" s="557"/>
      <c r="JPD276" s="557"/>
      <c r="JPE276" s="557"/>
      <c r="JPF276" s="557"/>
      <c r="JPG276" s="557"/>
      <c r="JPH276" s="557"/>
      <c r="JPI276" s="557"/>
      <c r="JPJ276" s="557"/>
      <c r="JPK276" s="557"/>
      <c r="JPL276" s="557"/>
      <c r="JPM276" s="557"/>
      <c r="JPN276" s="557"/>
      <c r="JPO276" s="557"/>
      <c r="JPP276" s="557"/>
      <c r="JPQ276" s="557"/>
      <c r="JPR276" s="557"/>
      <c r="JPS276" s="557"/>
      <c r="JPT276" s="557"/>
      <c r="JPU276" s="557"/>
      <c r="JPV276" s="557"/>
      <c r="JPW276" s="557"/>
      <c r="JPX276" s="557"/>
      <c r="JPY276" s="557"/>
      <c r="JPZ276" s="557"/>
      <c r="JQA276" s="557"/>
      <c r="JQB276" s="557"/>
      <c r="JQC276" s="557"/>
      <c r="JQD276" s="557"/>
      <c r="JQE276" s="557"/>
      <c r="JQF276" s="557"/>
      <c r="JQG276" s="557"/>
      <c r="JQH276" s="557"/>
      <c r="JQI276" s="557"/>
      <c r="JQJ276" s="557"/>
      <c r="JQK276" s="557"/>
      <c r="JQL276" s="557"/>
      <c r="JQM276" s="557"/>
      <c r="JQN276" s="557"/>
      <c r="JQO276" s="557"/>
      <c r="JQP276" s="557"/>
      <c r="JQQ276" s="557"/>
      <c r="JQR276" s="557"/>
      <c r="JQS276" s="557"/>
      <c r="JQT276" s="557"/>
      <c r="JQU276" s="557"/>
      <c r="JQV276" s="557"/>
      <c r="JQW276" s="557"/>
      <c r="JQX276" s="557"/>
      <c r="JQY276" s="557"/>
      <c r="JQZ276" s="557"/>
      <c r="JRA276" s="557"/>
      <c r="JRB276" s="557"/>
      <c r="JRC276" s="557"/>
      <c r="JRD276" s="557"/>
      <c r="JRE276" s="557"/>
      <c r="JRF276" s="557"/>
      <c r="JRG276" s="557"/>
      <c r="JRH276" s="557"/>
      <c r="JRI276" s="557"/>
      <c r="JRJ276" s="557"/>
      <c r="JRK276" s="557"/>
      <c r="JRL276" s="557"/>
      <c r="JRM276" s="557"/>
      <c r="JRN276" s="557"/>
      <c r="JRO276" s="557"/>
      <c r="JRP276" s="557"/>
      <c r="JRQ276" s="557"/>
      <c r="JRR276" s="557"/>
      <c r="JRS276" s="557"/>
      <c r="JRT276" s="557"/>
      <c r="JRU276" s="557"/>
      <c r="JRV276" s="557"/>
      <c r="JRW276" s="557"/>
      <c r="JRX276" s="557"/>
      <c r="JRY276" s="557"/>
      <c r="JRZ276" s="557"/>
      <c r="JSA276" s="557"/>
      <c r="JSB276" s="557"/>
      <c r="JSC276" s="557"/>
      <c r="JSD276" s="557"/>
      <c r="JSE276" s="557"/>
      <c r="JSF276" s="557"/>
      <c r="JSG276" s="557"/>
      <c r="JSH276" s="557"/>
      <c r="JSI276" s="557"/>
      <c r="JSJ276" s="557"/>
      <c r="JSK276" s="557"/>
      <c r="JSL276" s="557"/>
      <c r="JSM276" s="557"/>
      <c r="JSN276" s="557"/>
      <c r="JSO276" s="557"/>
      <c r="JSP276" s="557"/>
      <c r="JSQ276" s="557"/>
      <c r="JSR276" s="557"/>
      <c r="JSS276" s="557"/>
      <c r="JST276" s="557"/>
      <c r="JSU276" s="557"/>
      <c r="JSV276" s="557"/>
      <c r="JSW276" s="557"/>
      <c r="JSX276" s="557"/>
      <c r="JSY276" s="557"/>
      <c r="JSZ276" s="557"/>
      <c r="JTA276" s="557"/>
      <c r="JTB276" s="557"/>
      <c r="JTC276" s="557"/>
      <c r="JTD276" s="557"/>
      <c r="JTE276" s="557"/>
      <c r="JTF276" s="557"/>
      <c r="JTG276" s="557"/>
      <c r="JTH276" s="557"/>
      <c r="JTI276" s="557"/>
      <c r="JTJ276" s="557"/>
      <c r="JTK276" s="557"/>
      <c r="JTL276" s="557"/>
      <c r="JTM276" s="557"/>
      <c r="JTN276" s="557"/>
      <c r="JTO276" s="557"/>
      <c r="JTP276" s="557"/>
      <c r="JTQ276" s="557"/>
      <c r="JTR276" s="557"/>
      <c r="JTS276" s="557"/>
      <c r="JTT276" s="557"/>
      <c r="JTU276" s="557"/>
      <c r="JTV276" s="557"/>
      <c r="JTW276" s="557"/>
      <c r="JTX276" s="557"/>
      <c r="JTY276" s="557"/>
      <c r="JTZ276" s="557"/>
      <c r="JUA276" s="557"/>
      <c r="JUB276" s="557"/>
      <c r="JUC276" s="557"/>
      <c r="JUD276" s="557"/>
      <c r="JUE276" s="557"/>
      <c r="JUF276" s="557"/>
      <c r="JUG276" s="557"/>
      <c r="JUH276" s="557"/>
      <c r="JUI276" s="557"/>
      <c r="JUJ276" s="557"/>
      <c r="JUK276" s="557"/>
      <c r="JUL276" s="557"/>
      <c r="JUM276" s="557"/>
      <c r="JUN276" s="557"/>
      <c r="JUO276" s="557"/>
      <c r="JUP276" s="557"/>
      <c r="JUQ276" s="557"/>
      <c r="JUR276" s="557"/>
      <c r="JUS276" s="557"/>
      <c r="JUT276" s="557"/>
      <c r="JUU276" s="557"/>
      <c r="JUV276" s="557"/>
      <c r="JUW276" s="557"/>
      <c r="JUX276" s="557"/>
      <c r="JUY276" s="557"/>
      <c r="JUZ276" s="557"/>
      <c r="JVA276" s="557"/>
      <c r="JVB276" s="557"/>
      <c r="JVC276" s="557"/>
      <c r="JVD276" s="557"/>
      <c r="JVE276" s="557"/>
      <c r="JVF276" s="557"/>
      <c r="JVG276" s="557"/>
      <c r="JVH276" s="557"/>
      <c r="JVI276" s="557"/>
      <c r="JVJ276" s="557"/>
      <c r="JVK276" s="557"/>
      <c r="JVL276" s="557"/>
      <c r="JVM276" s="557"/>
      <c r="JVN276" s="557"/>
      <c r="JVO276" s="557"/>
      <c r="JVP276" s="557"/>
      <c r="JVQ276" s="557"/>
      <c r="JVR276" s="557"/>
      <c r="JVS276" s="557"/>
      <c r="JVT276" s="557"/>
      <c r="JVU276" s="557"/>
      <c r="JVV276" s="557"/>
      <c r="JVW276" s="557"/>
      <c r="JVX276" s="557"/>
      <c r="JVY276" s="557"/>
      <c r="JVZ276" s="557"/>
      <c r="JWA276" s="557"/>
      <c r="JWB276" s="557"/>
      <c r="JWC276" s="557"/>
      <c r="JWD276" s="557"/>
      <c r="JWE276" s="557"/>
      <c r="JWF276" s="557"/>
      <c r="JWG276" s="557"/>
      <c r="JWH276" s="557"/>
      <c r="JWI276" s="557"/>
      <c r="JWJ276" s="557"/>
      <c r="JWK276" s="557"/>
      <c r="JWL276" s="557"/>
      <c r="JWM276" s="557"/>
      <c r="JWN276" s="557"/>
      <c r="JWO276" s="557"/>
      <c r="JWP276" s="557"/>
      <c r="JWQ276" s="557"/>
      <c r="JWR276" s="557"/>
      <c r="JWS276" s="557"/>
      <c r="JWT276" s="557"/>
      <c r="JWU276" s="557"/>
      <c r="JWV276" s="557"/>
      <c r="JWW276" s="557"/>
      <c r="JWX276" s="557"/>
      <c r="JWY276" s="557"/>
      <c r="JWZ276" s="557"/>
      <c r="JXA276" s="557"/>
      <c r="JXB276" s="557"/>
      <c r="JXC276" s="557"/>
      <c r="JXD276" s="557"/>
      <c r="JXE276" s="557"/>
      <c r="JXF276" s="557"/>
      <c r="JXG276" s="557"/>
      <c r="JXH276" s="557"/>
      <c r="JXI276" s="557"/>
      <c r="JXJ276" s="557"/>
      <c r="JXK276" s="557"/>
      <c r="JXL276" s="557"/>
      <c r="JXM276" s="557"/>
      <c r="JXN276" s="557"/>
      <c r="JXO276" s="557"/>
      <c r="JXP276" s="557"/>
      <c r="JXQ276" s="557"/>
      <c r="JXR276" s="557"/>
      <c r="JXS276" s="557"/>
      <c r="JXT276" s="557"/>
      <c r="JXU276" s="557"/>
      <c r="JXV276" s="557"/>
      <c r="JXW276" s="557"/>
      <c r="JXX276" s="557"/>
      <c r="JXY276" s="557"/>
      <c r="JXZ276" s="557"/>
      <c r="JYA276" s="557"/>
      <c r="JYB276" s="557"/>
      <c r="JYC276" s="557"/>
      <c r="JYD276" s="557"/>
      <c r="JYE276" s="557"/>
      <c r="JYF276" s="557"/>
      <c r="JYG276" s="557"/>
      <c r="JYH276" s="557"/>
      <c r="JYI276" s="557"/>
      <c r="JYJ276" s="557"/>
      <c r="JYK276" s="557"/>
      <c r="JYL276" s="557"/>
      <c r="JYM276" s="557"/>
      <c r="JYN276" s="557"/>
      <c r="JYO276" s="557"/>
      <c r="JYP276" s="557"/>
      <c r="JYQ276" s="557"/>
      <c r="JYR276" s="557"/>
      <c r="JYS276" s="557"/>
      <c r="JYT276" s="557"/>
      <c r="JYU276" s="557"/>
      <c r="JYV276" s="557"/>
      <c r="JYW276" s="557"/>
      <c r="JYX276" s="557"/>
      <c r="JYY276" s="557"/>
      <c r="JYZ276" s="557"/>
      <c r="JZA276" s="557"/>
      <c r="JZB276" s="557"/>
      <c r="JZC276" s="557"/>
      <c r="JZD276" s="557"/>
      <c r="JZE276" s="557"/>
      <c r="JZF276" s="557"/>
      <c r="JZG276" s="557"/>
      <c r="JZH276" s="557"/>
      <c r="JZI276" s="557"/>
      <c r="JZJ276" s="557"/>
      <c r="JZK276" s="557"/>
      <c r="JZL276" s="557"/>
      <c r="JZM276" s="557"/>
      <c r="JZN276" s="557"/>
      <c r="JZO276" s="557"/>
      <c r="JZP276" s="557"/>
      <c r="JZQ276" s="557"/>
      <c r="JZR276" s="557"/>
      <c r="JZS276" s="557"/>
      <c r="JZT276" s="557"/>
      <c r="JZU276" s="557"/>
      <c r="JZV276" s="557"/>
      <c r="JZW276" s="557"/>
      <c r="JZX276" s="557"/>
      <c r="JZY276" s="557"/>
      <c r="JZZ276" s="557"/>
      <c r="KAA276" s="557"/>
      <c r="KAB276" s="557"/>
      <c r="KAC276" s="557"/>
      <c r="KAD276" s="557"/>
      <c r="KAE276" s="557"/>
      <c r="KAF276" s="557"/>
      <c r="KAG276" s="557"/>
      <c r="KAH276" s="557"/>
      <c r="KAI276" s="557"/>
      <c r="KAJ276" s="557"/>
      <c r="KAK276" s="557"/>
      <c r="KAL276" s="557"/>
      <c r="KAM276" s="557"/>
      <c r="KAN276" s="557"/>
      <c r="KAO276" s="557"/>
      <c r="KAP276" s="557"/>
      <c r="KAQ276" s="557"/>
      <c r="KAR276" s="557"/>
      <c r="KAS276" s="557"/>
      <c r="KAT276" s="557"/>
      <c r="KAU276" s="557"/>
      <c r="KAV276" s="557"/>
      <c r="KAW276" s="557"/>
      <c r="KAX276" s="557"/>
      <c r="KAY276" s="557"/>
      <c r="KAZ276" s="557"/>
      <c r="KBA276" s="557"/>
      <c r="KBB276" s="557"/>
      <c r="KBC276" s="557"/>
      <c r="KBD276" s="557"/>
      <c r="KBE276" s="557"/>
      <c r="KBF276" s="557"/>
      <c r="KBG276" s="557"/>
      <c r="KBH276" s="557"/>
      <c r="KBI276" s="557"/>
      <c r="KBJ276" s="557"/>
      <c r="KBK276" s="557"/>
      <c r="KBL276" s="557"/>
      <c r="KBM276" s="557"/>
      <c r="KBN276" s="557"/>
      <c r="KBO276" s="557"/>
      <c r="KBP276" s="557"/>
      <c r="KBQ276" s="557"/>
      <c r="KBR276" s="557"/>
      <c r="KBS276" s="557"/>
      <c r="KBT276" s="557"/>
      <c r="KBU276" s="557"/>
      <c r="KBV276" s="557"/>
      <c r="KBW276" s="557"/>
      <c r="KBX276" s="557"/>
      <c r="KBY276" s="557"/>
      <c r="KBZ276" s="557"/>
      <c r="KCA276" s="557"/>
      <c r="KCB276" s="557"/>
      <c r="KCC276" s="557"/>
      <c r="KCD276" s="557"/>
      <c r="KCE276" s="557"/>
      <c r="KCF276" s="557"/>
      <c r="KCG276" s="557"/>
      <c r="KCH276" s="557"/>
      <c r="KCI276" s="557"/>
      <c r="KCJ276" s="557"/>
      <c r="KCK276" s="557"/>
      <c r="KCL276" s="557"/>
      <c r="KCM276" s="557"/>
      <c r="KCN276" s="557"/>
      <c r="KCO276" s="557"/>
      <c r="KCP276" s="557"/>
      <c r="KCQ276" s="557"/>
      <c r="KCR276" s="557"/>
      <c r="KCS276" s="557"/>
      <c r="KCT276" s="557"/>
      <c r="KCU276" s="557"/>
      <c r="KCV276" s="557"/>
      <c r="KCW276" s="557"/>
      <c r="KCX276" s="557"/>
      <c r="KCY276" s="557"/>
      <c r="KCZ276" s="557"/>
      <c r="KDA276" s="557"/>
      <c r="KDB276" s="557"/>
      <c r="KDC276" s="557"/>
      <c r="KDD276" s="557"/>
      <c r="KDE276" s="557"/>
      <c r="KDF276" s="557"/>
      <c r="KDG276" s="557"/>
      <c r="KDH276" s="557"/>
      <c r="KDI276" s="557"/>
      <c r="KDJ276" s="557"/>
      <c r="KDK276" s="557"/>
      <c r="KDL276" s="557"/>
      <c r="KDM276" s="557"/>
      <c r="KDN276" s="557"/>
      <c r="KDO276" s="557"/>
      <c r="KDP276" s="557"/>
      <c r="KDQ276" s="557"/>
      <c r="KDR276" s="557"/>
      <c r="KDS276" s="557"/>
      <c r="KDT276" s="557"/>
      <c r="KDU276" s="557"/>
      <c r="KDV276" s="557"/>
      <c r="KDW276" s="557"/>
      <c r="KDX276" s="557"/>
      <c r="KDY276" s="557"/>
      <c r="KDZ276" s="557"/>
      <c r="KEA276" s="557"/>
      <c r="KEB276" s="557"/>
      <c r="KEC276" s="557"/>
      <c r="KED276" s="557"/>
      <c r="KEE276" s="557"/>
      <c r="KEF276" s="557"/>
      <c r="KEG276" s="557"/>
      <c r="KEH276" s="557"/>
      <c r="KEI276" s="557"/>
      <c r="KEJ276" s="557"/>
      <c r="KEK276" s="557"/>
      <c r="KEL276" s="557"/>
      <c r="KEM276" s="557"/>
      <c r="KEN276" s="557"/>
      <c r="KEO276" s="557"/>
      <c r="KEP276" s="557"/>
      <c r="KEQ276" s="557"/>
      <c r="KER276" s="557"/>
      <c r="KES276" s="557"/>
      <c r="KET276" s="557"/>
      <c r="KEU276" s="557"/>
      <c r="KEV276" s="557"/>
      <c r="KEW276" s="557"/>
      <c r="KEX276" s="557"/>
      <c r="KEY276" s="557"/>
      <c r="KEZ276" s="557"/>
      <c r="KFA276" s="557"/>
      <c r="KFB276" s="557"/>
      <c r="KFC276" s="557"/>
      <c r="KFD276" s="557"/>
      <c r="KFE276" s="557"/>
      <c r="KFF276" s="557"/>
      <c r="KFG276" s="557"/>
      <c r="KFH276" s="557"/>
      <c r="KFI276" s="557"/>
      <c r="KFJ276" s="557"/>
      <c r="KFK276" s="557"/>
      <c r="KFL276" s="557"/>
      <c r="KFM276" s="557"/>
      <c r="KFN276" s="557"/>
      <c r="KFO276" s="557"/>
      <c r="KFP276" s="557"/>
      <c r="KFQ276" s="557"/>
      <c r="KFR276" s="557"/>
      <c r="KFS276" s="557"/>
      <c r="KFT276" s="557"/>
      <c r="KFU276" s="557"/>
      <c r="KFV276" s="557"/>
      <c r="KFW276" s="557"/>
      <c r="KFX276" s="557"/>
      <c r="KFY276" s="557"/>
      <c r="KFZ276" s="557"/>
      <c r="KGA276" s="557"/>
      <c r="KGB276" s="557"/>
      <c r="KGC276" s="557"/>
      <c r="KGD276" s="557"/>
      <c r="KGE276" s="557"/>
      <c r="KGF276" s="557"/>
      <c r="KGG276" s="557"/>
      <c r="KGH276" s="557"/>
      <c r="KGI276" s="557"/>
      <c r="KGJ276" s="557"/>
      <c r="KGK276" s="557"/>
      <c r="KGL276" s="557"/>
      <c r="KGM276" s="557"/>
      <c r="KGN276" s="557"/>
      <c r="KGO276" s="557"/>
      <c r="KGP276" s="557"/>
      <c r="KGQ276" s="557"/>
      <c r="KGR276" s="557"/>
      <c r="KGS276" s="557"/>
      <c r="KGT276" s="557"/>
      <c r="KGU276" s="557"/>
      <c r="KGV276" s="557"/>
      <c r="KGW276" s="557"/>
      <c r="KGX276" s="557"/>
      <c r="KGY276" s="557"/>
      <c r="KGZ276" s="557"/>
      <c r="KHA276" s="557"/>
      <c r="KHB276" s="557"/>
      <c r="KHC276" s="557"/>
      <c r="KHD276" s="557"/>
      <c r="KHE276" s="557"/>
      <c r="KHF276" s="557"/>
      <c r="KHG276" s="557"/>
      <c r="KHH276" s="557"/>
      <c r="KHI276" s="557"/>
      <c r="KHJ276" s="557"/>
      <c r="KHK276" s="557"/>
      <c r="KHL276" s="557"/>
      <c r="KHM276" s="557"/>
      <c r="KHN276" s="557"/>
      <c r="KHO276" s="557"/>
      <c r="KHP276" s="557"/>
      <c r="KHQ276" s="557"/>
      <c r="KHR276" s="557"/>
      <c r="KHS276" s="557"/>
      <c r="KHT276" s="557"/>
      <c r="KHU276" s="557"/>
      <c r="KHV276" s="557"/>
      <c r="KHW276" s="557"/>
      <c r="KHX276" s="557"/>
      <c r="KHY276" s="557"/>
      <c r="KHZ276" s="557"/>
      <c r="KIA276" s="557"/>
      <c r="KIB276" s="557"/>
      <c r="KIC276" s="557"/>
      <c r="KID276" s="557"/>
      <c r="KIE276" s="557"/>
      <c r="KIF276" s="557"/>
      <c r="KIG276" s="557"/>
      <c r="KIH276" s="557"/>
      <c r="KII276" s="557"/>
      <c r="KIJ276" s="557"/>
      <c r="KIK276" s="557"/>
      <c r="KIL276" s="557"/>
      <c r="KIM276" s="557"/>
      <c r="KIN276" s="557"/>
      <c r="KIO276" s="557"/>
      <c r="KIP276" s="557"/>
      <c r="KIQ276" s="557"/>
      <c r="KIR276" s="557"/>
      <c r="KIS276" s="557"/>
      <c r="KIT276" s="557"/>
      <c r="KIU276" s="557"/>
      <c r="KIV276" s="557"/>
      <c r="KIW276" s="557"/>
      <c r="KIX276" s="557"/>
      <c r="KIY276" s="557"/>
      <c r="KIZ276" s="557"/>
      <c r="KJA276" s="557"/>
      <c r="KJB276" s="557"/>
      <c r="KJC276" s="557"/>
      <c r="KJD276" s="557"/>
      <c r="KJE276" s="557"/>
      <c r="KJF276" s="557"/>
      <c r="KJG276" s="557"/>
      <c r="KJH276" s="557"/>
      <c r="KJI276" s="557"/>
      <c r="KJJ276" s="557"/>
      <c r="KJK276" s="557"/>
      <c r="KJL276" s="557"/>
      <c r="KJM276" s="557"/>
      <c r="KJN276" s="557"/>
      <c r="KJO276" s="557"/>
      <c r="KJP276" s="557"/>
      <c r="KJQ276" s="557"/>
      <c r="KJR276" s="557"/>
      <c r="KJS276" s="557"/>
      <c r="KJT276" s="557"/>
      <c r="KJU276" s="557"/>
      <c r="KJV276" s="557"/>
      <c r="KJW276" s="557"/>
      <c r="KJX276" s="557"/>
      <c r="KJY276" s="557"/>
      <c r="KJZ276" s="557"/>
      <c r="KKA276" s="557"/>
      <c r="KKB276" s="557"/>
      <c r="KKC276" s="557"/>
      <c r="KKD276" s="557"/>
      <c r="KKE276" s="557"/>
      <c r="KKF276" s="557"/>
      <c r="KKG276" s="557"/>
      <c r="KKH276" s="557"/>
      <c r="KKI276" s="557"/>
      <c r="KKJ276" s="557"/>
      <c r="KKK276" s="557"/>
      <c r="KKL276" s="557"/>
      <c r="KKM276" s="557"/>
      <c r="KKN276" s="557"/>
      <c r="KKO276" s="557"/>
      <c r="KKP276" s="557"/>
      <c r="KKQ276" s="557"/>
      <c r="KKR276" s="557"/>
      <c r="KKS276" s="557"/>
      <c r="KKT276" s="557"/>
      <c r="KKU276" s="557"/>
      <c r="KKV276" s="557"/>
      <c r="KKW276" s="557"/>
      <c r="KKX276" s="557"/>
      <c r="KKY276" s="557"/>
      <c r="KKZ276" s="557"/>
      <c r="KLA276" s="557"/>
      <c r="KLB276" s="557"/>
      <c r="KLC276" s="557"/>
      <c r="KLD276" s="557"/>
      <c r="KLE276" s="557"/>
      <c r="KLF276" s="557"/>
      <c r="KLG276" s="557"/>
      <c r="KLH276" s="557"/>
      <c r="KLI276" s="557"/>
      <c r="KLJ276" s="557"/>
      <c r="KLK276" s="557"/>
      <c r="KLL276" s="557"/>
      <c r="KLM276" s="557"/>
      <c r="KLN276" s="557"/>
      <c r="KLO276" s="557"/>
      <c r="KLP276" s="557"/>
      <c r="KLQ276" s="557"/>
      <c r="KLR276" s="557"/>
      <c r="KLS276" s="557"/>
      <c r="KLT276" s="557"/>
      <c r="KLU276" s="557"/>
      <c r="KLV276" s="557"/>
      <c r="KLW276" s="557"/>
      <c r="KLX276" s="557"/>
      <c r="KLY276" s="557"/>
      <c r="KLZ276" s="557"/>
      <c r="KMA276" s="557"/>
      <c r="KMB276" s="557"/>
      <c r="KMC276" s="557"/>
      <c r="KMD276" s="557"/>
      <c r="KME276" s="557"/>
      <c r="KMF276" s="557"/>
      <c r="KMG276" s="557"/>
      <c r="KMH276" s="557"/>
      <c r="KMI276" s="557"/>
      <c r="KMJ276" s="557"/>
      <c r="KMK276" s="557"/>
      <c r="KML276" s="557"/>
      <c r="KMM276" s="557"/>
      <c r="KMN276" s="557"/>
      <c r="KMO276" s="557"/>
      <c r="KMP276" s="557"/>
      <c r="KMQ276" s="557"/>
      <c r="KMR276" s="557"/>
      <c r="KMS276" s="557"/>
      <c r="KMT276" s="557"/>
      <c r="KMU276" s="557"/>
      <c r="KMV276" s="557"/>
      <c r="KMW276" s="557"/>
      <c r="KMX276" s="557"/>
      <c r="KMY276" s="557"/>
      <c r="KMZ276" s="557"/>
      <c r="KNA276" s="557"/>
      <c r="KNB276" s="557"/>
      <c r="KNC276" s="557"/>
      <c r="KND276" s="557"/>
      <c r="KNE276" s="557"/>
      <c r="KNF276" s="557"/>
      <c r="KNG276" s="557"/>
      <c r="KNH276" s="557"/>
      <c r="KNI276" s="557"/>
      <c r="KNJ276" s="557"/>
      <c r="KNK276" s="557"/>
      <c r="KNL276" s="557"/>
      <c r="KNM276" s="557"/>
      <c r="KNN276" s="557"/>
      <c r="KNO276" s="557"/>
      <c r="KNP276" s="557"/>
      <c r="KNQ276" s="557"/>
      <c r="KNR276" s="557"/>
      <c r="KNS276" s="557"/>
      <c r="KNT276" s="557"/>
      <c r="KNU276" s="557"/>
      <c r="KNV276" s="557"/>
      <c r="KNW276" s="557"/>
      <c r="KNX276" s="557"/>
      <c r="KNY276" s="557"/>
      <c r="KNZ276" s="557"/>
      <c r="KOA276" s="557"/>
      <c r="KOB276" s="557"/>
      <c r="KOC276" s="557"/>
      <c r="KOD276" s="557"/>
      <c r="KOE276" s="557"/>
      <c r="KOF276" s="557"/>
      <c r="KOG276" s="557"/>
      <c r="KOH276" s="557"/>
      <c r="KOI276" s="557"/>
      <c r="KOJ276" s="557"/>
      <c r="KOK276" s="557"/>
      <c r="KOL276" s="557"/>
      <c r="KOM276" s="557"/>
      <c r="KON276" s="557"/>
      <c r="KOO276" s="557"/>
      <c r="KOP276" s="557"/>
      <c r="KOQ276" s="557"/>
      <c r="KOR276" s="557"/>
      <c r="KOS276" s="557"/>
      <c r="KOT276" s="557"/>
      <c r="KOU276" s="557"/>
      <c r="KOV276" s="557"/>
      <c r="KOW276" s="557"/>
      <c r="KOX276" s="557"/>
      <c r="KOY276" s="557"/>
      <c r="KOZ276" s="557"/>
      <c r="KPA276" s="557"/>
      <c r="KPB276" s="557"/>
      <c r="KPC276" s="557"/>
      <c r="KPD276" s="557"/>
      <c r="KPE276" s="557"/>
      <c r="KPF276" s="557"/>
      <c r="KPG276" s="557"/>
      <c r="KPH276" s="557"/>
      <c r="KPI276" s="557"/>
      <c r="KPJ276" s="557"/>
      <c r="KPK276" s="557"/>
      <c r="KPL276" s="557"/>
      <c r="KPM276" s="557"/>
      <c r="KPN276" s="557"/>
      <c r="KPO276" s="557"/>
      <c r="KPP276" s="557"/>
      <c r="KPQ276" s="557"/>
      <c r="KPR276" s="557"/>
      <c r="KPS276" s="557"/>
      <c r="KPT276" s="557"/>
      <c r="KPU276" s="557"/>
      <c r="KPV276" s="557"/>
      <c r="KPW276" s="557"/>
      <c r="KPX276" s="557"/>
      <c r="KPY276" s="557"/>
      <c r="KPZ276" s="557"/>
      <c r="KQA276" s="557"/>
      <c r="KQB276" s="557"/>
      <c r="KQC276" s="557"/>
      <c r="KQD276" s="557"/>
      <c r="KQE276" s="557"/>
      <c r="KQF276" s="557"/>
      <c r="KQG276" s="557"/>
      <c r="KQH276" s="557"/>
      <c r="KQI276" s="557"/>
      <c r="KQJ276" s="557"/>
      <c r="KQK276" s="557"/>
      <c r="KQL276" s="557"/>
      <c r="KQM276" s="557"/>
      <c r="KQN276" s="557"/>
      <c r="KQO276" s="557"/>
      <c r="KQP276" s="557"/>
      <c r="KQQ276" s="557"/>
      <c r="KQR276" s="557"/>
      <c r="KQS276" s="557"/>
      <c r="KQT276" s="557"/>
      <c r="KQU276" s="557"/>
      <c r="KQV276" s="557"/>
      <c r="KQW276" s="557"/>
      <c r="KQX276" s="557"/>
      <c r="KQY276" s="557"/>
      <c r="KQZ276" s="557"/>
      <c r="KRA276" s="557"/>
      <c r="KRB276" s="557"/>
      <c r="KRC276" s="557"/>
      <c r="KRD276" s="557"/>
      <c r="KRE276" s="557"/>
      <c r="KRF276" s="557"/>
      <c r="KRG276" s="557"/>
      <c r="KRH276" s="557"/>
      <c r="KRI276" s="557"/>
      <c r="KRJ276" s="557"/>
      <c r="KRK276" s="557"/>
      <c r="KRL276" s="557"/>
      <c r="KRM276" s="557"/>
      <c r="KRN276" s="557"/>
      <c r="KRO276" s="557"/>
      <c r="KRP276" s="557"/>
      <c r="KRQ276" s="557"/>
      <c r="KRR276" s="557"/>
      <c r="KRS276" s="557"/>
      <c r="KRT276" s="557"/>
      <c r="KRU276" s="557"/>
      <c r="KRV276" s="557"/>
      <c r="KRW276" s="557"/>
      <c r="KRX276" s="557"/>
      <c r="KRY276" s="557"/>
      <c r="KRZ276" s="557"/>
      <c r="KSA276" s="557"/>
      <c r="KSB276" s="557"/>
      <c r="KSC276" s="557"/>
      <c r="KSD276" s="557"/>
      <c r="KSE276" s="557"/>
      <c r="KSF276" s="557"/>
      <c r="KSG276" s="557"/>
      <c r="KSH276" s="557"/>
      <c r="KSI276" s="557"/>
      <c r="KSJ276" s="557"/>
      <c r="KSK276" s="557"/>
      <c r="KSL276" s="557"/>
      <c r="KSM276" s="557"/>
      <c r="KSN276" s="557"/>
      <c r="KSO276" s="557"/>
      <c r="KSP276" s="557"/>
      <c r="KSQ276" s="557"/>
      <c r="KSR276" s="557"/>
      <c r="KSS276" s="557"/>
      <c r="KST276" s="557"/>
      <c r="KSU276" s="557"/>
      <c r="KSV276" s="557"/>
      <c r="KSW276" s="557"/>
      <c r="KSX276" s="557"/>
      <c r="KSY276" s="557"/>
      <c r="KSZ276" s="557"/>
      <c r="KTA276" s="557"/>
      <c r="KTB276" s="557"/>
      <c r="KTC276" s="557"/>
      <c r="KTD276" s="557"/>
      <c r="KTE276" s="557"/>
      <c r="KTF276" s="557"/>
      <c r="KTG276" s="557"/>
      <c r="KTH276" s="557"/>
      <c r="KTI276" s="557"/>
      <c r="KTJ276" s="557"/>
      <c r="KTK276" s="557"/>
      <c r="KTL276" s="557"/>
      <c r="KTM276" s="557"/>
      <c r="KTN276" s="557"/>
      <c r="KTO276" s="557"/>
      <c r="KTP276" s="557"/>
      <c r="KTQ276" s="557"/>
      <c r="KTR276" s="557"/>
      <c r="KTS276" s="557"/>
      <c r="KTT276" s="557"/>
      <c r="KTU276" s="557"/>
      <c r="KTV276" s="557"/>
      <c r="KTW276" s="557"/>
      <c r="KTX276" s="557"/>
      <c r="KTY276" s="557"/>
      <c r="KTZ276" s="557"/>
      <c r="KUA276" s="557"/>
      <c r="KUB276" s="557"/>
      <c r="KUC276" s="557"/>
      <c r="KUD276" s="557"/>
      <c r="KUE276" s="557"/>
      <c r="KUF276" s="557"/>
      <c r="KUG276" s="557"/>
      <c r="KUH276" s="557"/>
      <c r="KUI276" s="557"/>
      <c r="KUJ276" s="557"/>
      <c r="KUK276" s="557"/>
      <c r="KUL276" s="557"/>
      <c r="KUM276" s="557"/>
      <c r="KUN276" s="557"/>
      <c r="KUO276" s="557"/>
      <c r="KUP276" s="557"/>
      <c r="KUQ276" s="557"/>
      <c r="KUR276" s="557"/>
      <c r="KUS276" s="557"/>
      <c r="KUT276" s="557"/>
      <c r="KUU276" s="557"/>
      <c r="KUV276" s="557"/>
      <c r="KUW276" s="557"/>
      <c r="KUX276" s="557"/>
      <c r="KUY276" s="557"/>
      <c r="KUZ276" s="557"/>
      <c r="KVA276" s="557"/>
      <c r="KVB276" s="557"/>
      <c r="KVC276" s="557"/>
      <c r="KVD276" s="557"/>
      <c r="KVE276" s="557"/>
      <c r="KVF276" s="557"/>
      <c r="KVG276" s="557"/>
      <c r="KVH276" s="557"/>
      <c r="KVI276" s="557"/>
      <c r="KVJ276" s="557"/>
      <c r="KVK276" s="557"/>
      <c r="KVL276" s="557"/>
      <c r="KVM276" s="557"/>
      <c r="KVN276" s="557"/>
      <c r="KVO276" s="557"/>
      <c r="KVP276" s="557"/>
      <c r="KVQ276" s="557"/>
      <c r="KVR276" s="557"/>
      <c r="KVS276" s="557"/>
      <c r="KVT276" s="557"/>
      <c r="KVU276" s="557"/>
      <c r="KVV276" s="557"/>
      <c r="KVW276" s="557"/>
      <c r="KVX276" s="557"/>
      <c r="KVY276" s="557"/>
      <c r="KVZ276" s="557"/>
      <c r="KWA276" s="557"/>
      <c r="KWB276" s="557"/>
      <c r="KWC276" s="557"/>
      <c r="KWD276" s="557"/>
      <c r="KWE276" s="557"/>
      <c r="KWF276" s="557"/>
      <c r="KWG276" s="557"/>
      <c r="KWH276" s="557"/>
      <c r="KWI276" s="557"/>
      <c r="KWJ276" s="557"/>
      <c r="KWK276" s="557"/>
      <c r="KWL276" s="557"/>
      <c r="KWM276" s="557"/>
      <c r="KWN276" s="557"/>
      <c r="KWO276" s="557"/>
      <c r="KWP276" s="557"/>
      <c r="KWQ276" s="557"/>
      <c r="KWR276" s="557"/>
      <c r="KWS276" s="557"/>
      <c r="KWT276" s="557"/>
      <c r="KWU276" s="557"/>
      <c r="KWV276" s="557"/>
      <c r="KWW276" s="557"/>
      <c r="KWX276" s="557"/>
      <c r="KWY276" s="557"/>
      <c r="KWZ276" s="557"/>
      <c r="KXA276" s="557"/>
      <c r="KXB276" s="557"/>
      <c r="KXC276" s="557"/>
      <c r="KXD276" s="557"/>
      <c r="KXE276" s="557"/>
      <c r="KXF276" s="557"/>
      <c r="KXG276" s="557"/>
      <c r="KXH276" s="557"/>
      <c r="KXI276" s="557"/>
      <c r="KXJ276" s="557"/>
      <c r="KXK276" s="557"/>
      <c r="KXL276" s="557"/>
      <c r="KXM276" s="557"/>
      <c r="KXN276" s="557"/>
      <c r="KXO276" s="557"/>
      <c r="KXP276" s="557"/>
      <c r="KXQ276" s="557"/>
      <c r="KXR276" s="557"/>
      <c r="KXS276" s="557"/>
      <c r="KXT276" s="557"/>
      <c r="KXU276" s="557"/>
      <c r="KXV276" s="557"/>
      <c r="KXW276" s="557"/>
      <c r="KXX276" s="557"/>
      <c r="KXY276" s="557"/>
      <c r="KXZ276" s="557"/>
      <c r="KYA276" s="557"/>
      <c r="KYB276" s="557"/>
      <c r="KYC276" s="557"/>
      <c r="KYD276" s="557"/>
      <c r="KYE276" s="557"/>
      <c r="KYF276" s="557"/>
      <c r="KYG276" s="557"/>
      <c r="KYH276" s="557"/>
      <c r="KYI276" s="557"/>
      <c r="KYJ276" s="557"/>
      <c r="KYK276" s="557"/>
      <c r="KYL276" s="557"/>
      <c r="KYM276" s="557"/>
      <c r="KYN276" s="557"/>
      <c r="KYO276" s="557"/>
      <c r="KYP276" s="557"/>
      <c r="KYQ276" s="557"/>
      <c r="KYR276" s="557"/>
      <c r="KYS276" s="557"/>
      <c r="KYT276" s="557"/>
      <c r="KYU276" s="557"/>
      <c r="KYV276" s="557"/>
      <c r="KYW276" s="557"/>
      <c r="KYX276" s="557"/>
      <c r="KYY276" s="557"/>
      <c r="KYZ276" s="557"/>
      <c r="KZA276" s="557"/>
      <c r="KZB276" s="557"/>
      <c r="KZC276" s="557"/>
      <c r="KZD276" s="557"/>
      <c r="KZE276" s="557"/>
      <c r="KZF276" s="557"/>
      <c r="KZG276" s="557"/>
      <c r="KZH276" s="557"/>
      <c r="KZI276" s="557"/>
      <c r="KZJ276" s="557"/>
      <c r="KZK276" s="557"/>
      <c r="KZL276" s="557"/>
      <c r="KZM276" s="557"/>
      <c r="KZN276" s="557"/>
      <c r="KZO276" s="557"/>
      <c r="KZP276" s="557"/>
      <c r="KZQ276" s="557"/>
      <c r="KZR276" s="557"/>
      <c r="KZS276" s="557"/>
      <c r="KZT276" s="557"/>
      <c r="KZU276" s="557"/>
      <c r="KZV276" s="557"/>
      <c r="KZW276" s="557"/>
      <c r="KZX276" s="557"/>
      <c r="KZY276" s="557"/>
      <c r="KZZ276" s="557"/>
      <c r="LAA276" s="557"/>
      <c r="LAB276" s="557"/>
      <c r="LAC276" s="557"/>
      <c r="LAD276" s="557"/>
      <c r="LAE276" s="557"/>
      <c r="LAF276" s="557"/>
      <c r="LAG276" s="557"/>
      <c r="LAH276" s="557"/>
      <c r="LAI276" s="557"/>
      <c r="LAJ276" s="557"/>
      <c r="LAK276" s="557"/>
      <c r="LAL276" s="557"/>
      <c r="LAM276" s="557"/>
      <c r="LAN276" s="557"/>
      <c r="LAO276" s="557"/>
      <c r="LAP276" s="557"/>
      <c r="LAQ276" s="557"/>
      <c r="LAR276" s="557"/>
      <c r="LAS276" s="557"/>
      <c r="LAT276" s="557"/>
      <c r="LAU276" s="557"/>
      <c r="LAV276" s="557"/>
      <c r="LAW276" s="557"/>
      <c r="LAX276" s="557"/>
      <c r="LAY276" s="557"/>
      <c r="LAZ276" s="557"/>
      <c r="LBA276" s="557"/>
      <c r="LBB276" s="557"/>
      <c r="LBC276" s="557"/>
      <c r="LBD276" s="557"/>
      <c r="LBE276" s="557"/>
      <c r="LBF276" s="557"/>
      <c r="LBG276" s="557"/>
      <c r="LBH276" s="557"/>
      <c r="LBI276" s="557"/>
      <c r="LBJ276" s="557"/>
      <c r="LBK276" s="557"/>
      <c r="LBL276" s="557"/>
      <c r="LBM276" s="557"/>
      <c r="LBN276" s="557"/>
      <c r="LBO276" s="557"/>
      <c r="LBP276" s="557"/>
      <c r="LBQ276" s="557"/>
      <c r="LBR276" s="557"/>
      <c r="LBS276" s="557"/>
      <c r="LBT276" s="557"/>
      <c r="LBU276" s="557"/>
      <c r="LBV276" s="557"/>
      <c r="LBW276" s="557"/>
      <c r="LBX276" s="557"/>
      <c r="LBY276" s="557"/>
      <c r="LBZ276" s="557"/>
      <c r="LCA276" s="557"/>
      <c r="LCB276" s="557"/>
      <c r="LCC276" s="557"/>
      <c r="LCD276" s="557"/>
      <c r="LCE276" s="557"/>
      <c r="LCF276" s="557"/>
      <c r="LCG276" s="557"/>
      <c r="LCH276" s="557"/>
      <c r="LCI276" s="557"/>
      <c r="LCJ276" s="557"/>
      <c r="LCK276" s="557"/>
      <c r="LCL276" s="557"/>
      <c r="LCM276" s="557"/>
      <c r="LCN276" s="557"/>
      <c r="LCO276" s="557"/>
      <c r="LCP276" s="557"/>
      <c r="LCQ276" s="557"/>
      <c r="LCR276" s="557"/>
      <c r="LCS276" s="557"/>
      <c r="LCT276" s="557"/>
      <c r="LCU276" s="557"/>
      <c r="LCV276" s="557"/>
      <c r="LCW276" s="557"/>
      <c r="LCX276" s="557"/>
      <c r="LCY276" s="557"/>
      <c r="LCZ276" s="557"/>
      <c r="LDA276" s="557"/>
      <c r="LDB276" s="557"/>
      <c r="LDC276" s="557"/>
      <c r="LDD276" s="557"/>
      <c r="LDE276" s="557"/>
      <c r="LDF276" s="557"/>
      <c r="LDG276" s="557"/>
      <c r="LDH276" s="557"/>
      <c r="LDI276" s="557"/>
      <c r="LDJ276" s="557"/>
      <c r="LDK276" s="557"/>
      <c r="LDL276" s="557"/>
      <c r="LDM276" s="557"/>
      <c r="LDN276" s="557"/>
      <c r="LDO276" s="557"/>
      <c r="LDP276" s="557"/>
      <c r="LDQ276" s="557"/>
      <c r="LDR276" s="557"/>
      <c r="LDS276" s="557"/>
      <c r="LDT276" s="557"/>
      <c r="LDU276" s="557"/>
      <c r="LDV276" s="557"/>
      <c r="LDW276" s="557"/>
      <c r="LDX276" s="557"/>
      <c r="LDY276" s="557"/>
      <c r="LDZ276" s="557"/>
      <c r="LEA276" s="557"/>
      <c r="LEB276" s="557"/>
      <c r="LEC276" s="557"/>
      <c r="LED276" s="557"/>
      <c r="LEE276" s="557"/>
      <c r="LEF276" s="557"/>
      <c r="LEG276" s="557"/>
      <c r="LEH276" s="557"/>
      <c r="LEI276" s="557"/>
      <c r="LEJ276" s="557"/>
      <c r="LEK276" s="557"/>
      <c r="LEL276" s="557"/>
      <c r="LEM276" s="557"/>
      <c r="LEN276" s="557"/>
      <c r="LEO276" s="557"/>
      <c r="LEP276" s="557"/>
      <c r="LEQ276" s="557"/>
      <c r="LER276" s="557"/>
      <c r="LES276" s="557"/>
      <c r="LET276" s="557"/>
      <c r="LEU276" s="557"/>
      <c r="LEV276" s="557"/>
      <c r="LEW276" s="557"/>
      <c r="LEX276" s="557"/>
      <c r="LEY276" s="557"/>
      <c r="LEZ276" s="557"/>
      <c r="LFA276" s="557"/>
      <c r="LFB276" s="557"/>
      <c r="LFC276" s="557"/>
      <c r="LFD276" s="557"/>
      <c r="LFE276" s="557"/>
      <c r="LFF276" s="557"/>
      <c r="LFG276" s="557"/>
      <c r="LFH276" s="557"/>
      <c r="LFI276" s="557"/>
      <c r="LFJ276" s="557"/>
      <c r="LFK276" s="557"/>
      <c r="LFL276" s="557"/>
      <c r="LFM276" s="557"/>
      <c r="LFN276" s="557"/>
      <c r="LFO276" s="557"/>
      <c r="LFP276" s="557"/>
      <c r="LFQ276" s="557"/>
      <c r="LFR276" s="557"/>
      <c r="LFS276" s="557"/>
      <c r="LFT276" s="557"/>
      <c r="LFU276" s="557"/>
      <c r="LFV276" s="557"/>
      <c r="LFW276" s="557"/>
      <c r="LFX276" s="557"/>
      <c r="LFY276" s="557"/>
      <c r="LFZ276" s="557"/>
      <c r="LGA276" s="557"/>
      <c r="LGB276" s="557"/>
      <c r="LGC276" s="557"/>
      <c r="LGD276" s="557"/>
      <c r="LGE276" s="557"/>
      <c r="LGF276" s="557"/>
      <c r="LGG276" s="557"/>
      <c r="LGH276" s="557"/>
      <c r="LGI276" s="557"/>
      <c r="LGJ276" s="557"/>
      <c r="LGK276" s="557"/>
      <c r="LGL276" s="557"/>
      <c r="LGM276" s="557"/>
      <c r="LGN276" s="557"/>
      <c r="LGO276" s="557"/>
      <c r="LGP276" s="557"/>
      <c r="LGQ276" s="557"/>
      <c r="LGR276" s="557"/>
      <c r="LGS276" s="557"/>
      <c r="LGT276" s="557"/>
      <c r="LGU276" s="557"/>
      <c r="LGV276" s="557"/>
      <c r="LGW276" s="557"/>
      <c r="LGX276" s="557"/>
      <c r="LGY276" s="557"/>
      <c r="LGZ276" s="557"/>
      <c r="LHA276" s="557"/>
      <c r="LHB276" s="557"/>
      <c r="LHC276" s="557"/>
      <c r="LHD276" s="557"/>
      <c r="LHE276" s="557"/>
      <c r="LHF276" s="557"/>
      <c r="LHG276" s="557"/>
      <c r="LHH276" s="557"/>
      <c r="LHI276" s="557"/>
      <c r="LHJ276" s="557"/>
      <c r="LHK276" s="557"/>
      <c r="LHL276" s="557"/>
      <c r="LHM276" s="557"/>
      <c r="LHN276" s="557"/>
      <c r="LHO276" s="557"/>
      <c r="LHP276" s="557"/>
      <c r="LHQ276" s="557"/>
      <c r="LHR276" s="557"/>
      <c r="LHS276" s="557"/>
      <c r="LHT276" s="557"/>
      <c r="LHU276" s="557"/>
      <c r="LHV276" s="557"/>
      <c r="LHW276" s="557"/>
      <c r="LHX276" s="557"/>
      <c r="LHY276" s="557"/>
      <c r="LHZ276" s="557"/>
      <c r="LIA276" s="557"/>
      <c r="LIB276" s="557"/>
      <c r="LIC276" s="557"/>
      <c r="LID276" s="557"/>
      <c r="LIE276" s="557"/>
      <c r="LIF276" s="557"/>
      <c r="LIG276" s="557"/>
      <c r="LIH276" s="557"/>
      <c r="LII276" s="557"/>
      <c r="LIJ276" s="557"/>
      <c r="LIK276" s="557"/>
      <c r="LIL276" s="557"/>
      <c r="LIM276" s="557"/>
      <c r="LIN276" s="557"/>
      <c r="LIO276" s="557"/>
      <c r="LIP276" s="557"/>
      <c r="LIQ276" s="557"/>
      <c r="LIR276" s="557"/>
      <c r="LIS276" s="557"/>
      <c r="LIT276" s="557"/>
      <c r="LIU276" s="557"/>
      <c r="LIV276" s="557"/>
      <c r="LIW276" s="557"/>
      <c r="LIX276" s="557"/>
      <c r="LIY276" s="557"/>
      <c r="LIZ276" s="557"/>
      <c r="LJA276" s="557"/>
      <c r="LJB276" s="557"/>
      <c r="LJC276" s="557"/>
      <c r="LJD276" s="557"/>
      <c r="LJE276" s="557"/>
      <c r="LJF276" s="557"/>
      <c r="LJG276" s="557"/>
      <c r="LJH276" s="557"/>
      <c r="LJI276" s="557"/>
      <c r="LJJ276" s="557"/>
      <c r="LJK276" s="557"/>
      <c r="LJL276" s="557"/>
      <c r="LJM276" s="557"/>
      <c r="LJN276" s="557"/>
      <c r="LJO276" s="557"/>
      <c r="LJP276" s="557"/>
      <c r="LJQ276" s="557"/>
      <c r="LJR276" s="557"/>
      <c r="LJS276" s="557"/>
      <c r="LJT276" s="557"/>
      <c r="LJU276" s="557"/>
      <c r="LJV276" s="557"/>
      <c r="LJW276" s="557"/>
      <c r="LJX276" s="557"/>
      <c r="LJY276" s="557"/>
      <c r="LJZ276" s="557"/>
      <c r="LKA276" s="557"/>
      <c r="LKB276" s="557"/>
      <c r="LKC276" s="557"/>
      <c r="LKD276" s="557"/>
      <c r="LKE276" s="557"/>
      <c r="LKF276" s="557"/>
      <c r="LKG276" s="557"/>
      <c r="LKH276" s="557"/>
      <c r="LKI276" s="557"/>
      <c r="LKJ276" s="557"/>
      <c r="LKK276" s="557"/>
      <c r="LKL276" s="557"/>
      <c r="LKM276" s="557"/>
      <c r="LKN276" s="557"/>
      <c r="LKO276" s="557"/>
      <c r="LKP276" s="557"/>
      <c r="LKQ276" s="557"/>
      <c r="LKR276" s="557"/>
      <c r="LKS276" s="557"/>
      <c r="LKT276" s="557"/>
      <c r="LKU276" s="557"/>
      <c r="LKV276" s="557"/>
      <c r="LKW276" s="557"/>
      <c r="LKX276" s="557"/>
      <c r="LKY276" s="557"/>
      <c r="LKZ276" s="557"/>
      <c r="LLA276" s="557"/>
      <c r="LLB276" s="557"/>
      <c r="LLC276" s="557"/>
      <c r="LLD276" s="557"/>
      <c r="LLE276" s="557"/>
      <c r="LLF276" s="557"/>
      <c r="LLG276" s="557"/>
      <c r="LLH276" s="557"/>
      <c r="LLI276" s="557"/>
      <c r="LLJ276" s="557"/>
      <c r="LLK276" s="557"/>
      <c r="LLL276" s="557"/>
      <c r="LLM276" s="557"/>
      <c r="LLN276" s="557"/>
      <c r="LLO276" s="557"/>
      <c r="LLP276" s="557"/>
      <c r="LLQ276" s="557"/>
      <c r="LLR276" s="557"/>
      <c r="LLS276" s="557"/>
      <c r="LLT276" s="557"/>
      <c r="LLU276" s="557"/>
      <c r="LLV276" s="557"/>
      <c r="LLW276" s="557"/>
      <c r="LLX276" s="557"/>
      <c r="LLY276" s="557"/>
      <c r="LLZ276" s="557"/>
      <c r="LMA276" s="557"/>
      <c r="LMB276" s="557"/>
      <c r="LMC276" s="557"/>
      <c r="LMD276" s="557"/>
      <c r="LME276" s="557"/>
      <c r="LMF276" s="557"/>
      <c r="LMG276" s="557"/>
      <c r="LMH276" s="557"/>
      <c r="LMI276" s="557"/>
      <c r="LMJ276" s="557"/>
      <c r="LMK276" s="557"/>
      <c r="LML276" s="557"/>
      <c r="LMM276" s="557"/>
      <c r="LMN276" s="557"/>
      <c r="LMO276" s="557"/>
      <c r="LMP276" s="557"/>
      <c r="LMQ276" s="557"/>
      <c r="LMR276" s="557"/>
      <c r="LMS276" s="557"/>
      <c r="LMT276" s="557"/>
      <c r="LMU276" s="557"/>
      <c r="LMV276" s="557"/>
      <c r="LMW276" s="557"/>
      <c r="LMX276" s="557"/>
      <c r="LMY276" s="557"/>
      <c r="LMZ276" s="557"/>
      <c r="LNA276" s="557"/>
      <c r="LNB276" s="557"/>
      <c r="LNC276" s="557"/>
      <c r="LND276" s="557"/>
      <c r="LNE276" s="557"/>
      <c r="LNF276" s="557"/>
      <c r="LNG276" s="557"/>
      <c r="LNH276" s="557"/>
      <c r="LNI276" s="557"/>
      <c r="LNJ276" s="557"/>
      <c r="LNK276" s="557"/>
      <c r="LNL276" s="557"/>
      <c r="LNM276" s="557"/>
      <c r="LNN276" s="557"/>
      <c r="LNO276" s="557"/>
      <c r="LNP276" s="557"/>
      <c r="LNQ276" s="557"/>
      <c r="LNR276" s="557"/>
      <c r="LNS276" s="557"/>
      <c r="LNT276" s="557"/>
      <c r="LNU276" s="557"/>
      <c r="LNV276" s="557"/>
      <c r="LNW276" s="557"/>
      <c r="LNX276" s="557"/>
      <c r="LNY276" s="557"/>
      <c r="LNZ276" s="557"/>
      <c r="LOA276" s="557"/>
      <c r="LOB276" s="557"/>
      <c r="LOC276" s="557"/>
      <c r="LOD276" s="557"/>
      <c r="LOE276" s="557"/>
      <c r="LOF276" s="557"/>
      <c r="LOG276" s="557"/>
      <c r="LOH276" s="557"/>
      <c r="LOI276" s="557"/>
      <c r="LOJ276" s="557"/>
      <c r="LOK276" s="557"/>
      <c r="LOL276" s="557"/>
      <c r="LOM276" s="557"/>
      <c r="LON276" s="557"/>
      <c r="LOO276" s="557"/>
      <c r="LOP276" s="557"/>
      <c r="LOQ276" s="557"/>
      <c r="LOR276" s="557"/>
      <c r="LOS276" s="557"/>
      <c r="LOT276" s="557"/>
      <c r="LOU276" s="557"/>
      <c r="LOV276" s="557"/>
      <c r="LOW276" s="557"/>
      <c r="LOX276" s="557"/>
      <c r="LOY276" s="557"/>
      <c r="LOZ276" s="557"/>
      <c r="LPA276" s="557"/>
      <c r="LPB276" s="557"/>
      <c r="LPC276" s="557"/>
      <c r="LPD276" s="557"/>
      <c r="LPE276" s="557"/>
      <c r="LPF276" s="557"/>
      <c r="LPG276" s="557"/>
      <c r="LPH276" s="557"/>
      <c r="LPI276" s="557"/>
      <c r="LPJ276" s="557"/>
      <c r="LPK276" s="557"/>
      <c r="LPL276" s="557"/>
      <c r="LPM276" s="557"/>
      <c r="LPN276" s="557"/>
      <c r="LPO276" s="557"/>
      <c r="LPP276" s="557"/>
      <c r="LPQ276" s="557"/>
      <c r="LPR276" s="557"/>
      <c r="LPS276" s="557"/>
      <c r="LPT276" s="557"/>
      <c r="LPU276" s="557"/>
      <c r="LPV276" s="557"/>
      <c r="LPW276" s="557"/>
      <c r="LPX276" s="557"/>
      <c r="LPY276" s="557"/>
      <c r="LPZ276" s="557"/>
      <c r="LQA276" s="557"/>
      <c r="LQB276" s="557"/>
      <c r="LQC276" s="557"/>
      <c r="LQD276" s="557"/>
      <c r="LQE276" s="557"/>
      <c r="LQF276" s="557"/>
      <c r="LQG276" s="557"/>
      <c r="LQH276" s="557"/>
      <c r="LQI276" s="557"/>
      <c r="LQJ276" s="557"/>
      <c r="LQK276" s="557"/>
      <c r="LQL276" s="557"/>
      <c r="LQM276" s="557"/>
      <c r="LQN276" s="557"/>
      <c r="LQO276" s="557"/>
      <c r="LQP276" s="557"/>
      <c r="LQQ276" s="557"/>
      <c r="LQR276" s="557"/>
      <c r="LQS276" s="557"/>
      <c r="LQT276" s="557"/>
      <c r="LQU276" s="557"/>
      <c r="LQV276" s="557"/>
      <c r="LQW276" s="557"/>
      <c r="LQX276" s="557"/>
      <c r="LQY276" s="557"/>
      <c r="LQZ276" s="557"/>
      <c r="LRA276" s="557"/>
      <c r="LRB276" s="557"/>
      <c r="LRC276" s="557"/>
      <c r="LRD276" s="557"/>
      <c r="LRE276" s="557"/>
      <c r="LRF276" s="557"/>
      <c r="LRG276" s="557"/>
      <c r="LRH276" s="557"/>
      <c r="LRI276" s="557"/>
      <c r="LRJ276" s="557"/>
      <c r="LRK276" s="557"/>
      <c r="LRL276" s="557"/>
      <c r="LRM276" s="557"/>
      <c r="LRN276" s="557"/>
      <c r="LRO276" s="557"/>
      <c r="LRP276" s="557"/>
      <c r="LRQ276" s="557"/>
      <c r="LRR276" s="557"/>
      <c r="LRS276" s="557"/>
      <c r="LRT276" s="557"/>
      <c r="LRU276" s="557"/>
      <c r="LRV276" s="557"/>
      <c r="LRW276" s="557"/>
      <c r="LRX276" s="557"/>
      <c r="LRY276" s="557"/>
      <c r="LRZ276" s="557"/>
      <c r="LSA276" s="557"/>
      <c r="LSB276" s="557"/>
      <c r="LSC276" s="557"/>
      <c r="LSD276" s="557"/>
      <c r="LSE276" s="557"/>
      <c r="LSF276" s="557"/>
      <c r="LSG276" s="557"/>
      <c r="LSH276" s="557"/>
      <c r="LSI276" s="557"/>
      <c r="LSJ276" s="557"/>
      <c r="LSK276" s="557"/>
      <c r="LSL276" s="557"/>
      <c r="LSM276" s="557"/>
      <c r="LSN276" s="557"/>
      <c r="LSO276" s="557"/>
      <c r="LSP276" s="557"/>
      <c r="LSQ276" s="557"/>
      <c r="LSR276" s="557"/>
      <c r="LSS276" s="557"/>
      <c r="LST276" s="557"/>
      <c r="LSU276" s="557"/>
      <c r="LSV276" s="557"/>
      <c r="LSW276" s="557"/>
      <c r="LSX276" s="557"/>
      <c r="LSY276" s="557"/>
      <c r="LSZ276" s="557"/>
      <c r="LTA276" s="557"/>
      <c r="LTB276" s="557"/>
      <c r="LTC276" s="557"/>
      <c r="LTD276" s="557"/>
      <c r="LTE276" s="557"/>
      <c r="LTF276" s="557"/>
      <c r="LTG276" s="557"/>
      <c r="LTH276" s="557"/>
      <c r="LTI276" s="557"/>
      <c r="LTJ276" s="557"/>
      <c r="LTK276" s="557"/>
      <c r="LTL276" s="557"/>
      <c r="LTM276" s="557"/>
      <c r="LTN276" s="557"/>
      <c r="LTO276" s="557"/>
      <c r="LTP276" s="557"/>
      <c r="LTQ276" s="557"/>
      <c r="LTR276" s="557"/>
      <c r="LTS276" s="557"/>
      <c r="LTT276" s="557"/>
      <c r="LTU276" s="557"/>
      <c r="LTV276" s="557"/>
      <c r="LTW276" s="557"/>
      <c r="LTX276" s="557"/>
      <c r="LTY276" s="557"/>
      <c r="LTZ276" s="557"/>
      <c r="LUA276" s="557"/>
      <c r="LUB276" s="557"/>
      <c r="LUC276" s="557"/>
      <c r="LUD276" s="557"/>
      <c r="LUE276" s="557"/>
      <c r="LUF276" s="557"/>
      <c r="LUG276" s="557"/>
      <c r="LUH276" s="557"/>
      <c r="LUI276" s="557"/>
      <c r="LUJ276" s="557"/>
      <c r="LUK276" s="557"/>
      <c r="LUL276" s="557"/>
      <c r="LUM276" s="557"/>
      <c r="LUN276" s="557"/>
      <c r="LUO276" s="557"/>
      <c r="LUP276" s="557"/>
      <c r="LUQ276" s="557"/>
      <c r="LUR276" s="557"/>
      <c r="LUS276" s="557"/>
      <c r="LUT276" s="557"/>
      <c r="LUU276" s="557"/>
      <c r="LUV276" s="557"/>
      <c r="LUW276" s="557"/>
      <c r="LUX276" s="557"/>
      <c r="LUY276" s="557"/>
      <c r="LUZ276" s="557"/>
      <c r="LVA276" s="557"/>
      <c r="LVB276" s="557"/>
      <c r="LVC276" s="557"/>
      <c r="LVD276" s="557"/>
      <c r="LVE276" s="557"/>
      <c r="LVF276" s="557"/>
      <c r="LVG276" s="557"/>
      <c r="LVH276" s="557"/>
      <c r="LVI276" s="557"/>
      <c r="LVJ276" s="557"/>
      <c r="LVK276" s="557"/>
      <c r="LVL276" s="557"/>
      <c r="LVM276" s="557"/>
      <c r="LVN276" s="557"/>
      <c r="LVO276" s="557"/>
      <c r="LVP276" s="557"/>
      <c r="LVQ276" s="557"/>
      <c r="LVR276" s="557"/>
      <c r="LVS276" s="557"/>
      <c r="LVT276" s="557"/>
      <c r="LVU276" s="557"/>
      <c r="LVV276" s="557"/>
      <c r="LVW276" s="557"/>
      <c r="LVX276" s="557"/>
      <c r="LVY276" s="557"/>
      <c r="LVZ276" s="557"/>
      <c r="LWA276" s="557"/>
      <c r="LWB276" s="557"/>
      <c r="LWC276" s="557"/>
      <c r="LWD276" s="557"/>
      <c r="LWE276" s="557"/>
      <c r="LWF276" s="557"/>
      <c r="LWG276" s="557"/>
      <c r="LWH276" s="557"/>
      <c r="LWI276" s="557"/>
      <c r="LWJ276" s="557"/>
      <c r="LWK276" s="557"/>
      <c r="LWL276" s="557"/>
      <c r="LWM276" s="557"/>
      <c r="LWN276" s="557"/>
      <c r="LWO276" s="557"/>
      <c r="LWP276" s="557"/>
      <c r="LWQ276" s="557"/>
      <c r="LWR276" s="557"/>
      <c r="LWS276" s="557"/>
      <c r="LWT276" s="557"/>
      <c r="LWU276" s="557"/>
      <c r="LWV276" s="557"/>
      <c r="LWW276" s="557"/>
      <c r="LWX276" s="557"/>
      <c r="LWY276" s="557"/>
      <c r="LWZ276" s="557"/>
      <c r="LXA276" s="557"/>
      <c r="LXB276" s="557"/>
      <c r="LXC276" s="557"/>
      <c r="LXD276" s="557"/>
      <c r="LXE276" s="557"/>
      <c r="LXF276" s="557"/>
      <c r="LXG276" s="557"/>
      <c r="LXH276" s="557"/>
      <c r="LXI276" s="557"/>
      <c r="LXJ276" s="557"/>
      <c r="LXK276" s="557"/>
      <c r="LXL276" s="557"/>
      <c r="LXM276" s="557"/>
      <c r="LXN276" s="557"/>
      <c r="LXO276" s="557"/>
      <c r="LXP276" s="557"/>
      <c r="LXQ276" s="557"/>
      <c r="LXR276" s="557"/>
      <c r="LXS276" s="557"/>
      <c r="LXT276" s="557"/>
      <c r="LXU276" s="557"/>
      <c r="LXV276" s="557"/>
      <c r="LXW276" s="557"/>
      <c r="LXX276" s="557"/>
      <c r="LXY276" s="557"/>
      <c r="LXZ276" s="557"/>
      <c r="LYA276" s="557"/>
      <c r="LYB276" s="557"/>
      <c r="LYC276" s="557"/>
      <c r="LYD276" s="557"/>
      <c r="LYE276" s="557"/>
      <c r="LYF276" s="557"/>
      <c r="LYG276" s="557"/>
      <c r="LYH276" s="557"/>
      <c r="LYI276" s="557"/>
      <c r="LYJ276" s="557"/>
      <c r="LYK276" s="557"/>
      <c r="LYL276" s="557"/>
      <c r="LYM276" s="557"/>
      <c r="LYN276" s="557"/>
      <c r="LYO276" s="557"/>
      <c r="LYP276" s="557"/>
      <c r="LYQ276" s="557"/>
      <c r="LYR276" s="557"/>
      <c r="LYS276" s="557"/>
      <c r="LYT276" s="557"/>
      <c r="LYU276" s="557"/>
      <c r="LYV276" s="557"/>
      <c r="LYW276" s="557"/>
      <c r="LYX276" s="557"/>
      <c r="LYY276" s="557"/>
      <c r="LYZ276" s="557"/>
      <c r="LZA276" s="557"/>
      <c r="LZB276" s="557"/>
      <c r="LZC276" s="557"/>
      <c r="LZD276" s="557"/>
      <c r="LZE276" s="557"/>
      <c r="LZF276" s="557"/>
      <c r="LZG276" s="557"/>
      <c r="LZH276" s="557"/>
      <c r="LZI276" s="557"/>
      <c r="LZJ276" s="557"/>
      <c r="LZK276" s="557"/>
      <c r="LZL276" s="557"/>
      <c r="LZM276" s="557"/>
      <c r="LZN276" s="557"/>
      <c r="LZO276" s="557"/>
      <c r="LZP276" s="557"/>
      <c r="LZQ276" s="557"/>
      <c r="LZR276" s="557"/>
      <c r="LZS276" s="557"/>
      <c r="LZT276" s="557"/>
      <c r="LZU276" s="557"/>
      <c r="LZV276" s="557"/>
      <c r="LZW276" s="557"/>
      <c r="LZX276" s="557"/>
      <c r="LZY276" s="557"/>
      <c r="LZZ276" s="557"/>
      <c r="MAA276" s="557"/>
      <c r="MAB276" s="557"/>
      <c r="MAC276" s="557"/>
      <c r="MAD276" s="557"/>
      <c r="MAE276" s="557"/>
      <c r="MAF276" s="557"/>
      <c r="MAG276" s="557"/>
      <c r="MAH276" s="557"/>
      <c r="MAI276" s="557"/>
      <c r="MAJ276" s="557"/>
      <c r="MAK276" s="557"/>
      <c r="MAL276" s="557"/>
      <c r="MAM276" s="557"/>
      <c r="MAN276" s="557"/>
      <c r="MAO276" s="557"/>
      <c r="MAP276" s="557"/>
      <c r="MAQ276" s="557"/>
      <c r="MAR276" s="557"/>
      <c r="MAS276" s="557"/>
      <c r="MAT276" s="557"/>
      <c r="MAU276" s="557"/>
      <c r="MAV276" s="557"/>
      <c r="MAW276" s="557"/>
      <c r="MAX276" s="557"/>
      <c r="MAY276" s="557"/>
      <c r="MAZ276" s="557"/>
      <c r="MBA276" s="557"/>
      <c r="MBB276" s="557"/>
      <c r="MBC276" s="557"/>
      <c r="MBD276" s="557"/>
      <c r="MBE276" s="557"/>
      <c r="MBF276" s="557"/>
      <c r="MBG276" s="557"/>
      <c r="MBH276" s="557"/>
      <c r="MBI276" s="557"/>
      <c r="MBJ276" s="557"/>
      <c r="MBK276" s="557"/>
      <c r="MBL276" s="557"/>
      <c r="MBM276" s="557"/>
      <c r="MBN276" s="557"/>
      <c r="MBO276" s="557"/>
      <c r="MBP276" s="557"/>
      <c r="MBQ276" s="557"/>
      <c r="MBR276" s="557"/>
      <c r="MBS276" s="557"/>
      <c r="MBT276" s="557"/>
      <c r="MBU276" s="557"/>
      <c r="MBV276" s="557"/>
      <c r="MBW276" s="557"/>
      <c r="MBX276" s="557"/>
      <c r="MBY276" s="557"/>
      <c r="MBZ276" s="557"/>
      <c r="MCA276" s="557"/>
      <c r="MCB276" s="557"/>
      <c r="MCC276" s="557"/>
      <c r="MCD276" s="557"/>
      <c r="MCE276" s="557"/>
      <c r="MCF276" s="557"/>
      <c r="MCG276" s="557"/>
      <c r="MCH276" s="557"/>
      <c r="MCI276" s="557"/>
      <c r="MCJ276" s="557"/>
      <c r="MCK276" s="557"/>
      <c r="MCL276" s="557"/>
      <c r="MCM276" s="557"/>
      <c r="MCN276" s="557"/>
      <c r="MCO276" s="557"/>
      <c r="MCP276" s="557"/>
      <c r="MCQ276" s="557"/>
      <c r="MCR276" s="557"/>
      <c r="MCS276" s="557"/>
      <c r="MCT276" s="557"/>
      <c r="MCU276" s="557"/>
      <c r="MCV276" s="557"/>
      <c r="MCW276" s="557"/>
      <c r="MCX276" s="557"/>
      <c r="MCY276" s="557"/>
      <c r="MCZ276" s="557"/>
      <c r="MDA276" s="557"/>
      <c r="MDB276" s="557"/>
      <c r="MDC276" s="557"/>
      <c r="MDD276" s="557"/>
      <c r="MDE276" s="557"/>
      <c r="MDF276" s="557"/>
      <c r="MDG276" s="557"/>
      <c r="MDH276" s="557"/>
      <c r="MDI276" s="557"/>
      <c r="MDJ276" s="557"/>
      <c r="MDK276" s="557"/>
      <c r="MDL276" s="557"/>
      <c r="MDM276" s="557"/>
      <c r="MDN276" s="557"/>
      <c r="MDO276" s="557"/>
      <c r="MDP276" s="557"/>
      <c r="MDQ276" s="557"/>
      <c r="MDR276" s="557"/>
      <c r="MDS276" s="557"/>
      <c r="MDT276" s="557"/>
      <c r="MDU276" s="557"/>
      <c r="MDV276" s="557"/>
      <c r="MDW276" s="557"/>
      <c r="MDX276" s="557"/>
      <c r="MDY276" s="557"/>
      <c r="MDZ276" s="557"/>
      <c r="MEA276" s="557"/>
      <c r="MEB276" s="557"/>
      <c r="MEC276" s="557"/>
      <c r="MED276" s="557"/>
      <c r="MEE276" s="557"/>
      <c r="MEF276" s="557"/>
      <c r="MEG276" s="557"/>
      <c r="MEH276" s="557"/>
      <c r="MEI276" s="557"/>
      <c r="MEJ276" s="557"/>
      <c r="MEK276" s="557"/>
      <c r="MEL276" s="557"/>
      <c r="MEM276" s="557"/>
      <c r="MEN276" s="557"/>
      <c r="MEO276" s="557"/>
      <c r="MEP276" s="557"/>
      <c r="MEQ276" s="557"/>
      <c r="MER276" s="557"/>
      <c r="MES276" s="557"/>
      <c r="MET276" s="557"/>
      <c r="MEU276" s="557"/>
      <c r="MEV276" s="557"/>
      <c r="MEW276" s="557"/>
      <c r="MEX276" s="557"/>
      <c r="MEY276" s="557"/>
      <c r="MEZ276" s="557"/>
      <c r="MFA276" s="557"/>
      <c r="MFB276" s="557"/>
      <c r="MFC276" s="557"/>
      <c r="MFD276" s="557"/>
      <c r="MFE276" s="557"/>
      <c r="MFF276" s="557"/>
      <c r="MFG276" s="557"/>
      <c r="MFH276" s="557"/>
      <c r="MFI276" s="557"/>
      <c r="MFJ276" s="557"/>
      <c r="MFK276" s="557"/>
      <c r="MFL276" s="557"/>
      <c r="MFM276" s="557"/>
      <c r="MFN276" s="557"/>
      <c r="MFO276" s="557"/>
      <c r="MFP276" s="557"/>
      <c r="MFQ276" s="557"/>
      <c r="MFR276" s="557"/>
      <c r="MFS276" s="557"/>
      <c r="MFT276" s="557"/>
      <c r="MFU276" s="557"/>
      <c r="MFV276" s="557"/>
      <c r="MFW276" s="557"/>
      <c r="MFX276" s="557"/>
      <c r="MFY276" s="557"/>
      <c r="MFZ276" s="557"/>
      <c r="MGA276" s="557"/>
      <c r="MGB276" s="557"/>
      <c r="MGC276" s="557"/>
      <c r="MGD276" s="557"/>
      <c r="MGE276" s="557"/>
      <c r="MGF276" s="557"/>
      <c r="MGG276" s="557"/>
      <c r="MGH276" s="557"/>
      <c r="MGI276" s="557"/>
      <c r="MGJ276" s="557"/>
      <c r="MGK276" s="557"/>
      <c r="MGL276" s="557"/>
      <c r="MGM276" s="557"/>
      <c r="MGN276" s="557"/>
      <c r="MGO276" s="557"/>
      <c r="MGP276" s="557"/>
      <c r="MGQ276" s="557"/>
      <c r="MGR276" s="557"/>
      <c r="MGS276" s="557"/>
      <c r="MGT276" s="557"/>
      <c r="MGU276" s="557"/>
      <c r="MGV276" s="557"/>
      <c r="MGW276" s="557"/>
      <c r="MGX276" s="557"/>
      <c r="MGY276" s="557"/>
      <c r="MGZ276" s="557"/>
      <c r="MHA276" s="557"/>
      <c r="MHB276" s="557"/>
      <c r="MHC276" s="557"/>
      <c r="MHD276" s="557"/>
      <c r="MHE276" s="557"/>
      <c r="MHF276" s="557"/>
      <c r="MHG276" s="557"/>
      <c r="MHH276" s="557"/>
      <c r="MHI276" s="557"/>
      <c r="MHJ276" s="557"/>
      <c r="MHK276" s="557"/>
      <c r="MHL276" s="557"/>
      <c r="MHM276" s="557"/>
      <c r="MHN276" s="557"/>
      <c r="MHO276" s="557"/>
      <c r="MHP276" s="557"/>
      <c r="MHQ276" s="557"/>
      <c r="MHR276" s="557"/>
      <c r="MHS276" s="557"/>
      <c r="MHT276" s="557"/>
      <c r="MHU276" s="557"/>
      <c r="MHV276" s="557"/>
      <c r="MHW276" s="557"/>
      <c r="MHX276" s="557"/>
      <c r="MHY276" s="557"/>
      <c r="MHZ276" s="557"/>
      <c r="MIA276" s="557"/>
      <c r="MIB276" s="557"/>
      <c r="MIC276" s="557"/>
      <c r="MID276" s="557"/>
      <c r="MIE276" s="557"/>
      <c r="MIF276" s="557"/>
      <c r="MIG276" s="557"/>
      <c r="MIH276" s="557"/>
      <c r="MII276" s="557"/>
      <c r="MIJ276" s="557"/>
      <c r="MIK276" s="557"/>
      <c r="MIL276" s="557"/>
      <c r="MIM276" s="557"/>
      <c r="MIN276" s="557"/>
      <c r="MIO276" s="557"/>
      <c r="MIP276" s="557"/>
      <c r="MIQ276" s="557"/>
      <c r="MIR276" s="557"/>
      <c r="MIS276" s="557"/>
      <c r="MIT276" s="557"/>
      <c r="MIU276" s="557"/>
      <c r="MIV276" s="557"/>
      <c r="MIW276" s="557"/>
      <c r="MIX276" s="557"/>
      <c r="MIY276" s="557"/>
      <c r="MIZ276" s="557"/>
      <c r="MJA276" s="557"/>
      <c r="MJB276" s="557"/>
      <c r="MJC276" s="557"/>
      <c r="MJD276" s="557"/>
      <c r="MJE276" s="557"/>
      <c r="MJF276" s="557"/>
      <c r="MJG276" s="557"/>
      <c r="MJH276" s="557"/>
      <c r="MJI276" s="557"/>
      <c r="MJJ276" s="557"/>
      <c r="MJK276" s="557"/>
      <c r="MJL276" s="557"/>
      <c r="MJM276" s="557"/>
      <c r="MJN276" s="557"/>
      <c r="MJO276" s="557"/>
      <c r="MJP276" s="557"/>
      <c r="MJQ276" s="557"/>
      <c r="MJR276" s="557"/>
      <c r="MJS276" s="557"/>
      <c r="MJT276" s="557"/>
      <c r="MJU276" s="557"/>
      <c r="MJV276" s="557"/>
      <c r="MJW276" s="557"/>
      <c r="MJX276" s="557"/>
      <c r="MJY276" s="557"/>
      <c r="MJZ276" s="557"/>
      <c r="MKA276" s="557"/>
      <c r="MKB276" s="557"/>
      <c r="MKC276" s="557"/>
      <c r="MKD276" s="557"/>
      <c r="MKE276" s="557"/>
      <c r="MKF276" s="557"/>
      <c r="MKG276" s="557"/>
      <c r="MKH276" s="557"/>
      <c r="MKI276" s="557"/>
      <c r="MKJ276" s="557"/>
      <c r="MKK276" s="557"/>
      <c r="MKL276" s="557"/>
      <c r="MKM276" s="557"/>
      <c r="MKN276" s="557"/>
      <c r="MKO276" s="557"/>
      <c r="MKP276" s="557"/>
      <c r="MKQ276" s="557"/>
      <c r="MKR276" s="557"/>
      <c r="MKS276" s="557"/>
      <c r="MKT276" s="557"/>
      <c r="MKU276" s="557"/>
      <c r="MKV276" s="557"/>
      <c r="MKW276" s="557"/>
      <c r="MKX276" s="557"/>
      <c r="MKY276" s="557"/>
      <c r="MKZ276" s="557"/>
      <c r="MLA276" s="557"/>
      <c r="MLB276" s="557"/>
      <c r="MLC276" s="557"/>
      <c r="MLD276" s="557"/>
      <c r="MLE276" s="557"/>
      <c r="MLF276" s="557"/>
      <c r="MLG276" s="557"/>
      <c r="MLH276" s="557"/>
      <c r="MLI276" s="557"/>
      <c r="MLJ276" s="557"/>
      <c r="MLK276" s="557"/>
      <c r="MLL276" s="557"/>
      <c r="MLM276" s="557"/>
      <c r="MLN276" s="557"/>
      <c r="MLO276" s="557"/>
      <c r="MLP276" s="557"/>
      <c r="MLQ276" s="557"/>
      <c r="MLR276" s="557"/>
      <c r="MLS276" s="557"/>
      <c r="MLT276" s="557"/>
      <c r="MLU276" s="557"/>
      <c r="MLV276" s="557"/>
      <c r="MLW276" s="557"/>
      <c r="MLX276" s="557"/>
      <c r="MLY276" s="557"/>
      <c r="MLZ276" s="557"/>
      <c r="MMA276" s="557"/>
      <c r="MMB276" s="557"/>
      <c r="MMC276" s="557"/>
      <c r="MMD276" s="557"/>
      <c r="MME276" s="557"/>
      <c r="MMF276" s="557"/>
      <c r="MMG276" s="557"/>
      <c r="MMH276" s="557"/>
      <c r="MMI276" s="557"/>
      <c r="MMJ276" s="557"/>
      <c r="MMK276" s="557"/>
      <c r="MML276" s="557"/>
      <c r="MMM276" s="557"/>
      <c r="MMN276" s="557"/>
      <c r="MMO276" s="557"/>
      <c r="MMP276" s="557"/>
      <c r="MMQ276" s="557"/>
      <c r="MMR276" s="557"/>
      <c r="MMS276" s="557"/>
      <c r="MMT276" s="557"/>
      <c r="MMU276" s="557"/>
      <c r="MMV276" s="557"/>
      <c r="MMW276" s="557"/>
      <c r="MMX276" s="557"/>
      <c r="MMY276" s="557"/>
      <c r="MMZ276" s="557"/>
      <c r="MNA276" s="557"/>
      <c r="MNB276" s="557"/>
      <c r="MNC276" s="557"/>
      <c r="MND276" s="557"/>
      <c r="MNE276" s="557"/>
      <c r="MNF276" s="557"/>
      <c r="MNG276" s="557"/>
      <c r="MNH276" s="557"/>
      <c r="MNI276" s="557"/>
      <c r="MNJ276" s="557"/>
      <c r="MNK276" s="557"/>
      <c r="MNL276" s="557"/>
      <c r="MNM276" s="557"/>
      <c r="MNN276" s="557"/>
      <c r="MNO276" s="557"/>
      <c r="MNP276" s="557"/>
      <c r="MNQ276" s="557"/>
      <c r="MNR276" s="557"/>
      <c r="MNS276" s="557"/>
      <c r="MNT276" s="557"/>
      <c r="MNU276" s="557"/>
      <c r="MNV276" s="557"/>
      <c r="MNW276" s="557"/>
      <c r="MNX276" s="557"/>
      <c r="MNY276" s="557"/>
      <c r="MNZ276" s="557"/>
      <c r="MOA276" s="557"/>
      <c r="MOB276" s="557"/>
      <c r="MOC276" s="557"/>
      <c r="MOD276" s="557"/>
      <c r="MOE276" s="557"/>
      <c r="MOF276" s="557"/>
      <c r="MOG276" s="557"/>
      <c r="MOH276" s="557"/>
      <c r="MOI276" s="557"/>
      <c r="MOJ276" s="557"/>
      <c r="MOK276" s="557"/>
      <c r="MOL276" s="557"/>
      <c r="MOM276" s="557"/>
      <c r="MON276" s="557"/>
      <c r="MOO276" s="557"/>
      <c r="MOP276" s="557"/>
      <c r="MOQ276" s="557"/>
      <c r="MOR276" s="557"/>
      <c r="MOS276" s="557"/>
      <c r="MOT276" s="557"/>
      <c r="MOU276" s="557"/>
      <c r="MOV276" s="557"/>
      <c r="MOW276" s="557"/>
      <c r="MOX276" s="557"/>
      <c r="MOY276" s="557"/>
      <c r="MOZ276" s="557"/>
      <c r="MPA276" s="557"/>
      <c r="MPB276" s="557"/>
      <c r="MPC276" s="557"/>
      <c r="MPD276" s="557"/>
      <c r="MPE276" s="557"/>
      <c r="MPF276" s="557"/>
      <c r="MPG276" s="557"/>
      <c r="MPH276" s="557"/>
      <c r="MPI276" s="557"/>
      <c r="MPJ276" s="557"/>
      <c r="MPK276" s="557"/>
      <c r="MPL276" s="557"/>
      <c r="MPM276" s="557"/>
      <c r="MPN276" s="557"/>
      <c r="MPO276" s="557"/>
      <c r="MPP276" s="557"/>
      <c r="MPQ276" s="557"/>
      <c r="MPR276" s="557"/>
      <c r="MPS276" s="557"/>
      <c r="MPT276" s="557"/>
      <c r="MPU276" s="557"/>
      <c r="MPV276" s="557"/>
      <c r="MPW276" s="557"/>
      <c r="MPX276" s="557"/>
      <c r="MPY276" s="557"/>
      <c r="MPZ276" s="557"/>
      <c r="MQA276" s="557"/>
      <c r="MQB276" s="557"/>
      <c r="MQC276" s="557"/>
      <c r="MQD276" s="557"/>
      <c r="MQE276" s="557"/>
      <c r="MQF276" s="557"/>
      <c r="MQG276" s="557"/>
      <c r="MQH276" s="557"/>
      <c r="MQI276" s="557"/>
      <c r="MQJ276" s="557"/>
      <c r="MQK276" s="557"/>
      <c r="MQL276" s="557"/>
      <c r="MQM276" s="557"/>
      <c r="MQN276" s="557"/>
      <c r="MQO276" s="557"/>
      <c r="MQP276" s="557"/>
      <c r="MQQ276" s="557"/>
      <c r="MQR276" s="557"/>
      <c r="MQS276" s="557"/>
      <c r="MQT276" s="557"/>
      <c r="MQU276" s="557"/>
      <c r="MQV276" s="557"/>
      <c r="MQW276" s="557"/>
      <c r="MQX276" s="557"/>
      <c r="MQY276" s="557"/>
      <c r="MQZ276" s="557"/>
      <c r="MRA276" s="557"/>
      <c r="MRB276" s="557"/>
      <c r="MRC276" s="557"/>
      <c r="MRD276" s="557"/>
      <c r="MRE276" s="557"/>
      <c r="MRF276" s="557"/>
      <c r="MRG276" s="557"/>
      <c r="MRH276" s="557"/>
      <c r="MRI276" s="557"/>
      <c r="MRJ276" s="557"/>
      <c r="MRK276" s="557"/>
      <c r="MRL276" s="557"/>
      <c r="MRM276" s="557"/>
      <c r="MRN276" s="557"/>
      <c r="MRO276" s="557"/>
      <c r="MRP276" s="557"/>
      <c r="MRQ276" s="557"/>
      <c r="MRR276" s="557"/>
      <c r="MRS276" s="557"/>
      <c r="MRT276" s="557"/>
      <c r="MRU276" s="557"/>
      <c r="MRV276" s="557"/>
      <c r="MRW276" s="557"/>
      <c r="MRX276" s="557"/>
      <c r="MRY276" s="557"/>
      <c r="MRZ276" s="557"/>
      <c r="MSA276" s="557"/>
      <c r="MSB276" s="557"/>
      <c r="MSC276" s="557"/>
      <c r="MSD276" s="557"/>
      <c r="MSE276" s="557"/>
      <c r="MSF276" s="557"/>
      <c r="MSG276" s="557"/>
      <c r="MSH276" s="557"/>
      <c r="MSI276" s="557"/>
      <c r="MSJ276" s="557"/>
      <c r="MSK276" s="557"/>
      <c r="MSL276" s="557"/>
      <c r="MSM276" s="557"/>
      <c r="MSN276" s="557"/>
      <c r="MSO276" s="557"/>
      <c r="MSP276" s="557"/>
      <c r="MSQ276" s="557"/>
      <c r="MSR276" s="557"/>
      <c r="MSS276" s="557"/>
      <c r="MST276" s="557"/>
      <c r="MSU276" s="557"/>
      <c r="MSV276" s="557"/>
      <c r="MSW276" s="557"/>
      <c r="MSX276" s="557"/>
      <c r="MSY276" s="557"/>
      <c r="MSZ276" s="557"/>
      <c r="MTA276" s="557"/>
      <c r="MTB276" s="557"/>
      <c r="MTC276" s="557"/>
      <c r="MTD276" s="557"/>
      <c r="MTE276" s="557"/>
      <c r="MTF276" s="557"/>
      <c r="MTG276" s="557"/>
      <c r="MTH276" s="557"/>
      <c r="MTI276" s="557"/>
      <c r="MTJ276" s="557"/>
      <c r="MTK276" s="557"/>
      <c r="MTL276" s="557"/>
      <c r="MTM276" s="557"/>
      <c r="MTN276" s="557"/>
      <c r="MTO276" s="557"/>
      <c r="MTP276" s="557"/>
      <c r="MTQ276" s="557"/>
      <c r="MTR276" s="557"/>
      <c r="MTS276" s="557"/>
      <c r="MTT276" s="557"/>
      <c r="MTU276" s="557"/>
      <c r="MTV276" s="557"/>
      <c r="MTW276" s="557"/>
      <c r="MTX276" s="557"/>
      <c r="MTY276" s="557"/>
      <c r="MTZ276" s="557"/>
      <c r="MUA276" s="557"/>
      <c r="MUB276" s="557"/>
      <c r="MUC276" s="557"/>
      <c r="MUD276" s="557"/>
      <c r="MUE276" s="557"/>
      <c r="MUF276" s="557"/>
      <c r="MUG276" s="557"/>
      <c r="MUH276" s="557"/>
      <c r="MUI276" s="557"/>
      <c r="MUJ276" s="557"/>
      <c r="MUK276" s="557"/>
      <c r="MUL276" s="557"/>
      <c r="MUM276" s="557"/>
      <c r="MUN276" s="557"/>
      <c r="MUO276" s="557"/>
      <c r="MUP276" s="557"/>
      <c r="MUQ276" s="557"/>
      <c r="MUR276" s="557"/>
      <c r="MUS276" s="557"/>
      <c r="MUT276" s="557"/>
      <c r="MUU276" s="557"/>
      <c r="MUV276" s="557"/>
      <c r="MUW276" s="557"/>
      <c r="MUX276" s="557"/>
      <c r="MUY276" s="557"/>
      <c r="MUZ276" s="557"/>
      <c r="MVA276" s="557"/>
      <c r="MVB276" s="557"/>
      <c r="MVC276" s="557"/>
      <c r="MVD276" s="557"/>
      <c r="MVE276" s="557"/>
      <c r="MVF276" s="557"/>
      <c r="MVG276" s="557"/>
      <c r="MVH276" s="557"/>
      <c r="MVI276" s="557"/>
      <c r="MVJ276" s="557"/>
      <c r="MVK276" s="557"/>
      <c r="MVL276" s="557"/>
      <c r="MVM276" s="557"/>
      <c r="MVN276" s="557"/>
      <c r="MVO276" s="557"/>
      <c r="MVP276" s="557"/>
      <c r="MVQ276" s="557"/>
      <c r="MVR276" s="557"/>
      <c r="MVS276" s="557"/>
      <c r="MVT276" s="557"/>
      <c r="MVU276" s="557"/>
      <c r="MVV276" s="557"/>
      <c r="MVW276" s="557"/>
      <c r="MVX276" s="557"/>
      <c r="MVY276" s="557"/>
      <c r="MVZ276" s="557"/>
      <c r="MWA276" s="557"/>
      <c r="MWB276" s="557"/>
      <c r="MWC276" s="557"/>
      <c r="MWD276" s="557"/>
      <c r="MWE276" s="557"/>
      <c r="MWF276" s="557"/>
      <c r="MWG276" s="557"/>
      <c r="MWH276" s="557"/>
      <c r="MWI276" s="557"/>
      <c r="MWJ276" s="557"/>
      <c r="MWK276" s="557"/>
      <c r="MWL276" s="557"/>
      <c r="MWM276" s="557"/>
      <c r="MWN276" s="557"/>
      <c r="MWO276" s="557"/>
      <c r="MWP276" s="557"/>
      <c r="MWQ276" s="557"/>
      <c r="MWR276" s="557"/>
      <c r="MWS276" s="557"/>
      <c r="MWT276" s="557"/>
      <c r="MWU276" s="557"/>
      <c r="MWV276" s="557"/>
      <c r="MWW276" s="557"/>
      <c r="MWX276" s="557"/>
      <c r="MWY276" s="557"/>
      <c r="MWZ276" s="557"/>
      <c r="MXA276" s="557"/>
      <c r="MXB276" s="557"/>
      <c r="MXC276" s="557"/>
      <c r="MXD276" s="557"/>
      <c r="MXE276" s="557"/>
      <c r="MXF276" s="557"/>
      <c r="MXG276" s="557"/>
      <c r="MXH276" s="557"/>
      <c r="MXI276" s="557"/>
      <c r="MXJ276" s="557"/>
      <c r="MXK276" s="557"/>
      <c r="MXL276" s="557"/>
      <c r="MXM276" s="557"/>
      <c r="MXN276" s="557"/>
      <c r="MXO276" s="557"/>
      <c r="MXP276" s="557"/>
      <c r="MXQ276" s="557"/>
      <c r="MXR276" s="557"/>
      <c r="MXS276" s="557"/>
      <c r="MXT276" s="557"/>
      <c r="MXU276" s="557"/>
      <c r="MXV276" s="557"/>
      <c r="MXW276" s="557"/>
      <c r="MXX276" s="557"/>
      <c r="MXY276" s="557"/>
      <c r="MXZ276" s="557"/>
      <c r="MYA276" s="557"/>
      <c r="MYB276" s="557"/>
      <c r="MYC276" s="557"/>
      <c r="MYD276" s="557"/>
      <c r="MYE276" s="557"/>
      <c r="MYF276" s="557"/>
      <c r="MYG276" s="557"/>
      <c r="MYH276" s="557"/>
      <c r="MYI276" s="557"/>
      <c r="MYJ276" s="557"/>
      <c r="MYK276" s="557"/>
      <c r="MYL276" s="557"/>
      <c r="MYM276" s="557"/>
      <c r="MYN276" s="557"/>
      <c r="MYO276" s="557"/>
      <c r="MYP276" s="557"/>
      <c r="MYQ276" s="557"/>
      <c r="MYR276" s="557"/>
      <c r="MYS276" s="557"/>
      <c r="MYT276" s="557"/>
      <c r="MYU276" s="557"/>
      <c r="MYV276" s="557"/>
      <c r="MYW276" s="557"/>
      <c r="MYX276" s="557"/>
      <c r="MYY276" s="557"/>
      <c r="MYZ276" s="557"/>
      <c r="MZA276" s="557"/>
      <c r="MZB276" s="557"/>
      <c r="MZC276" s="557"/>
      <c r="MZD276" s="557"/>
      <c r="MZE276" s="557"/>
      <c r="MZF276" s="557"/>
      <c r="MZG276" s="557"/>
      <c r="MZH276" s="557"/>
      <c r="MZI276" s="557"/>
      <c r="MZJ276" s="557"/>
      <c r="MZK276" s="557"/>
      <c r="MZL276" s="557"/>
      <c r="MZM276" s="557"/>
      <c r="MZN276" s="557"/>
      <c r="MZO276" s="557"/>
      <c r="MZP276" s="557"/>
      <c r="MZQ276" s="557"/>
      <c r="MZR276" s="557"/>
      <c r="MZS276" s="557"/>
      <c r="MZT276" s="557"/>
      <c r="MZU276" s="557"/>
      <c r="MZV276" s="557"/>
      <c r="MZW276" s="557"/>
      <c r="MZX276" s="557"/>
      <c r="MZY276" s="557"/>
      <c r="MZZ276" s="557"/>
      <c r="NAA276" s="557"/>
      <c r="NAB276" s="557"/>
      <c r="NAC276" s="557"/>
      <c r="NAD276" s="557"/>
      <c r="NAE276" s="557"/>
      <c r="NAF276" s="557"/>
      <c r="NAG276" s="557"/>
      <c r="NAH276" s="557"/>
      <c r="NAI276" s="557"/>
      <c r="NAJ276" s="557"/>
      <c r="NAK276" s="557"/>
      <c r="NAL276" s="557"/>
      <c r="NAM276" s="557"/>
      <c r="NAN276" s="557"/>
      <c r="NAO276" s="557"/>
      <c r="NAP276" s="557"/>
      <c r="NAQ276" s="557"/>
      <c r="NAR276" s="557"/>
      <c r="NAS276" s="557"/>
      <c r="NAT276" s="557"/>
      <c r="NAU276" s="557"/>
      <c r="NAV276" s="557"/>
      <c r="NAW276" s="557"/>
      <c r="NAX276" s="557"/>
      <c r="NAY276" s="557"/>
      <c r="NAZ276" s="557"/>
      <c r="NBA276" s="557"/>
      <c r="NBB276" s="557"/>
      <c r="NBC276" s="557"/>
      <c r="NBD276" s="557"/>
      <c r="NBE276" s="557"/>
      <c r="NBF276" s="557"/>
      <c r="NBG276" s="557"/>
      <c r="NBH276" s="557"/>
      <c r="NBI276" s="557"/>
      <c r="NBJ276" s="557"/>
      <c r="NBK276" s="557"/>
      <c r="NBL276" s="557"/>
      <c r="NBM276" s="557"/>
      <c r="NBN276" s="557"/>
      <c r="NBO276" s="557"/>
      <c r="NBP276" s="557"/>
      <c r="NBQ276" s="557"/>
      <c r="NBR276" s="557"/>
      <c r="NBS276" s="557"/>
      <c r="NBT276" s="557"/>
      <c r="NBU276" s="557"/>
      <c r="NBV276" s="557"/>
      <c r="NBW276" s="557"/>
      <c r="NBX276" s="557"/>
      <c r="NBY276" s="557"/>
      <c r="NBZ276" s="557"/>
      <c r="NCA276" s="557"/>
      <c r="NCB276" s="557"/>
      <c r="NCC276" s="557"/>
      <c r="NCD276" s="557"/>
      <c r="NCE276" s="557"/>
      <c r="NCF276" s="557"/>
      <c r="NCG276" s="557"/>
      <c r="NCH276" s="557"/>
      <c r="NCI276" s="557"/>
      <c r="NCJ276" s="557"/>
      <c r="NCK276" s="557"/>
      <c r="NCL276" s="557"/>
      <c r="NCM276" s="557"/>
      <c r="NCN276" s="557"/>
      <c r="NCO276" s="557"/>
      <c r="NCP276" s="557"/>
      <c r="NCQ276" s="557"/>
      <c r="NCR276" s="557"/>
      <c r="NCS276" s="557"/>
      <c r="NCT276" s="557"/>
      <c r="NCU276" s="557"/>
      <c r="NCV276" s="557"/>
      <c r="NCW276" s="557"/>
      <c r="NCX276" s="557"/>
      <c r="NCY276" s="557"/>
      <c r="NCZ276" s="557"/>
      <c r="NDA276" s="557"/>
      <c r="NDB276" s="557"/>
      <c r="NDC276" s="557"/>
      <c r="NDD276" s="557"/>
      <c r="NDE276" s="557"/>
      <c r="NDF276" s="557"/>
      <c r="NDG276" s="557"/>
      <c r="NDH276" s="557"/>
      <c r="NDI276" s="557"/>
      <c r="NDJ276" s="557"/>
      <c r="NDK276" s="557"/>
      <c r="NDL276" s="557"/>
      <c r="NDM276" s="557"/>
      <c r="NDN276" s="557"/>
      <c r="NDO276" s="557"/>
      <c r="NDP276" s="557"/>
      <c r="NDQ276" s="557"/>
      <c r="NDR276" s="557"/>
      <c r="NDS276" s="557"/>
      <c r="NDT276" s="557"/>
      <c r="NDU276" s="557"/>
      <c r="NDV276" s="557"/>
      <c r="NDW276" s="557"/>
      <c r="NDX276" s="557"/>
      <c r="NDY276" s="557"/>
      <c r="NDZ276" s="557"/>
      <c r="NEA276" s="557"/>
      <c r="NEB276" s="557"/>
      <c r="NEC276" s="557"/>
      <c r="NED276" s="557"/>
      <c r="NEE276" s="557"/>
      <c r="NEF276" s="557"/>
      <c r="NEG276" s="557"/>
      <c r="NEH276" s="557"/>
      <c r="NEI276" s="557"/>
      <c r="NEJ276" s="557"/>
      <c r="NEK276" s="557"/>
      <c r="NEL276" s="557"/>
      <c r="NEM276" s="557"/>
      <c r="NEN276" s="557"/>
      <c r="NEO276" s="557"/>
      <c r="NEP276" s="557"/>
      <c r="NEQ276" s="557"/>
      <c r="NER276" s="557"/>
      <c r="NES276" s="557"/>
      <c r="NET276" s="557"/>
      <c r="NEU276" s="557"/>
      <c r="NEV276" s="557"/>
      <c r="NEW276" s="557"/>
      <c r="NEX276" s="557"/>
      <c r="NEY276" s="557"/>
      <c r="NEZ276" s="557"/>
      <c r="NFA276" s="557"/>
      <c r="NFB276" s="557"/>
      <c r="NFC276" s="557"/>
      <c r="NFD276" s="557"/>
      <c r="NFE276" s="557"/>
      <c r="NFF276" s="557"/>
      <c r="NFG276" s="557"/>
      <c r="NFH276" s="557"/>
      <c r="NFI276" s="557"/>
      <c r="NFJ276" s="557"/>
      <c r="NFK276" s="557"/>
      <c r="NFL276" s="557"/>
      <c r="NFM276" s="557"/>
      <c r="NFN276" s="557"/>
      <c r="NFO276" s="557"/>
      <c r="NFP276" s="557"/>
      <c r="NFQ276" s="557"/>
      <c r="NFR276" s="557"/>
      <c r="NFS276" s="557"/>
      <c r="NFT276" s="557"/>
      <c r="NFU276" s="557"/>
      <c r="NFV276" s="557"/>
      <c r="NFW276" s="557"/>
      <c r="NFX276" s="557"/>
      <c r="NFY276" s="557"/>
      <c r="NFZ276" s="557"/>
      <c r="NGA276" s="557"/>
      <c r="NGB276" s="557"/>
      <c r="NGC276" s="557"/>
      <c r="NGD276" s="557"/>
      <c r="NGE276" s="557"/>
      <c r="NGF276" s="557"/>
      <c r="NGG276" s="557"/>
      <c r="NGH276" s="557"/>
      <c r="NGI276" s="557"/>
      <c r="NGJ276" s="557"/>
      <c r="NGK276" s="557"/>
      <c r="NGL276" s="557"/>
      <c r="NGM276" s="557"/>
      <c r="NGN276" s="557"/>
      <c r="NGO276" s="557"/>
      <c r="NGP276" s="557"/>
      <c r="NGQ276" s="557"/>
      <c r="NGR276" s="557"/>
      <c r="NGS276" s="557"/>
      <c r="NGT276" s="557"/>
      <c r="NGU276" s="557"/>
      <c r="NGV276" s="557"/>
      <c r="NGW276" s="557"/>
      <c r="NGX276" s="557"/>
      <c r="NGY276" s="557"/>
      <c r="NGZ276" s="557"/>
      <c r="NHA276" s="557"/>
      <c r="NHB276" s="557"/>
      <c r="NHC276" s="557"/>
      <c r="NHD276" s="557"/>
      <c r="NHE276" s="557"/>
      <c r="NHF276" s="557"/>
      <c r="NHG276" s="557"/>
      <c r="NHH276" s="557"/>
      <c r="NHI276" s="557"/>
      <c r="NHJ276" s="557"/>
      <c r="NHK276" s="557"/>
      <c r="NHL276" s="557"/>
      <c r="NHM276" s="557"/>
      <c r="NHN276" s="557"/>
      <c r="NHO276" s="557"/>
      <c r="NHP276" s="557"/>
      <c r="NHQ276" s="557"/>
      <c r="NHR276" s="557"/>
      <c r="NHS276" s="557"/>
      <c r="NHT276" s="557"/>
      <c r="NHU276" s="557"/>
      <c r="NHV276" s="557"/>
      <c r="NHW276" s="557"/>
      <c r="NHX276" s="557"/>
      <c r="NHY276" s="557"/>
      <c r="NHZ276" s="557"/>
      <c r="NIA276" s="557"/>
      <c r="NIB276" s="557"/>
      <c r="NIC276" s="557"/>
      <c r="NID276" s="557"/>
      <c r="NIE276" s="557"/>
      <c r="NIF276" s="557"/>
      <c r="NIG276" s="557"/>
      <c r="NIH276" s="557"/>
      <c r="NII276" s="557"/>
      <c r="NIJ276" s="557"/>
      <c r="NIK276" s="557"/>
      <c r="NIL276" s="557"/>
      <c r="NIM276" s="557"/>
      <c r="NIN276" s="557"/>
      <c r="NIO276" s="557"/>
      <c r="NIP276" s="557"/>
      <c r="NIQ276" s="557"/>
      <c r="NIR276" s="557"/>
      <c r="NIS276" s="557"/>
      <c r="NIT276" s="557"/>
      <c r="NIU276" s="557"/>
      <c r="NIV276" s="557"/>
      <c r="NIW276" s="557"/>
      <c r="NIX276" s="557"/>
      <c r="NIY276" s="557"/>
      <c r="NIZ276" s="557"/>
      <c r="NJA276" s="557"/>
      <c r="NJB276" s="557"/>
      <c r="NJC276" s="557"/>
      <c r="NJD276" s="557"/>
      <c r="NJE276" s="557"/>
      <c r="NJF276" s="557"/>
      <c r="NJG276" s="557"/>
      <c r="NJH276" s="557"/>
      <c r="NJI276" s="557"/>
      <c r="NJJ276" s="557"/>
      <c r="NJK276" s="557"/>
      <c r="NJL276" s="557"/>
      <c r="NJM276" s="557"/>
      <c r="NJN276" s="557"/>
      <c r="NJO276" s="557"/>
      <c r="NJP276" s="557"/>
      <c r="NJQ276" s="557"/>
      <c r="NJR276" s="557"/>
      <c r="NJS276" s="557"/>
      <c r="NJT276" s="557"/>
      <c r="NJU276" s="557"/>
      <c r="NJV276" s="557"/>
      <c r="NJW276" s="557"/>
      <c r="NJX276" s="557"/>
      <c r="NJY276" s="557"/>
      <c r="NJZ276" s="557"/>
      <c r="NKA276" s="557"/>
      <c r="NKB276" s="557"/>
      <c r="NKC276" s="557"/>
      <c r="NKD276" s="557"/>
      <c r="NKE276" s="557"/>
      <c r="NKF276" s="557"/>
      <c r="NKG276" s="557"/>
      <c r="NKH276" s="557"/>
      <c r="NKI276" s="557"/>
      <c r="NKJ276" s="557"/>
      <c r="NKK276" s="557"/>
      <c r="NKL276" s="557"/>
      <c r="NKM276" s="557"/>
      <c r="NKN276" s="557"/>
      <c r="NKO276" s="557"/>
      <c r="NKP276" s="557"/>
      <c r="NKQ276" s="557"/>
      <c r="NKR276" s="557"/>
      <c r="NKS276" s="557"/>
      <c r="NKT276" s="557"/>
      <c r="NKU276" s="557"/>
      <c r="NKV276" s="557"/>
      <c r="NKW276" s="557"/>
      <c r="NKX276" s="557"/>
      <c r="NKY276" s="557"/>
      <c r="NKZ276" s="557"/>
      <c r="NLA276" s="557"/>
      <c r="NLB276" s="557"/>
      <c r="NLC276" s="557"/>
      <c r="NLD276" s="557"/>
      <c r="NLE276" s="557"/>
      <c r="NLF276" s="557"/>
      <c r="NLG276" s="557"/>
      <c r="NLH276" s="557"/>
      <c r="NLI276" s="557"/>
      <c r="NLJ276" s="557"/>
      <c r="NLK276" s="557"/>
      <c r="NLL276" s="557"/>
      <c r="NLM276" s="557"/>
      <c r="NLN276" s="557"/>
      <c r="NLO276" s="557"/>
      <c r="NLP276" s="557"/>
      <c r="NLQ276" s="557"/>
      <c r="NLR276" s="557"/>
      <c r="NLS276" s="557"/>
      <c r="NLT276" s="557"/>
      <c r="NLU276" s="557"/>
      <c r="NLV276" s="557"/>
      <c r="NLW276" s="557"/>
      <c r="NLX276" s="557"/>
      <c r="NLY276" s="557"/>
      <c r="NLZ276" s="557"/>
      <c r="NMA276" s="557"/>
      <c r="NMB276" s="557"/>
      <c r="NMC276" s="557"/>
      <c r="NMD276" s="557"/>
      <c r="NME276" s="557"/>
      <c r="NMF276" s="557"/>
      <c r="NMG276" s="557"/>
      <c r="NMH276" s="557"/>
      <c r="NMI276" s="557"/>
      <c r="NMJ276" s="557"/>
      <c r="NMK276" s="557"/>
      <c r="NML276" s="557"/>
      <c r="NMM276" s="557"/>
      <c r="NMN276" s="557"/>
      <c r="NMO276" s="557"/>
      <c r="NMP276" s="557"/>
      <c r="NMQ276" s="557"/>
      <c r="NMR276" s="557"/>
      <c r="NMS276" s="557"/>
      <c r="NMT276" s="557"/>
      <c r="NMU276" s="557"/>
      <c r="NMV276" s="557"/>
      <c r="NMW276" s="557"/>
      <c r="NMX276" s="557"/>
      <c r="NMY276" s="557"/>
      <c r="NMZ276" s="557"/>
      <c r="NNA276" s="557"/>
      <c r="NNB276" s="557"/>
      <c r="NNC276" s="557"/>
      <c r="NND276" s="557"/>
      <c r="NNE276" s="557"/>
      <c r="NNF276" s="557"/>
      <c r="NNG276" s="557"/>
      <c r="NNH276" s="557"/>
      <c r="NNI276" s="557"/>
      <c r="NNJ276" s="557"/>
      <c r="NNK276" s="557"/>
      <c r="NNL276" s="557"/>
      <c r="NNM276" s="557"/>
      <c r="NNN276" s="557"/>
      <c r="NNO276" s="557"/>
      <c r="NNP276" s="557"/>
      <c r="NNQ276" s="557"/>
      <c r="NNR276" s="557"/>
      <c r="NNS276" s="557"/>
      <c r="NNT276" s="557"/>
      <c r="NNU276" s="557"/>
      <c r="NNV276" s="557"/>
      <c r="NNW276" s="557"/>
      <c r="NNX276" s="557"/>
      <c r="NNY276" s="557"/>
      <c r="NNZ276" s="557"/>
      <c r="NOA276" s="557"/>
      <c r="NOB276" s="557"/>
      <c r="NOC276" s="557"/>
      <c r="NOD276" s="557"/>
      <c r="NOE276" s="557"/>
      <c r="NOF276" s="557"/>
      <c r="NOG276" s="557"/>
      <c r="NOH276" s="557"/>
      <c r="NOI276" s="557"/>
      <c r="NOJ276" s="557"/>
      <c r="NOK276" s="557"/>
      <c r="NOL276" s="557"/>
      <c r="NOM276" s="557"/>
      <c r="NON276" s="557"/>
      <c r="NOO276" s="557"/>
      <c r="NOP276" s="557"/>
      <c r="NOQ276" s="557"/>
      <c r="NOR276" s="557"/>
      <c r="NOS276" s="557"/>
      <c r="NOT276" s="557"/>
      <c r="NOU276" s="557"/>
      <c r="NOV276" s="557"/>
      <c r="NOW276" s="557"/>
      <c r="NOX276" s="557"/>
      <c r="NOY276" s="557"/>
      <c r="NOZ276" s="557"/>
      <c r="NPA276" s="557"/>
      <c r="NPB276" s="557"/>
      <c r="NPC276" s="557"/>
      <c r="NPD276" s="557"/>
      <c r="NPE276" s="557"/>
      <c r="NPF276" s="557"/>
      <c r="NPG276" s="557"/>
      <c r="NPH276" s="557"/>
      <c r="NPI276" s="557"/>
      <c r="NPJ276" s="557"/>
      <c r="NPK276" s="557"/>
      <c r="NPL276" s="557"/>
      <c r="NPM276" s="557"/>
      <c r="NPN276" s="557"/>
      <c r="NPO276" s="557"/>
      <c r="NPP276" s="557"/>
      <c r="NPQ276" s="557"/>
      <c r="NPR276" s="557"/>
      <c r="NPS276" s="557"/>
      <c r="NPT276" s="557"/>
      <c r="NPU276" s="557"/>
      <c r="NPV276" s="557"/>
      <c r="NPW276" s="557"/>
      <c r="NPX276" s="557"/>
      <c r="NPY276" s="557"/>
      <c r="NPZ276" s="557"/>
      <c r="NQA276" s="557"/>
      <c r="NQB276" s="557"/>
      <c r="NQC276" s="557"/>
      <c r="NQD276" s="557"/>
      <c r="NQE276" s="557"/>
      <c r="NQF276" s="557"/>
      <c r="NQG276" s="557"/>
      <c r="NQH276" s="557"/>
      <c r="NQI276" s="557"/>
      <c r="NQJ276" s="557"/>
      <c r="NQK276" s="557"/>
      <c r="NQL276" s="557"/>
      <c r="NQM276" s="557"/>
      <c r="NQN276" s="557"/>
      <c r="NQO276" s="557"/>
      <c r="NQP276" s="557"/>
      <c r="NQQ276" s="557"/>
      <c r="NQR276" s="557"/>
      <c r="NQS276" s="557"/>
      <c r="NQT276" s="557"/>
      <c r="NQU276" s="557"/>
      <c r="NQV276" s="557"/>
      <c r="NQW276" s="557"/>
      <c r="NQX276" s="557"/>
      <c r="NQY276" s="557"/>
      <c r="NQZ276" s="557"/>
      <c r="NRA276" s="557"/>
      <c r="NRB276" s="557"/>
      <c r="NRC276" s="557"/>
      <c r="NRD276" s="557"/>
      <c r="NRE276" s="557"/>
      <c r="NRF276" s="557"/>
      <c r="NRG276" s="557"/>
      <c r="NRH276" s="557"/>
      <c r="NRI276" s="557"/>
      <c r="NRJ276" s="557"/>
      <c r="NRK276" s="557"/>
      <c r="NRL276" s="557"/>
      <c r="NRM276" s="557"/>
      <c r="NRN276" s="557"/>
      <c r="NRO276" s="557"/>
      <c r="NRP276" s="557"/>
      <c r="NRQ276" s="557"/>
      <c r="NRR276" s="557"/>
      <c r="NRS276" s="557"/>
      <c r="NRT276" s="557"/>
      <c r="NRU276" s="557"/>
      <c r="NRV276" s="557"/>
      <c r="NRW276" s="557"/>
      <c r="NRX276" s="557"/>
      <c r="NRY276" s="557"/>
      <c r="NRZ276" s="557"/>
      <c r="NSA276" s="557"/>
      <c r="NSB276" s="557"/>
      <c r="NSC276" s="557"/>
      <c r="NSD276" s="557"/>
      <c r="NSE276" s="557"/>
      <c r="NSF276" s="557"/>
      <c r="NSG276" s="557"/>
      <c r="NSH276" s="557"/>
      <c r="NSI276" s="557"/>
      <c r="NSJ276" s="557"/>
      <c r="NSK276" s="557"/>
      <c r="NSL276" s="557"/>
      <c r="NSM276" s="557"/>
      <c r="NSN276" s="557"/>
      <c r="NSO276" s="557"/>
      <c r="NSP276" s="557"/>
      <c r="NSQ276" s="557"/>
      <c r="NSR276" s="557"/>
      <c r="NSS276" s="557"/>
      <c r="NST276" s="557"/>
      <c r="NSU276" s="557"/>
      <c r="NSV276" s="557"/>
      <c r="NSW276" s="557"/>
      <c r="NSX276" s="557"/>
      <c r="NSY276" s="557"/>
      <c r="NSZ276" s="557"/>
      <c r="NTA276" s="557"/>
      <c r="NTB276" s="557"/>
      <c r="NTC276" s="557"/>
      <c r="NTD276" s="557"/>
      <c r="NTE276" s="557"/>
      <c r="NTF276" s="557"/>
      <c r="NTG276" s="557"/>
      <c r="NTH276" s="557"/>
      <c r="NTI276" s="557"/>
      <c r="NTJ276" s="557"/>
      <c r="NTK276" s="557"/>
      <c r="NTL276" s="557"/>
      <c r="NTM276" s="557"/>
      <c r="NTN276" s="557"/>
      <c r="NTO276" s="557"/>
      <c r="NTP276" s="557"/>
      <c r="NTQ276" s="557"/>
      <c r="NTR276" s="557"/>
      <c r="NTS276" s="557"/>
      <c r="NTT276" s="557"/>
      <c r="NTU276" s="557"/>
      <c r="NTV276" s="557"/>
      <c r="NTW276" s="557"/>
      <c r="NTX276" s="557"/>
      <c r="NTY276" s="557"/>
      <c r="NTZ276" s="557"/>
      <c r="NUA276" s="557"/>
      <c r="NUB276" s="557"/>
      <c r="NUC276" s="557"/>
      <c r="NUD276" s="557"/>
      <c r="NUE276" s="557"/>
      <c r="NUF276" s="557"/>
      <c r="NUG276" s="557"/>
      <c r="NUH276" s="557"/>
      <c r="NUI276" s="557"/>
      <c r="NUJ276" s="557"/>
      <c r="NUK276" s="557"/>
      <c r="NUL276" s="557"/>
      <c r="NUM276" s="557"/>
      <c r="NUN276" s="557"/>
      <c r="NUO276" s="557"/>
      <c r="NUP276" s="557"/>
      <c r="NUQ276" s="557"/>
      <c r="NUR276" s="557"/>
      <c r="NUS276" s="557"/>
      <c r="NUT276" s="557"/>
      <c r="NUU276" s="557"/>
      <c r="NUV276" s="557"/>
      <c r="NUW276" s="557"/>
      <c r="NUX276" s="557"/>
      <c r="NUY276" s="557"/>
      <c r="NUZ276" s="557"/>
      <c r="NVA276" s="557"/>
      <c r="NVB276" s="557"/>
      <c r="NVC276" s="557"/>
      <c r="NVD276" s="557"/>
      <c r="NVE276" s="557"/>
      <c r="NVF276" s="557"/>
      <c r="NVG276" s="557"/>
      <c r="NVH276" s="557"/>
      <c r="NVI276" s="557"/>
      <c r="NVJ276" s="557"/>
      <c r="NVK276" s="557"/>
      <c r="NVL276" s="557"/>
      <c r="NVM276" s="557"/>
      <c r="NVN276" s="557"/>
      <c r="NVO276" s="557"/>
      <c r="NVP276" s="557"/>
      <c r="NVQ276" s="557"/>
      <c r="NVR276" s="557"/>
      <c r="NVS276" s="557"/>
      <c r="NVT276" s="557"/>
      <c r="NVU276" s="557"/>
      <c r="NVV276" s="557"/>
      <c r="NVW276" s="557"/>
      <c r="NVX276" s="557"/>
      <c r="NVY276" s="557"/>
      <c r="NVZ276" s="557"/>
      <c r="NWA276" s="557"/>
      <c r="NWB276" s="557"/>
      <c r="NWC276" s="557"/>
      <c r="NWD276" s="557"/>
      <c r="NWE276" s="557"/>
      <c r="NWF276" s="557"/>
      <c r="NWG276" s="557"/>
      <c r="NWH276" s="557"/>
      <c r="NWI276" s="557"/>
      <c r="NWJ276" s="557"/>
      <c r="NWK276" s="557"/>
      <c r="NWL276" s="557"/>
      <c r="NWM276" s="557"/>
      <c r="NWN276" s="557"/>
      <c r="NWO276" s="557"/>
      <c r="NWP276" s="557"/>
      <c r="NWQ276" s="557"/>
      <c r="NWR276" s="557"/>
      <c r="NWS276" s="557"/>
      <c r="NWT276" s="557"/>
      <c r="NWU276" s="557"/>
      <c r="NWV276" s="557"/>
      <c r="NWW276" s="557"/>
      <c r="NWX276" s="557"/>
      <c r="NWY276" s="557"/>
      <c r="NWZ276" s="557"/>
      <c r="NXA276" s="557"/>
      <c r="NXB276" s="557"/>
      <c r="NXC276" s="557"/>
      <c r="NXD276" s="557"/>
      <c r="NXE276" s="557"/>
      <c r="NXF276" s="557"/>
      <c r="NXG276" s="557"/>
      <c r="NXH276" s="557"/>
      <c r="NXI276" s="557"/>
      <c r="NXJ276" s="557"/>
      <c r="NXK276" s="557"/>
      <c r="NXL276" s="557"/>
      <c r="NXM276" s="557"/>
      <c r="NXN276" s="557"/>
      <c r="NXO276" s="557"/>
      <c r="NXP276" s="557"/>
      <c r="NXQ276" s="557"/>
      <c r="NXR276" s="557"/>
      <c r="NXS276" s="557"/>
      <c r="NXT276" s="557"/>
      <c r="NXU276" s="557"/>
      <c r="NXV276" s="557"/>
      <c r="NXW276" s="557"/>
      <c r="NXX276" s="557"/>
      <c r="NXY276" s="557"/>
      <c r="NXZ276" s="557"/>
      <c r="NYA276" s="557"/>
      <c r="NYB276" s="557"/>
      <c r="NYC276" s="557"/>
      <c r="NYD276" s="557"/>
      <c r="NYE276" s="557"/>
      <c r="NYF276" s="557"/>
      <c r="NYG276" s="557"/>
      <c r="NYH276" s="557"/>
      <c r="NYI276" s="557"/>
      <c r="NYJ276" s="557"/>
      <c r="NYK276" s="557"/>
      <c r="NYL276" s="557"/>
      <c r="NYM276" s="557"/>
      <c r="NYN276" s="557"/>
      <c r="NYO276" s="557"/>
      <c r="NYP276" s="557"/>
      <c r="NYQ276" s="557"/>
      <c r="NYR276" s="557"/>
      <c r="NYS276" s="557"/>
      <c r="NYT276" s="557"/>
      <c r="NYU276" s="557"/>
      <c r="NYV276" s="557"/>
      <c r="NYW276" s="557"/>
      <c r="NYX276" s="557"/>
      <c r="NYY276" s="557"/>
      <c r="NYZ276" s="557"/>
      <c r="NZA276" s="557"/>
      <c r="NZB276" s="557"/>
      <c r="NZC276" s="557"/>
      <c r="NZD276" s="557"/>
      <c r="NZE276" s="557"/>
      <c r="NZF276" s="557"/>
      <c r="NZG276" s="557"/>
      <c r="NZH276" s="557"/>
      <c r="NZI276" s="557"/>
      <c r="NZJ276" s="557"/>
      <c r="NZK276" s="557"/>
      <c r="NZL276" s="557"/>
      <c r="NZM276" s="557"/>
      <c r="NZN276" s="557"/>
      <c r="NZO276" s="557"/>
      <c r="NZP276" s="557"/>
      <c r="NZQ276" s="557"/>
      <c r="NZR276" s="557"/>
      <c r="NZS276" s="557"/>
      <c r="NZT276" s="557"/>
      <c r="NZU276" s="557"/>
      <c r="NZV276" s="557"/>
      <c r="NZW276" s="557"/>
      <c r="NZX276" s="557"/>
      <c r="NZY276" s="557"/>
      <c r="NZZ276" s="557"/>
      <c r="OAA276" s="557"/>
      <c r="OAB276" s="557"/>
      <c r="OAC276" s="557"/>
      <c r="OAD276" s="557"/>
      <c r="OAE276" s="557"/>
      <c r="OAF276" s="557"/>
      <c r="OAG276" s="557"/>
      <c r="OAH276" s="557"/>
      <c r="OAI276" s="557"/>
      <c r="OAJ276" s="557"/>
      <c r="OAK276" s="557"/>
      <c r="OAL276" s="557"/>
      <c r="OAM276" s="557"/>
      <c r="OAN276" s="557"/>
      <c r="OAO276" s="557"/>
      <c r="OAP276" s="557"/>
      <c r="OAQ276" s="557"/>
      <c r="OAR276" s="557"/>
      <c r="OAS276" s="557"/>
      <c r="OAT276" s="557"/>
      <c r="OAU276" s="557"/>
      <c r="OAV276" s="557"/>
      <c r="OAW276" s="557"/>
      <c r="OAX276" s="557"/>
      <c r="OAY276" s="557"/>
      <c r="OAZ276" s="557"/>
      <c r="OBA276" s="557"/>
      <c r="OBB276" s="557"/>
      <c r="OBC276" s="557"/>
      <c r="OBD276" s="557"/>
      <c r="OBE276" s="557"/>
      <c r="OBF276" s="557"/>
      <c r="OBG276" s="557"/>
      <c r="OBH276" s="557"/>
      <c r="OBI276" s="557"/>
      <c r="OBJ276" s="557"/>
      <c r="OBK276" s="557"/>
      <c r="OBL276" s="557"/>
      <c r="OBM276" s="557"/>
      <c r="OBN276" s="557"/>
      <c r="OBO276" s="557"/>
      <c r="OBP276" s="557"/>
      <c r="OBQ276" s="557"/>
      <c r="OBR276" s="557"/>
      <c r="OBS276" s="557"/>
      <c r="OBT276" s="557"/>
      <c r="OBU276" s="557"/>
      <c r="OBV276" s="557"/>
      <c r="OBW276" s="557"/>
      <c r="OBX276" s="557"/>
      <c r="OBY276" s="557"/>
      <c r="OBZ276" s="557"/>
      <c r="OCA276" s="557"/>
      <c r="OCB276" s="557"/>
      <c r="OCC276" s="557"/>
      <c r="OCD276" s="557"/>
      <c r="OCE276" s="557"/>
      <c r="OCF276" s="557"/>
      <c r="OCG276" s="557"/>
      <c r="OCH276" s="557"/>
      <c r="OCI276" s="557"/>
      <c r="OCJ276" s="557"/>
      <c r="OCK276" s="557"/>
      <c r="OCL276" s="557"/>
      <c r="OCM276" s="557"/>
      <c r="OCN276" s="557"/>
      <c r="OCO276" s="557"/>
      <c r="OCP276" s="557"/>
      <c r="OCQ276" s="557"/>
      <c r="OCR276" s="557"/>
      <c r="OCS276" s="557"/>
      <c r="OCT276" s="557"/>
      <c r="OCU276" s="557"/>
      <c r="OCV276" s="557"/>
      <c r="OCW276" s="557"/>
      <c r="OCX276" s="557"/>
      <c r="OCY276" s="557"/>
      <c r="OCZ276" s="557"/>
      <c r="ODA276" s="557"/>
      <c r="ODB276" s="557"/>
      <c r="ODC276" s="557"/>
      <c r="ODD276" s="557"/>
      <c r="ODE276" s="557"/>
      <c r="ODF276" s="557"/>
      <c r="ODG276" s="557"/>
      <c r="ODH276" s="557"/>
      <c r="ODI276" s="557"/>
      <c r="ODJ276" s="557"/>
      <c r="ODK276" s="557"/>
      <c r="ODL276" s="557"/>
      <c r="ODM276" s="557"/>
      <c r="ODN276" s="557"/>
      <c r="ODO276" s="557"/>
      <c r="ODP276" s="557"/>
      <c r="ODQ276" s="557"/>
      <c r="ODR276" s="557"/>
      <c r="ODS276" s="557"/>
      <c r="ODT276" s="557"/>
      <c r="ODU276" s="557"/>
      <c r="ODV276" s="557"/>
      <c r="ODW276" s="557"/>
      <c r="ODX276" s="557"/>
      <c r="ODY276" s="557"/>
      <c r="ODZ276" s="557"/>
      <c r="OEA276" s="557"/>
      <c r="OEB276" s="557"/>
      <c r="OEC276" s="557"/>
      <c r="OED276" s="557"/>
      <c r="OEE276" s="557"/>
      <c r="OEF276" s="557"/>
      <c r="OEG276" s="557"/>
      <c r="OEH276" s="557"/>
      <c r="OEI276" s="557"/>
      <c r="OEJ276" s="557"/>
      <c r="OEK276" s="557"/>
      <c r="OEL276" s="557"/>
      <c r="OEM276" s="557"/>
      <c r="OEN276" s="557"/>
      <c r="OEO276" s="557"/>
      <c r="OEP276" s="557"/>
      <c r="OEQ276" s="557"/>
      <c r="OER276" s="557"/>
      <c r="OES276" s="557"/>
      <c r="OET276" s="557"/>
      <c r="OEU276" s="557"/>
      <c r="OEV276" s="557"/>
      <c r="OEW276" s="557"/>
      <c r="OEX276" s="557"/>
      <c r="OEY276" s="557"/>
      <c r="OEZ276" s="557"/>
      <c r="OFA276" s="557"/>
      <c r="OFB276" s="557"/>
      <c r="OFC276" s="557"/>
      <c r="OFD276" s="557"/>
      <c r="OFE276" s="557"/>
      <c r="OFF276" s="557"/>
      <c r="OFG276" s="557"/>
      <c r="OFH276" s="557"/>
      <c r="OFI276" s="557"/>
      <c r="OFJ276" s="557"/>
      <c r="OFK276" s="557"/>
      <c r="OFL276" s="557"/>
      <c r="OFM276" s="557"/>
      <c r="OFN276" s="557"/>
      <c r="OFO276" s="557"/>
      <c r="OFP276" s="557"/>
      <c r="OFQ276" s="557"/>
      <c r="OFR276" s="557"/>
      <c r="OFS276" s="557"/>
      <c r="OFT276" s="557"/>
      <c r="OFU276" s="557"/>
      <c r="OFV276" s="557"/>
      <c r="OFW276" s="557"/>
      <c r="OFX276" s="557"/>
      <c r="OFY276" s="557"/>
      <c r="OFZ276" s="557"/>
      <c r="OGA276" s="557"/>
      <c r="OGB276" s="557"/>
      <c r="OGC276" s="557"/>
      <c r="OGD276" s="557"/>
      <c r="OGE276" s="557"/>
      <c r="OGF276" s="557"/>
      <c r="OGG276" s="557"/>
      <c r="OGH276" s="557"/>
      <c r="OGI276" s="557"/>
      <c r="OGJ276" s="557"/>
      <c r="OGK276" s="557"/>
      <c r="OGL276" s="557"/>
      <c r="OGM276" s="557"/>
      <c r="OGN276" s="557"/>
      <c r="OGO276" s="557"/>
      <c r="OGP276" s="557"/>
      <c r="OGQ276" s="557"/>
      <c r="OGR276" s="557"/>
      <c r="OGS276" s="557"/>
      <c r="OGT276" s="557"/>
      <c r="OGU276" s="557"/>
      <c r="OGV276" s="557"/>
      <c r="OGW276" s="557"/>
      <c r="OGX276" s="557"/>
      <c r="OGY276" s="557"/>
      <c r="OGZ276" s="557"/>
      <c r="OHA276" s="557"/>
      <c r="OHB276" s="557"/>
      <c r="OHC276" s="557"/>
      <c r="OHD276" s="557"/>
      <c r="OHE276" s="557"/>
      <c r="OHF276" s="557"/>
      <c r="OHG276" s="557"/>
      <c r="OHH276" s="557"/>
      <c r="OHI276" s="557"/>
      <c r="OHJ276" s="557"/>
      <c r="OHK276" s="557"/>
      <c r="OHL276" s="557"/>
      <c r="OHM276" s="557"/>
      <c r="OHN276" s="557"/>
      <c r="OHO276" s="557"/>
      <c r="OHP276" s="557"/>
      <c r="OHQ276" s="557"/>
      <c r="OHR276" s="557"/>
      <c r="OHS276" s="557"/>
      <c r="OHT276" s="557"/>
      <c r="OHU276" s="557"/>
      <c r="OHV276" s="557"/>
      <c r="OHW276" s="557"/>
      <c r="OHX276" s="557"/>
      <c r="OHY276" s="557"/>
      <c r="OHZ276" s="557"/>
      <c r="OIA276" s="557"/>
      <c r="OIB276" s="557"/>
      <c r="OIC276" s="557"/>
      <c r="OID276" s="557"/>
      <c r="OIE276" s="557"/>
      <c r="OIF276" s="557"/>
      <c r="OIG276" s="557"/>
      <c r="OIH276" s="557"/>
      <c r="OII276" s="557"/>
      <c r="OIJ276" s="557"/>
      <c r="OIK276" s="557"/>
      <c r="OIL276" s="557"/>
      <c r="OIM276" s="557"/>
      <c r="OIN276" s="557"/>
      <c r="OIO276" s="557"/>
      <c r="OIP276" s="557"/>
      <c r="OIQ276" s="557"/>
      <c r="OIR276" s="557"/>
      <c r="OIS276" s="557"/>
      <c r="OIT276" s="557"/>
      <c r="OIU276" s="557"/>
      <c r="OIV276" s="557"/>
      <c r="OIW276" s="557"/>
      <c r="OIX276" s="557"/>
      <c r="OIY276" s="557"/>
      <c r="OIZ276" s="557"/>
      <c r="OJA276" s="557"/>
      <c r="OJB276" s="557"/>
      <c r="OJC276" s="557"/>
      <c r="OJD276" s="557"/>
      <c r="OJE276" s="557"/>
      <c r="OJF276" s="557"/>
      <c r="OJG276" s="557"/>
      <c r="OJH276" s="557"/>
      <c r="OJI276" s="557"/>
      <c r="OJJ276" s="557"/>
      <c r="OJK276" s="557"/>
      <c r="OJL276" s="557"/>
      <c r="OJM276" s="557"/>
      <c r="OJN276" s="557"/>
      <c r="OJO276" s="557"/>
      <c r="OJP276" s="557"/>
      <c r="OJQ276" s="557"/>
      <c r="OJR276" s="557"/>
      <c r="OJS276" s="557"/>
      <c r="OJT276" s="557"/>
      <c r="OJU276" s="557"/>
      <c r="OJV276" s="557"/>
      <c r="OJW276" s="557"/>
      <c r="OJX276" s="557"/>
      <c r="OJY276" s="557"/>
      <c r="OJZ276" s="557"/>
      <c r="OKA276" s="557"/>
      <c r="OKB276" s="557"/>
      <c r="OKC276" s="557"/>
      <c r="OKD276" s="557"/>
      <c r="OKE276" s="557"/>
      <c r="OKF276" s="557"/>
      <c r="OKG276" s="557"/>
      <c r="OKH276" s="557"/>
      <c r="OKI276" s="557"/>
      <c r="OKJ276" s="557"/>
      <c r="OKK276" s="557"/>
      <c r="OKL276" s="557"/>
      <c r="OKM276" s="557"/>
      <c r="OKN276" s="557"/>
      <c r="OKO276" s="557"/>
      <c r="OKP276" s="557"/>
      <c r="OKQ276" s="557"/>
      <c r="OKR276" s="557"/>
      <c r="OKS276" s="557"/>
      <c r="OKT276" s="557"/>
      <c r="OKU276" s="557"/>
      <c r="OKV276" s="557"/>
      <c r="OKW276" s="557"/>
      <c r="OKX276" s="557"/>
      <c r="OKY276" s="557"/>
      <c r="OKZ276" s="557"/>
      <c r="OLA276" s="557"/>
      <c r="OLB276" s="557"/>
      <c r="OLC276" s="557"/>
      <c r="OLD276" s="557"/>
      <c r="OLE276" s="557"/>
      <c r="OLF276" s="557"/>
      <c r="OLG276" s="557"/>
      <c r="OLH276" s="557"/>
      <c r="OLI276" s="557"/>
      <c r="OLJ276" s="557"/>
      <c r="OLK276" s="557"/>
      <c r="OLL276" s="557"/>
      <c r="OLM276" s="557"/>
      <c r="OLN276" s="557"/>
      <c r="OLO276" s="557"/>
      <c r="OLP276" s="557"/>
      <c r="OLQ276" s="557"/>
      <c r="OLR276" s="557"/>
      <c r="OLS276" s="557"/>
      <c r="OLT276" s="557"/>
      <c r="OLU276" s="557"/>
      <c r="OLV276" s="557"/>
      <c r="OLW276" s="557"/>
      <c r="OLX276" s="557"/>
      <c r="OLY276" s="557"/>
      <c r="OLZ276" s="557"/>
      <c r="OMA276" s="557"/>
      <c r="OMB276" s="557"/>
      <c r="OMC276" s="557"/>
      <c r="OMD276" s="557"/>
      <c r="OME276" s="557"/>
      <c r="OMF276" s="557"/>
      <c r="OMG276" s="557"/>
      <c r="OMH276" s="557"/>
      <c r="OMI276" s="557"/>
      <c r="OMJ276" s="557"/>
      <c r="OMK276" s="557"/>
      <c r="OML276" s="557"/>
      <c r="OMM276" s="557"/>
      <c r="OMN276" s="557"/>
      <c r="OMO276" s="557"/>
      <c r="OMP276" s="557"/>
      <c r="OMQ276" s="557"/>
      <c r="OMR276" s="557"/>
      <c r="OMS276" s="557"/>
      <c r="OMT276" s="557"/>
      <c r="OMU276" s="557"/>
      <c r="OMV276" s="557"/>
      <c r="OMW276" s="557"/>
      <c r="OMX276" s="557"/>
      <c r="OMY276" s="557"/>
      <c r="OMZ276" s="557"/>
      <c r="ONA276" s="557"/>
      <c r="ONB276" s="557"/>
      <c r="ONC276" s="557"/>
      <c r="OND276" s="557"/>
      <c r="ONE276" s="557"/>
      <c r="ONF276" s="557"/>
      <c r="ONG276" s="557"/>
      <c r="ONH276" s="557"/>
      <c r="ONI276" s="557"/>
      <c r="ONJ276" s="557"/>
      <c r="ONK276" s="557"/>
      <c r="ONL276" s="557"/>
      <c r="ONM276" s="557"/>
      <c r="ONN276" s="557"/>
      <c r="ONO276" s="557"/>
      <c r="ONP276" s="557"/>
      <c r="ONQ276" s="557"/>
      <c r="ONR276" s="557"/>
      <c r="ONS276" s="557"/>
      <c r="ONT276" s="557"/>
      <c r="ONU276" s="557"/>
      <c r="ONV276" s="557"/>
      <c r="ONW276" s="557"/>
      <c r="ONX276" s="557"/>
      <c r="ONY276" s="557"/>
      <c r="ONZ276" s="557"/>
      <c r="OOA276" s="557"/>
      <c r="OOB276" s="557"/>
      <c r="OOC276" s="557"/>
      <c r="OOD276" s="557"/>
      <c r="OOE276" s="557"/>
      <c r="OOF276" s="557"/>
      <c r="OOG276" s="557"/>
      <c r="OOH276" s="557"/>
      <c r="OOI276" s="557"/>
      <c r="OOJ276" s="557"/>
      <c r="OOK276" s="557"/>
      <c r="OOL276" s="557"/>
      <c r="OOM276" s="557"/>
      <c r="OON276" s="557"/>
      <c r="OOO276" s="557"/>
      <c r="OOP276" s="557"/>
      <c r="OOQ276" s="557"/>
      <c r="OOR276" s="557"/>
      <c r="OOS276" s="557"/>
      <c r="OOT276" s="557"/>
      <c r="OOU276" s="557"/>
      <c r="OOV276" s="557"/>
      <c r="OOW276" s="557"/>
      <c r="OOX276" s="557"/>
      <c r="OOY276" s="557"/>
      <c r="OOZ276" s="557"/>
      <c r="OPA276" s="557"/>
      <c r="OPB276" s="557"/>
      <c r="OPC276" s="557"/>
      <c r="OPD276" s="557"/>
      <c r="OPE276" s="557"/>
      <c r="OPF276" s="557"/>
      <c r="OPG276" s="557"/>
      <c r="OPH276" s="557"/>
      <c r="OPI276" s="557"/>
      <c r="OPJ276" s="557"/>
      <c r="OPK276" s="557"/>
      <c r="OPL276" s="557"/>
      <c r="OPM276" s="557"/>
      <c r="OPN276" s="557"/>
      <c r="OPO276" s="557"/>
      <c r="OPP276" s="557"/>
      <c r="OPQ276" s="557"/>
      <c r="OPR276" s="557"/>
      <c r="OPS276" s="557"/>
      <c r="OPT276" s="557"/>
      <c r="OPU276" s="557"/>
      <c r="OPV276" s="557"/>
      <c r="OPW276" s="557"/>
      <c r="OPX276" s="557"/>
      <c r="OPY276" s="557"/>
      <c r="OPZ276" s="557"/>
      <c r="OQA276" s="557"/>
      <c r="OQB276" s="557"/>
      <c r="OQC276" s="557"/>
      <c r="OQD276" s="557"/>
      <c r="OQE276" s="557"/>
      <c r="OQF276" s="557"/>
      <c r="OQG276" s="557"/>
      <c r="OQH276" s="557"/>
      <c r="OQI276" s="557"/>
      <c r="OQJ276" s="557"/>
      <c r="OQK276" s="557"/>
      <c r="OQL276" s="557"/>
      <c r="OQM276" s="557"/>
      <c r="OQN276" s="557"/>
      <c r="OQO276" s="557"/>
      <c r="OQP276" s="557"/>
      <c r="OQQ276" s="557"/>
      <c r="OQR276" s="557"/>
      <c r="OQS276" s="557"/>
      <c r="OQT276" s="557"/>
      <c r="OQU276" s="557"/>
      <c r="OQV276" s="557"/>
      <c r="OQW276" s="557"/>
      <c r="OQX276" s="557"/>
      <c r="OQY276" s="557"/>
      <c r="OQZ276" s="557"/>
      <c r="ORA276" s="557"/>
      <c r="ORB276" s="557"/>
      <c r="ORC276" s="557"/>
      <c r="ORD276" s="557"/>
      <c r="ORE276" s="557"/>
      <c r="ORF276" s="557"/>
      <c r="ORG276" s="557"/>
      <c r="ORH276" s="557"/>
      <c r="ORI276" s="557"/>
      <c r="ORJ276" s="557"/>
      <c r="ORK276" s="557"/>
      <c r="ORL276" s="557"/>
      <c r="ORM276" s="557"/>
      <c r="ORN276" s="557"/>
      <c r="ORO276" s="557"/>
      <c r="ORP276" s="557"/>
      <c r="ORQ276" s="557"/>
      <c r="ORR276" s="557"/>
      <c r="ORS276" s="557"/>
      <c r="ORT276" s="557"/>
      <c r="ORU276" s="557"/>
      <c r="ORV276" s="557"/>
      <c r="ORW276" s="557"/>
      <c r="ORX276" s="557"/>
      <c r="ORY276" s="557"/>
      <c r="ORZ276" s="557"/>
      <c r="OSA276" s="557"/>
      <c r="OSB276" s="557"/>
      <c r="OSC276" s="557"/>
      <c r="OSD276" s="557"/>
      <c r="OSE276" s="557"/>
      <c r="OSF276" s="557"/>
      <c r="OSG276" s="557"/>
      <c r="OSH276" s="557"/>
      <c r="OSI276" s="557"/>
      <c r="OSJ276" s="557"/>
      <c r="OSK276" s="557"/>
      <c r="OSL276" s="557"/>
      <c r="OSM276" s="557"/>
      <c r="OSN276" s="557"/>
      <c r="OSO276" s="557"/>
      <c r="OSP276" s="557"/>
      <c r="OSQ276" s="557"/>
      <c r="OSR276" s="557"/>
      <c r="OSS276" s="557"/>
      <c r="OST276" s="557"/>
      <c r="OSU276" s="557"/>
      <c r="OSV276" s="557"/>
      <c r="OSW276" s="557"/>
      <c r="OSX276" s="557"/>
      <c r="OSY276" s="557"/>
      <c r="OSZ276" s="557"/>
      <c r="OTA276" s="557"/>
      <c r="OTB276" s="557"/>
      <c r="OTC276" s="557"/>
      <c r="OTD276" s="557"/>
      <c r="OTE276" s="557"/>
      <c r="OTF276" s="557"/>
      <c r="OTG276" s="557"/>
      <c r="OTH276" s="557"/>
      <c r="OTI276" s="557"/>
      <c r="OTJ276" s="557"/>
      <c r="OTK276" s="557"/>
      <c r="OTL276" s="557"/>
      <c r="OTM276" s="557"/>
      <c r="OTN276" s="557"/>
      <c r="OTO276" s="557"/>
      <c r="OTP276" s="557"/>
      <c r="OTQ276" s="557"/>
      <c r="OTR276" s="557"/>
      <c r="OTS276" s="557"/>
      <c r="OTT276" s="557"/>
      <c r="OTU276" s="557"/>
      <c r="OTV276" s="557"/>
      <c r="OTW276" s="557"/>
      <c r="OTX276" s="557"/>
      <c r="OTY276" s="557"/>
      <c r="OTZ276" s="557"/>
      <c r="OUA276" s="557"/>
      <c r="OUB276" s="557"/>
      <c r="OUC276" s="557"/>
      <c r="OUD276" s="557"/>
      <c r="OUE276" s="557"/>
      <c r="OUF276" s="557"/>
      <c r="OUG276" s="557"/>
      <c r="OUH276" s="557"/>
      <c r="OUI276" s="557"/>
      <c r="OUJ276" s="557"/>
      <c r="OUK276" s="557"/>
      <c r="OUL276" s="557"/>
      <c r="OUM276" s="557"/>
      <c r="OUN276" s="557"/>
      <c r="OUO276" s="557"/>
      <c r="OUP276" s="557"/>
      <c r="OUQ276" s="557"/>
      <c r="OUR276" s="557"/>
      <c r="OUS276" s="557"/>
      <c r="OUT276" s="557"/>
      <c r="OUU276" s="557"/>
      <c r="OUV276" s="557"/>
      <c r="OUW276" s="557"/>
      <c r="OUX276" s="557"/>
      <c r="OUY276" s="557"/>
      <c r="OUZ276" s="557"/>
      <c r="OVA276" s="557"/>
      <c r="OVB276" s="557"/>
      <c r="OVC276" s="557"/>
      <c r="OVD276" s="557"/>
      <c r="OVE276" s="557"/>
      <c r="OVF276" s="557"/>
      <c r="OVG276" s="557"/>
      <c r="OVH276" s="557"/>
      <c r="OVI276" s="557"/>
      <c r="OVJ276" s="557"/>
      <c r="OVK276" s="557"/>
      <c r="OVL276" s="557"/>
      <c r="OVM276" s="557"/>
      <c r="OVN276" s="557"/>
      <c r="OVO276" s="557"/>
      <c r="OVP276" s="557"/>
      <c r="OVQ276" s="557"/>
      <c r="OVR276" s="557"/>
      <c r="OVS276" s="557"/>
      <c r="OVT276" s="557"/>
      <c r="OVU276" s="557"/>
      <c r="OVV276" s="557"/>
      <c r="OVW276" s="557"/>
      <c r="OVX276" s="557"/>
      <c r="OVY276" s="557"/>
      <c r="OVZ276" s="557"/>
      <c r="OWA276" s="557"/>
      <c r="OWB276" s="557"/>
      <c r="OWC276" s="557"/>
      <c r="OWD276" s="557"/>
      <c r="OWE276" s="557"/>
      <c r="OWF276" s="557"/>
      <c r="OWG276" s="557"/>
      <c r="OWH276" s="557"/>
      <c r="OWI276" s="557"/>
      <c r="OWJ276" s="557"/>
      <c r="OWK276" s="557"/>
      <c r="OWL276" s="557"/>
      <c r="OWM276" s="557"/>
      <c r="OWN276" s="557"/>
      <c r="OWO276" s="557"/>
      <c r="OWP276" s="557"/>
      <c r="OWQ276" s="557"/>
      <c r="OWR276" s="557"/>
      <c r="OWS276" s="557"/>
      <c r="OWT276" s="557"/>
      <c r="OWU276" s="557"/>
      <c r="OWV276" s="557"/>
      <c r="OWW276" s="557"/>
      <c r="OWX276" s="557"/>
      <c r="OWY276" s="557"/>
      <c r="OWZ276" s="557"/>
      <c r="OXA276" s="557"/>
      <c r="OXB276" s="557"/>
      <c r="OXC276" s="557"/>
      <c r="OXD276" s="557"/>
      <c r="OXE276" s="557"/>
      <c r="OXF276" s="557"/>
      <c r="OXG276" s="557"/>
      <c r="OXH276" s="557"/>
      <c r="OXI276" s="557"/>
      <c r="OXJ276" s="557"/>
      <c r="OXK276" s="557"/>
      <c r="OXL276" s="557"/>
      <c r="OXM276" s="557"/>
      <c r="OXN276" s="557"/>
      <c r="OXO276" s="557"/>
      <c r="OXP276" s="557"/>
      <c r="OXQ276" s="557"/>
      <c r="OXR276" s="557"/>
      <c r="OXS276" s="557"/>
      <c r="OXT276" s="557"/>
      <c r="OXU276" s="557"/>
      <c r="OXV276" s="557"/>
      <c r="OXW276" s="557"/>
      <c r="OXX276" s="557"/>
      <c r="OXY276" s="557"/>
      <c r="OXZ276" s="557"/>
      <c r="OYA276" s="557"/>
      <c r="OYB276" s="557"/>
      <c r="OYC276" s="557"/>
      <c r="OYD276" s="557"/>
      <c r="OYE276" s="557"/>
      <c r="OYF276" s="557"/>
      <c r="OYG276" s="557"/>
      <c r="OYH276" s="557"/>
      <c r="OYI276" s="557"/>
      <c r="OYJ276" s="557"/>
      <c r="OYK276" s="557"/>
      <c r="OYL276" s="557"/>
      <c r="OYM276" s="557"/>
      <c r="OYN276" s="557"/>
      <c r="OYO276" s="557"/>
      <c r="OYP276" s="557"/>
      <c r="OYQ276" s="557"/>
      <c r="OYR276" s="557"/>
      <c r="OYS276" s="557"/>
      <c r="OYT276" s="557"/>
      <c r="OYU276" s="557"/>
      <c r="OYV276" s="557"/>
      <c r="OYW276" s="557"/>
      <c r="OYX276" s="557"/>
      <c r="OYY276" s="557"/>
      <c r="OYZ276" s="557"/>
      <c r="OZA276" s="557"/>
      <c r="OZB276" s="557"/>
      <c r="OZC276" s="557"/>
      <c r="OZD276" s="557"/>
      <c r="OZE276" s="557"/>
      <c r="OZF276" s="557"/>
      <c r="OZG276" s="557"/>
      <c r="OZH276" s="557"/>
      <c r="OZI276" s="557"/>
      <c r="OZJ276" s="557"/>
      <c r="OZK276" s="557"/>
      <c r="OZL276" s="557"/>
      <c r="OZM276" s="557"/>
      <c r="OZN276" s="557"/>
      <c r="OZO276" s="557"/>
      <c r="OZP276" s="557"/>
      <c r="OZQ276" s="557"/>
      <c r="OZR276" s="557"/>
      <c r="OZS276" s="557"/>
      <c r="OZT276" s="557"/>
      <c r="OZU276" s="557"/>
      <c r="OZV276" s="557"/>
      <c r="OZW276" s="557"/>
      <c r="OZX276" s="557"/>
      <c r="OZY276" s="557"/>
      <c r="OZZ276" s="557"/>
      <c r="PAA276" s="557"/>
      <c r="PAB276" s="557"/>
      <c r="PAC276" s="557"/>
      <c r="PAD276" s="557"/>
      <c r="PAE276" s="557"/>
      <c r="PAF276" s="557"/>
      <c r="PAG276" s="557"/>
      <c r="PAH276" s="557"/>
      <c r="PAI276" s="557"/>
      <c r="PAJ276" s="557"/>
      <c r="PAK276" s="557"/>
      <c r="PAL276" s="557"/>
      <c r="PAM276" s="557"/>
      <c r="PAN276" s="557"/>
      <c r="PAO276" s="557"/>
      <c r="PAP276" s="557"/>
      <c r="PAQ276" s="557"/>
      <c r="PAR276" s="557"/>
      <c r="PAS276" s="557"/>
      <c r="PAT276" s="557"/>
      <c r="PAU276" s="557"/>
      <c r="PAV276" s="557"/>
      <c r="PAW276" s="557"/>
      <c r="PAX276" s="557"/>
      <c r="PAY276" s="557"/>
      <c r="PAZ276" s="557"/>
      <c r="PBA276" s="557"/>
      <c r="PBB276" s="557"/>
      <c r="PBC276" s="557"/>
      <c r="PBD276" s="557"/>
      <c r="PBE276" s="557"/>
      <c r="PBF276" s="557"/>
      <c r="PBG276" s="557"/>
      <c r="PBH276" s="557"/>
      <c r="PBI276" s="557"/>
      <c r="PBJ276" s="557"/>
      <c r="PBK276" s="557"/>
      <c r="PBL276" s="557"/>
      <c r="PBM276" s="557"/>
      <c r="PBN276" s="557"/>
      <c r="PBO276" s="557"/>
      <c r="PBP276" s="557"/>
      <c r="PBQ276" s="557"/>
      <c r="PBR276" s="557"/>
      <c r="PBS276" s="557"/>
      <c r="PBT276" s="557"/>
      <c r="PBU276" s="557"/>
      <c r="PBV276" s="557"/>
      <c r="PBW276" s="557"/>
      <c r="PBX276" s="557"/>
      <c r="PBY276" s="557"/>
      <c r="PBZ276" s="557"/>
      <c r="PCA276" s="557"/>
      <c r="PCB276" s="557"/>
      <c r="PCC276" s="557"/>
      <c r="PCD276" s="557"/>
      <c r="PCE276" s="557"/>
      <c r="PCF276" s="557"/>
      <c r="PCG276" s="557"/>
      <c r="PCH276" s="557"/>
      <c r="PCI276" s="557"/>
      <c r="PCJ276" s="557"/>
      <c r="PCK276" s="557"/>
      <c r="PCL276" s="557"/>
      <c r="PCM276" s="557"/>
      <c r="PCN276" s="557"/>
      <c r="PCO276" s="557"/>
      <c r="PCP276" s="557"/>
      <c r="PCQ276" s="557"/>
      <c r="PCR276" s="557"/>
      <c r="PCS276" s="557"/>
      <c r="PCT276" s="557"/>
      <c r="PCU276" s="557"/>
      <c r="PCV276" s="557"/>
      <c r="PCW276" s="557"/>
      <c r="PCX276" s="557"/>
      <c r="PCY276" s="557"/>
      <c r="PCZ276" s="557"/>
      <c r="PDA276" s="557"/>
      <c r="PDB276" s="557"/>
      <c r="PDC276" s="557"/>
      <c r="PDD276" s="557"/>
      <c r="PDE276" s="557"/>
      <c r="PDF276" s="557"/>
      <c r="PDG276" s="557"/>
      <c r="PDH276" s="557"/>
      <c r="PDI276" s="557"/>
      <c r="PDJ276" s="557"/>
      <c r="PDK276" s="557"/>
      <c r="PDL276" s="557"/>
      <c r="PDM276" s="557"/>
      <c r="PDN276" s="557"/>
      <c r="PDO276" s="557"/>
      <c r="PDP276" s="557"/>
      <c r="PDQ276" s="557"/>
      <c r="PDR276" s="557"/>
      <c r="PDS276" s="557"/>
      <c r="PDT276" s="557"/>
      <c r="PDU276" s="557"/>
      <c r="PDV276" s="557"/>
      <c r="PDW276" s="557"/>
      <c r="PDX276" s="557"/>
      <c r="PDY276" s="557"/>
      <c r="PDZ276" s="557"/>
      <c r="PEA276" s="557"/>
      <c r="PEB276" s="557"/>
      <c r="PEC276" s="557"/>
      <c r="PED276" s="557"/>
      <c r="PEE276" s="557"/>
      <c r="PEF276" s="557"/>
      <c r="PEG276" s="557"/>
      <c r="PEH276" s="557"/>
      <c r="PEI276" s="557"/>
      <c r="PEJ276" s="557"/>
      <c r="PEK276" s="557"/>
      <c r="PEL276" s="557"/>
      <c r="PEM276" s="557"/>
      <c r="PEN276" s="557"/>
      <c r="PEO276" s="557"/>
      <c r="PEP276" s="557"/>
      <c r="PEQ276" s="557"/>
      <c r="PER276" s="557"/>
      <c r="PES276" s="557"/>
      <c r="PET276" s="557"/>
      <c r="PEU276" s="557"/>
      <c r="PEV276" s="557"/>
      <c r="PEW276" s="557"/>
      <c r="PEX276" s="557"/>
      <c r="PEY276" s="557"/>
      <c r="PEZ276" s="557"/>
      <c r="PFA276" s="557"/>
      <c r="PFB276" s="557"/>
      <c r="PFC276" s="557"/>
      <c r="PFD276" s="557"/>
      <c r="PFE276" s="557"/>
      <c r="PFF276" s="557"/>
      <c r="PFG276" s="557"/>
      <c r="PFH276" s="557"/>
      <c r="PFI276" s="557"/>
      <c r="PFJ276" s="557"/>
      <c r="PFK276" s="557"/>
      <c r="PFL276" s="557"/>
      <c r="PFM276" s="557"/>
      <c r="PFN276" s="557"/>
      <c r="PFO276" s="557"/>
      <c r="PFP276" s="557"/>
      <c r="PFQ276" s="557"/>
      <c r="PFR276" s="557"/>
      <c r="PFS276" s="557"/>
      <c r="PFT276" s="557"/>
      <c r="PFU276" s="557"/>
      <c r="PFV276" s="557"/>
      <c r="PFW276" s="557"/>
      <c r="PFX276" s="557"/>
      <c r="PFY276" s="557"/>
      <c r="PFZ276" s="557"/>
      <c r="PGA276" s="557"/>
      <c r="PGB276" s="557"/>
      <c r="PGC276" s="557"/>
      <c r="PGD276" s="557"/>
      <c r="PGE276" s="557"/>
      <c r="PGF276" s="557"/>
      <c r="PGG276" s="557"/>
      <c r="PGH276" s="557"/>
      <c r="PGI276" s="557"/>
      <c r="PGJ276" s="557"/>
      <c r="PGK276" s="557"/>
      <c r="PGL276" s="557"/>
      <c r="PGM276" s="557"/>
      <c r="PGN276" s="557"/>
      <c r="PGO276" s="557"/>
      <c r="PGP276" s="557"/>
      <c r="PGQ276" s="557"/>
      <c r="PGR276" s="557"/>
      <c r="PGS276" s="557"/>
      <c r="PGT276" s="557"/>
      <c r="PGU276" s="557"/>
      <c r="PGV276" s="557"/>
      <c r="PGW276" s="557"/>
      <c r="PGX276" s="557"/>
      <c r="PGY276" s="557"/>
      <c r="PGZ276" s="557"/>
      <c r="PHA276" s="557"/>
      <c r="PHB276" s="557"/>
      <c r="PHC276" s="557"/>
      <c r="PHD276" s="557"/>
      <c r="PHE276" s="557"/>
      <c r="PHF276" s="557"/>
      <c r="PHG276" s="557"/>
      <c r="PHH276" s="557"/>
      <c r="PHI276" s="557"/>
      <c r="PHJ276" s="557"/>
      <c r="PHK276" s="557"/>
      <c r="PHL276" s="557"/>
      <c r="PHM276" s="557"/>
      <c r="PHN276" s="557"/>
      <c r="PHO276" s="557"/>
      <c r="PHP276" s="557"/>
      <c r="PHQ276" s="557"/>
      <c r="PHR276" s="557"/>
      <c r="PHS276" s="557"/>
      <c r="PHT276" s="557"/>
      <c r="PHU276" s="557"/>
      <c r="PHV276" s="557"/>
      <c r="PHW276" s="557"/>
      <c r="PHX276" s="557"/>
      <c r="PHY276" s="557"/>
      <c r="PHZ276" s="557"/>
      <c r="PIA276" s="557"/>
      <c r="PIB276" s="557"/>
      <c r="PIC276" s="557"/>
      <c r="PID276" s="557"/>
      <c r="PIE276" s="557"/>
      <c r="PIF276" s="557"/>
      <c r="PIG276" s="557"/>
      <c r="PIH276" s="557"/>
      <c r="PII276" s="557"/>
      <c r="PIJ276" s="557"/>
      <c r="PIK276" s="557"/>
      <c r="PIL276" s="557"/>
      <c r="PIM276" s="557"/>
      <c r="PIN276" s="557"/>
      <c r="PIO276" s="557"/>
      <c r="PIP276" s="557"/>
      <c r="PIQ276" s="557"/>
      <c r="PIR276" s="557"/>
      <c r="PIS276" s="557"/>
      <c r="PIT276" s="557"/>
      <c r="PIU276" s="557"/>
      <c r="PIV276" s="557"/>
      <c r="PIW276" s="557"/>
      <c r="PIX276" s="557"/>
      <c r="PIY276" s="557"/>
      <c r="PIZ276" s="557"/>
      <c r="PJA276" s="557"/>
      <c r="PJB276" s="557"/>
      <c r="PJC276" s="557"/>
      <c r="PJD276" s="557"/>
      <c r="PJE276" s="557"/>
      <c r="PJF276" s="557"/>
      <c r="PJG276" s="557"/>
      <c r="PJH276" s="557"/>
      <c r="PJI276" s="557"/>
      <c r="PJJ276" s="557"/>
      <c r="PJK276" s="557"/>
      <c r="PJL276" s="557"/>
      <c r="PJM276" s="557"/>
      <c r="PJN276" s="557"/>
      <c r="PJO276" s="557"/>
      <c r="PJP276" s="557"/>
      <c r="PJQ276" s="557"/>
      <c r="PJR276" s="557"/>
      <c r="PJS276" s="557"/>
      <c r="PJT276" s="557"/>
      <c r="PJU276" s="557"/>
      <c r="PJV276" s="557"/>
      <c r="PJW276" s="557"/>
      <c r="PJX276" s="557"/>
      <c r="PJY276" s="557"/>
      <c r="PJZ276" s="557"/>
      <c r="PKA276" s="557"/>
      <c r="PKB276" s="557"/>
      <c r="PKC276" s="557"/>
      <c r="PKD276" s="557"/>
      <c r="PKE276" s="557"/>
      <c r="PKF276" s="557"/>
      <c r="PKG276" s="557"/>
      <c r="PKH276" s="557"/>
      <c r="PKI276" s="557"/>
      <c r="PKJ276" s="557"/>
      <c r="PKK276" s="557"/>
      <c r="PKL276" s="557"/>
      <c r="PKM276" s="557"/>
      <c r="PKN276" s="557"/>
      <c r="PKO276" s="557"/>
      <c r="PKP276" s="557"/>
      <c r="PKQ276" s="557"/>
      <c r="PKR276" s="557"/>
      <c r="PKS276" s="557"/>
      <c r="PKT276" s="557"/>
      <c r="PKU276" s="557"/>
      <c r="PKV276" s="557"/>
      <c r="PKW276" s="557"/>
      <c r="PKX276" s="557"/>
      <c r="PKY276" s="557"/>
      <c r="PKZ276" s="557"/>
      <c r="PLA276" s="557"/>
      <c r="PLB276" s="557"/>
      <c r="PLC276" s="557"/>
      <c r="PLD276" s="557"/>
      <c r="PLE276" s="557"/>
      <c r="PLF276" s="557"/>
      <c r="PLG276" s="557"/>
      <c r="PLH276" s="557"/>
      <c r="PLI276" s="557"/>
      <c r="PLJ276" s="557"/>
      <c r="PLK276" s="557"/>
      <c r="PLL276" s="557"/>
      <c r="PLM276" s="557"/>
      <c r="PLN276" s="557"/>
      <c r="PLO276" s="557"/>
      <c r="PLP276" s="557"/>
      <c r="PLQ276" s="557"/>
      <c r="PLR276" s="557"/>
      <c r="PLS276" s="557"/>
      <c r="PLT276" s="557"/>
      <c r="PLU276" s="557"/>
      <c r="PLV276" s="557"/>
      <c r="PLW276" s="557"/>
      <c r="PLX276" s="557"/>
      <c r="PLY276" s="557"/>
      <c r="PLZ276" s="557"/>
      <c r="PMA276" s="557"/>
      <c r="PMB276" s="557"/>
      <c r="PMC276" s="557"/>
      <c r="PMD276" s="557"/>
      <c r="PME276" s="557"/>
      <c r="PMF276" s="557"/>
      <c r="PMG276" s="557"/>
      <c r="PMH276" s="557"/>
      <c r="PMI276" s="557"/>
      <c r="PMJ276" s="557"/>
      <c r="PMK276" s="557"/>
      <c r="PML276" s="557"/>
      <c r="PMM276" s="557"/>
      <c r="PMN276" s="557"/>
      <c r="PMO276" s="557"/>
      <c r="PMP276" s="557"/>
      <c r="PMQ276" s="557"/>
      <c r="PMR276" s="557"/>
      <c r="PMS276" s="557"/>
      <c r="PMT276" s="557"/>
      <c r="PMU276" s="557"/>
      <c r="PMV276" s="557"/>
      <c r="PMW276" s="557"/>
      <c r="PMX276" s="557"/>
      <c r="PMY276" s="557"/>
      <c r="PMZ276" s="557"/>
      <c r="PNA276" s="557"/>
      <c r="PNB276" s="557"/>
      <c r="PNC276" s="557"/>
      <c r="PND276" s="557"/>
      <c r="PNE276" s="557"/>
      <c r="PNF276" s="557"/>
      <c r="PNG276" s="557"/>
      <c r="PNH276" s="557"/>
      <c r="PNI276" s="557"/>
      <c r="PNJ276" s="557"/>
      <c r="PNK276" s="557"/>
      <c r="PNL276" s="557"/>
      <c r="PNM276" s="557"/>
      <c r="PNN276" s="557"/>
      <c r="PNO276" s="557"/>
      <c r="PNP276" s="557"/>
      <c r="PNQ276" s="557"/>
      <c r="PNR276" s="557"/>
      <c r="PNS276" s="557"/>
      <c r="PNT276" s="557"/>
      <c r="PNU276" s="557"/>
      <c r="PNV276" s="557"/>
      <c r="PNW276" s="557"/>
      <c r="PNX276" s="557"/>
      <c r="PNY276" s="557"/>
      <c r="PNZ276" s="557"/>
      <c r="POA276" s="557"/>
      <c r="POB276" s="557"/>
      <c r="POC276" s="557"/>
      <c r="POD276" s="557"/>
      <c r="POE276" s="557"/>
      <c r="POF276" s="557"/>
      <c r="POG276" s="557"/>
      <c r="POH276" s="557"/>
      <c r="POI276" s="557"/>
      <c r="POJ276" s="557"/>
      <c r="POK276" s="557"/>
      <c r="POL276" s="557"/>
      <c r="POM276" s="557"/>
      <c r="PON276" s="557"/>
      <c r="POO276" s="557"/>
      <c r="POP276" s="557"/>
      <c r="POQ276" s="557"/>
      <c r="POR276" s="557"/>
      <c r="POS276" s="557"/>
      <c r="POT276" s="557"/>
      <c r="POU276" s="557"/>
      <c r="POV276" s="557"/>
      <c r="POW276" s="557"/>
      <c r="POX276" s="557"/>
      <c r="POY276" s="557"/>
      <c r="POZ276" s="557"/>
      <c r="PPA276" s="557"/>
      <c r="PPB276" s="557"/>
      <c r="PPC276" s="557"/>
      <c r="PPD276" s="557"/>
      <c r="PPE276" s="557"/>
      <c r="PPF276" s="557"/>
      <c r="PPG276" s="557"/>
      <c r="PPH276" s="557"/>
      <c r="PPI276" s="557"/>
      <c r="PPJ276" s="557"/>
      <c r="PPK276" s="557"/>
      <c r="PPL276" s="557"/>
      <c r="PPM276" s="557"/>
      <c r="PPN276" s="557"/>
      <c r="PPO276" s="557"/>
      <c r="PPP276" s="557"/>
      <c r="PPQ276" s="557"/>
      <c r="PPR276" s="557"/>
      <c r="PPS276" s="557"/>
      <c r="PPT276" s="557"/>
      <c r="PPU276" s="557"/>
      <c r="PPV276" s="557"/>
      <c r="PPW276" s="557"/>
      <c r="PPX276" s="557"/>
      <c r="PPY276" s="557"/>
      <c r="PPZ276" s="557"/>
      <c r="PQA276" s="557"/>
      <c r="PQB276" s="557"/>
      <c r="PQC276" s="557"/>
      <c r="PQD276" s="557"/>
      <c r="PQE276" s="557"/>
      <c r="PQF276" s="557"/>
      <c r="PQG276" s="557"/>
      <c r="PQH276" s="557"/>
      <c r="PQI276" s="557"/>
      <c r="PQJ276" s="557"/>
      <c r="PQK276" s="557"/>
      <c r="PQL276" s="557"/>
      <c r="PQM276" s="557"/>
      <c r="PQN276" s="557"/>
      <c r="PQO276" s="557"/>
      <c r="PQP276" s="557"/>
      <c r="PQQ276" s="557"/>
      <c r="PQR276" s="557"/>
      <c r="PQS276" s="557"/>
      <c r="PQT276" s="557"/>
      <c r="PQU276" s="557"/>
      <c r="PQV276" s="557"/>
      <c r="PQW276" s="557"/>
      <c r="PQX276" s="557"/>
      <c r="PQY276" s="557"/>
      <c r="PQZ276" s="557"/>
      <c r="PRA276" s="557"/>
      <c r="PRB276" s="557"/>
      <c r="PRC276" s="557"/>
      <c r="PRD276" s="557"/>
      <c r="PRE276" s="557"/>
      <c r="PRF276" s="557"/>
      <c r="PRG276" s="557"/>
      <c r="PRH276" s="557"/>
      <c r="PRI276" s="557"/>
      <c r="PRJ276" s="557"/>
      <c r="PRK276" s="557"/>
      <c r="PRL276" s="557"/>
      <c r="PRM276" s="557"/>
      <c r="PRN276" s="557"/>
      <c r="PRO276" s="557"/>
      <c r="PRP276" s="557"/>
      <c r="PRQ276" s="557"/>
      <c r="PRR276" s="557"/>
      <c r="PRS276" s="557"/>
      <c r="PRT276" s="557"/>
      <c r="PRU276" s="557"/>
      <c r="PRV276" s="557"/>
      <c r="PRW276" s="557"/>
      <c r="PRX276" s="557"/>
      <c r="PRY276" s="557"/>
      <c r="PRZ276" s="557"/>
      <c r="PSA276" s="557"/>
      <c r="PSB276" s="557"/>
      <c r="PSC276" s="557"/>
      <c r="PSD276" s="557"/>
      <c r="PSE276" s="557"/>
      <c r="PSF276" s="557"/>
      <c r="PSG276" s="557"/>
      <c r="PSH276" s="557"/>
      <c r="PSI276" s="557"/>
      <c r="PSJ276" s="557"/>
      <c r="PSK276" s="557"/>
      <c r="PSL276" s="557"/>
      <c r="PSM276" s="557"/>
      <c r="PSN276" s="557"/>
      <c r="PSO276" s="557"/>
      <c r="PSP276" s="557"/>
      <c r="PSQ276" s="557"/>
      <c r="PSR276" s="557"/>
      <c r="PSS276" s="557"/>
      <c r="PST276" s="557"/>
      <c r="PSU276" s="557"/>
      <c r="PSV276" s="557"/>
      <c r="PSW276" s="557"/>
      <c r="PSX276" s="557"/>
      <c r="PSY276" s="557"/>
      <c r="PSZ276" s="557"/>
      <c r="PTA276" s="557"/>
      <c r="PTB276" s="557"/>
      <c r="PTC276" s="557"/>
      <c r="PTD276" s="557"/>
      <c r="PTE276" s="557"/>
      <c r="PTF276" s="557"/>
      <c r="PTG276" s="557"/>
      <c r="PTH276" s="557"/>
      <c r="PTI276" s="557"/>
      <c r="PTJ276" s="557"/>
      <c r="PTK276" s="557"/>
      <c r="PTL276" s="557"/>
      <c r="PTM276" s="557"/>
      <c r="PTN276" s="557"/>
      <c r="PTO276" s="557"/>
      <c r="PTP276" s="557"/>
      <c r="PTQ276" s="557"/>
      <c r="PTR276" s="557"/>
      <c r="PTS276" s="557"/>
      <c r="PTT276" s="557"/>
      <c r="PTU276" s="557"/>
      <c r="PTV276" s="557"/>
      <c r="PTW276" s="557"/>
      <c r="PTX276" s="557"/>
      <c r="PTY276" s="557"/>
      <c r="PTZ276" s="557"/>
      <c r="PUA276" s="557"/>
      <c r="PUB276" s="557"/>
      <c r="PUC276" s="557"/>
      <c r="PUD276" s="557"/>
      <c r="PUE276" s="557"/>
      <c r="PUF276" s="557"/>
      <c r="PUG276" s="557"/>
      <c r="PUH276" s="557"/>
      <c r="PUI276" s="557"/>
      <c r="PUJ276" s="557"/>
      <c r="PUK276" s="557"/>
      <c r="PUL276" s="557"/>
      <c r="PUM276" s="557"/>
      <c r="PUN276" s="557"/>
      <c r="PUO276" s="557"/>
      <c r="PUP276" s="557"/>
      <c r="PUQ276" s="557"/>
      <c r="PUR276" s="557"/>
      <c r="PUS276" s="557"/>
      <c r="PUT276" s="557"/>
      <c r="PUU276" s="557"/>
      <c r="PUV276" s="557"/>
      <c r="PUW276" s="557"/>
      <c r="PUX276" s="557"/>
      <c r="PUY276" s="557"/>
      <c r="PUZ276" s="557"/>
      <c r="PVA276" s="557"/>
      <c r="PVB276" s="557"/>
      <c r="PVC276" s="557"/>
      <c r="PVD276" s="557"/>
      <c r="PVE276" s="557"/>
      <c r="PVF276" s="557"/>
      <c r="PVG276" s="557"/>
      <c r="PVH276" s="557"/>
      <c r="PVI276" s="557"/>
      <c r="PVJ276" s="557"/>
      <c r="PVK276" s="557"/>
      <c r="PVL276" s="557"/>
      <c r="PVM276" s="557"/>
      <c r="PVN276" s="557"/>
      <c r="PVO276" s="557"/>
      <c r="PVP276" s="557"/>
      <c r="PVQ276" s="557"/>
      <c r="PVR276" s="557"/>
      <c r="PVS276" s="557"/>
      <c r="PVT276" s="557"/>
      <c r="PVU276" s="557"/>
      <c r="PVV276" s="557"/>
      <c r="PVW276" s="557"/>
      <c r="PVX276" s="557"/>
      <c r="PVY276" s="557"/>
      <c r="PVZ276" s="557"/>
      <c r="PWA276" s="557"/>
      <c r="PWB276" s="557"/>
      <c r="PWC276" s="557"/>
      <c r="PWD276" s="557"/>
      <c r="PWE276" s="557"/>
      <c r="PWF276" s="557"/>
      <c r="PWG276" s="557"/>
      <c r="PWH276" s="557"/>
      <c r="PWI276" s="557"/>
      <c r="PWJ276" s="557"/>
      <c r="PWK276" s="557"/>
      <c r="PWL276" s="557"/>
      <c r="PWM276" s="557"/>
      <c r="PWN276" s="557"/>
      <c r="PWO276" s="557"/>
      <c r="PWP276" s="557"/>
      <c r="PWQ276" s="557"/>
      <c r="PWR276" s="557"/>
      <c r="PWS276" s="557"/>
      <c r="PWT276" s="557"/>
      <c r="PWU276" s="557"/>
      <c r="PWV276" s="557"/>
      <c r="PWW276" s="557"/>
      <c r="PWX276" s="557"/>
      <c r="PWY276" s="557"/>
      <c r="PWZ276" s="557"/>
      <c r="PXA276" s="557"/>
      <c r="PXB276" s="557"/>
      <c r="PXC276" s="557"/>
      <c r="PXD276" s="557"/>
      <c r="PXE276" s="557"/>
      <c r="PXF276" s="557"/>
      <c r="PXG276" s="557"/>
      <c r="PXH276" s="557"/>
      <c r="PXI276" s="557"/>
      <c r="PXJ276" s="557"/>
      <c r="PXK276" s="557"/>
      <c r="PXL276" s="557"/>
      <c r="PXM276" s="557"/>
      <c r="PXN276" s="557"/>
      <c r="PXO276" s="557"/>
      <c r="PXP276" s="557"/>
      <c r="PXQ276" s="557"/>
      <c r="PXR276" s="557"/>
      <c r="PXS276" s="557"/>
      <c r="PXT276" s="557"/>
      <c r="PXU276" s="557"/>
      <c r="PXV276" s="557"/>
      <c r="PXW276" s="557"/>
      <c r="PXX276" s="557"/>
      <c r="PXY276" s="557"/>
      <c r="PXZ276" s="557"/>
      <c r="PYA276" s="557"/>
      <c r="PYB276" s="557"/>
      <c r="PYC276" s="557"/>
      <c r="PYD276" s="557"/>
      <c r="PYE276" s="557"/>
      <c r="PYF276" s="557"/>
      <c r="PYG276" s="557"/>
      <c r="PYH276" s="557"/>
      <c r="PYI276" s="557"/>
      <c r="PYJ276" s="557"/>
      <c r="PYK276" s="557"/>
      <c r="PYL276" s="557"/>
      <c r="PYM276" s="557"/>
      <c r="PYN276" s="557"/>
      <c r="PYO276" s="557"/>
      <c r="PYP276" s="557"/>
      <c r="PYQ276" s="557"/>
      <c r="PYR276" s="557"/>
      <c r="PYS276" s="557"/>
      <c r="PYT276" s="557"/>
      <c r="PYU276" s="557"/>
      <c r="PYV276" s="557"/>
      <c r="PYW276" s="557"/>
      <c r="PYX276" s="557"/>
      <c r="PYY276" s="557"/>
      <c r="PYZ276" s="557"/>
      <c r="PZA276" s="557"/>
      <c r="PZB276" s="557"/>
      <c r="PZC276" s="557"/>
      <c r="PZD276" s="557"/>
      <c r="PZE276" s="557"/>
      <c r="PZF276" s="557"/>
      <c r="PZG276" s="557"/>
      <c r="PZH276" s="557"/>
      <c r="PZI276" s="557"/>
      <c r="PZJ276" s="557"/>
      <c r="PZK276" s="557"/>
      <c r="PZL276" s="557"/>
      <c r="PZM276" s="557"/>
      <c r="PZN276" s="557"/>
      <c r="PZO276" s="557"/>
      <c r="PZP276" s="557"/>
      <c r="PZQ276" s="557"/>
      <c r="PZR276" s="557"/>
      <c r="PZS276" s="557"/>
      <c r="PZT276" s="557"/>
      <c r="PZU276" s="557"/>
      <c r="PZV276" s="557"/>
      <c r="PZW276" s="557"/>
      <c r="PZX276" s="557"/>
      <c r="PZY276" s="557"/>
      <c r="PZZ276" s="557"/>
      <c r="QAA276" s="557"/>
      <c r="QAB276" s="557"/>
      <c r="QAC276" s="557"/>
      <c r="QAD276" s="557"/>
      <c r="QAE276" s="557"/>
      <c r="QAF276" s="557"/>
      <c r="QAG276" s="557"/>
      <c r="QAH276" s="557"/>
      <c r="QAI276" s="557"/>
      <c r="QAJ276" s="557"/>
      <c r="QAK276" s="557"/>
      <c r="QAL276" s="557"/>
      <c r="QAM276" s="557"/>
      <c r="QAN276" s="557"/>
      <c r="QAO276" s="557"/>
      <c r="QAP276" s="557"/>
      <c r="QAQ276" s="557"/>
      <c r="QAR276" s="557"/>
      <c r="QAS276" s="557"/>
      <c r="QAT276" s="557"/>
      <c r="QAU276" s="557"/>
      <c r="QAV276" s="557"/>
      <c r="QAW276" s="557"/>
      <c r="QAX276" s="557"/>
      <c r="QAY276" s="557"/>
      <c r="QAZ276" s="557"/>
      <c r="QBA276" s="557"/>
      <c r="QBB276" s="557"/>
      <c r="QBC276" s="557"/>
      <c r="QBD276" s="557"/>
      <c r="QBE276" s="557"/>
      <c r="QBF276" s="557"/>
      <c r="QBG276" s="557"/>
      <c r="QBH276" s="557"/>
      <c r="QBI276" s="557"/>
      <c r="QBJ276" s="557"/>
      <c r="QBK276" s="557"/>
      <c r="QBL276" s="557"/>
      <c r="QBM276" s="557"/>
      <c r="QBN276" s="557"/>
      <c r="QBO276" s="557"/>
      <c r="QBP276" s="557"/>
      <c r="QBQ276" s="557"/>
      <c r="QBR276" s="557"/>
      <c r="QBS276" s="557"/>
      <c r="QBT276" s="557"/>
      <c r="QBU276" s="557"/>
      <c r="QBV276" s="557"/>
      <c r="QBW276" s="557"/>
      <c r="QBX276" s="557"/>
      <c r="QBY276" s="557"/>
      <c r="QBZ276" s="557"/>
      <c r="QCA276" s="557"/>
      <c r="QCB276" s="557"/>
      <c r="QCC276" s="557"/>
      <c r="QCD276" s="557"/>
      <c r="QCE276" s="557"/>
      <c r="QCF276" s="557"/>
      <c r="QCG276" s="557"/>
      <c r="QCH276" s="557"/>
      <c r="QCI276" s="557"/>
      <c r="QCJ276" s="557"/>
      <c r="QCK276" s="557"/>
      <c r="QCL276" s="557"/>
      <c r="QCM276" s="557"/>
      <c r="QCN276" s="557"/>
      <c r="QCO276" s="557"/>
      <c r="QCP276" s="557"/>
      <c r="QCQ276" s="557"/>
      <c r="QCR276" s="557"/>
      <c r="QCS276" s="557"/>
      <c r="QCT276" s="557"/>
      <c r="QCU276" s="557"/>
      <c r="QCV276" s="557"/>
      <c r="QCW276" s="557"/>
      <c r="QCX276" s="557"/>
      <c r="QCY276" s="557"/>
      <c r="QCZ276" s="557"/>
      <c r="QDA276" s="557"/>
      <c r="QDB276" s="557"/>
      <c r="QDC276" s="557"/>
      <c r="QDD276" s="557"/>
      <c r="QDE276" s="557"/>
      <c r="QDF276" s="557"/>
      <c r="QDG276" s="557"/>
      <c r="QDH276" s="557"/>
      <c r="QDI276" s="557"/>
      <c r="QDJ276" s="557"/>
      <c r="QDK276" s="557"/>
      <c r="QDL276" s="557"/>
      <c r="QDM276" s="557"/>
      <c r="QDN276" s="557"/>
      <c r="QDO276" s="557"/>
      <c r="QDP276" s="557"/>
      <c r="QDQ276" s="557"/>
      <c r="QDR276" s="557"/>
      <c r="QDS276" s="557"/>
      <c r="QDT276" s="557"/>
      <c r="QDU276" s="557"/>
      <c r="QDV276" s="557"/>
      <c r="QDW276" s="557"/>
      <c r="QDX276" s="557"/>
      <c r="QDY276" s="557"/>
      <c r="QDZ276" s="557"/>
      <c r="QEA276" s="557"/>
      <c r="QEB276" s="557"/>
      <c r="QEC276" s="557"/>
      <c r="QED276" s="557"/>
      <c r="QEE276" s="557"/>
      <c r="QEF276" s="557"/>
      <c r="QEG276" s="557"/>
      <c r="QEH276" s="557"/>
      <c r="QEI276" s="557"/>
      <c r="QEJ276" s="557"/>
      <c r="QEK276" s="557"/>
      <c r="QEL276" s="557"/>
      <c r="QEM276" s="557"/>
      <c r="QEN276" s="557"/>
      <c r="QEO276" s="557"/>
      <c r="QEP276" s="557"/>
      <c r="QEQ276" s="557"/>
      <c r="QER276" s="557"/>
      <c r="QES276" s="557"/>
      <c r="QET276" s="557"/>
      <c r="QEU276" s="557"/>
      <c r="QEV276" s="557"/>
      <c r="QEW276" s="557"/>
      <c r="QEX276" s="557"/>
      <c r="QEY276" s="557"/>
      <c r="QEZ276" s="557"/>
      <c r="QFA276" s="557"/>
      <c r="QFB276" s="557"/>
      <c r="QFC276" s="557"/>
      <c r="QFD276" s="557"/>
      <c r="QFE276" s="557"/>
      <c r="QFF276" s="557"/>
      <c r="QFG276" s="557"/>
      <c r="QFH276" s="557"/>
      <c r="QFI276" s="557"/>
      <c r="QFJ276" s="557"/>
      <c r="QFK276" s="557"/>
      <c r="QFL276" s="557"/>
      <c r="QFM276" s="557"/>
      <c r="QFN276" s="557"/>
      <c r="QFO276" s="557"/>
      <c r="QFP276" s="557"/>
      <c r="QFQ276" s="557"/>
      <c r="QFR276" s="557"/>
      <c r="QFS276" s="557"/>
      <c r="QFT276" s="557"/>
      <c r="QFU276" s="557"/>
      <c r="QFV276" s="557"/>
      <c r="QFW276" s="557"/>
      <c r="QFX276" s="557"/>
      <c r="QFY276" s="557"/>
      <c r="QFZ276" s="557"/>
      <c r="QGA276" s="557"/>
      <c r="QGB276" s="557"/>
      <c r="QGC276" s="557"/>
      <c r="QGD276" s="557"/>
      <c r="QGE276" s="557"/>
      <c r="QGF276" s="557"/>
      <c r="QGG276" s="557"/>
      <c r="QGH276" s="557"/>
      <c r="QGI276" s="557"/>
      <c r="QGJ276" s="557"/>
      <c r="QGK276" s="557"/>
      <c r="QGL276" s="557"/>
      <c r="QGM276" s="557"/>
      <c r="QGN276" s="557"/>
      <c r="QGO276" s="557"/>
      <c r="QGP276" s="557"/>
      <c r="QGQ276" s="557"/>
      <c r="QGR276" s="557"/>
      <c r="QGS276" s="557"/>
      <c r="QGT276" s="557"/>
      <c r="QGU276" s="557"/>
      <c r="QGV276" s="557"/>
      <c r="QGW276" s="557"/>
      <c r="QGX276" s="557"/>
      <c r="QGY276" s="557"/>
      <c r="QGZ276" s="557"/>
      <c r="QHA276" s="557"/>
      <c r="QHB276" s="557"/>
      <c r="QHC276" s="557"/>
      <c r="QHD276" s="557"/>
      <c r="QHE276" s="557"/>
      <c r="QHF276" s="557"/>
      <c r="QHG276" s="557"/>
      <c r="QHH276" s="557"/>
      <c r="QHI276" s="557"/>
      <c r="QHJ276" s="557"/>
      <c r="QHK276" s="557"/>
      <c r="QHL276" s="557"/>
      <c r="QHM276" s="557"/>
      <c r="QHN276" s="557"/>
      <c r="QHO276" s="557"/>
      <c r="QHP276" s="557"/>
      <c r="QHQ276" s="557"/>
      <c r="QHR276" s="557"/>
      <c r="QHS276" s="557"/>
      <c r="QHT276" s="557"/>
      <c r="QHU276" s="557"/>
      <c r="QHV276" s="557"/>
      <c r="QHW276" s="557"/>
      <c r="QHX276" s="557"/>
      <c r="QHY276" s="557"/>
      <c r="QHZ276" s="557"/>
      <c r="QIA276" s="557"/>
      <c r="QIB276" s="557"/>
      <c r="QIC276" s="557"/>
      <c r="QID276" s="557"/>
      <c r="QIE276" s="557"/>
      <c r="QIF276" s="557"/>
      <c r="QIG276" s="557"/>
      <c r="QIH276" s="557"/>
      <c r="QII276" s="557"/>
      <c r="QIJ276" s="557"/>
      <c r="QIK276" s="557"/>
      <c r="QIL276" s="557"/>
      <c r="QIM276" s="557"/>
      <c r="QIN276" s="557"/>
      <c r="QIO276" s="557"/>
      <c r="QIP276" s="557"/>
      <c r="QIQ276" s="557"/>
      <c r="QIR276" s="557"/>
      <c r="QIS276" s="557"/>
      <c r="QIT276" s="557"/>
      <c r="QIU276" s="557"/>
      <c r="QIV276" s="557"/>
      <c r="QIW276" s="557"/>
      <c r="QIX276" s="557"/>
      <c r="QIY276" s="557"/>
      <c r="QIZ276" s="557"/>
      <c r="QJA276" s="557"/>
      <c r="QJB276" s="557"/>
      <c r="QJC276" s="557"/>
      <c r="QJD276" s="557"/>
      <c r="QJE276" s="557"/>
      <c r="QJF276" s="557"/>
      <c r="QJG276" s="557"/>
      <c r="QJH276" s="557"/>
      <c r="QJI276" s="557"/>
      <c r="QJJ276" s="557"/>
      <c r="QJK276" s="557"/>
      <c r="QJL276" s="557"/>
      <c r="QJM276" s="557"/>
      <c r="QJN276" s="557"/>
      <c r="QJO276" s="557"/>
      <c r="QJP276" s="557"/>
      <c r="QJQ276" s="557"/>
      <c r="QJR276" s="557"/>
      <c r="QJS276" s="557"/>
      <c r="QJT276" s="557"/>
      <c r="QJU276" s="557"/>
      <c r="QJV276" s="557"/>
      <c r="QJW276" s="557"/>
      <c r="QJX276" s="557"/>
      <c r="QJY276" s="557"/>
      <c r="QJZ276" s="557"/>
      <c r="QKA276" s="557"/>
      <c r="QKB276" s="557"/>
      <c r="QKC276" s="557"/>
      <c r="QKD276" s="557"/>
      <c r="QKE276" s="557"/>
      <c r="QKF276" s="557"/>
      <c r="QKG276" s="557"/>
      <c r="QKH276" s="557"/>
      <c r="QKI276" s="557"/>
      <c r="QKJ276" s="557"/>
      <c r="QKK276" s="557"/>
      <c r="QKL276" s="557"/>
      <c r="QKM276" s="557"/>
      <c r="QKN276" s="557"/>
      <c r="QKO276" s="557"/>
      <c r="QKP276" s="557"/>
      <c r="QKQ276" s="557"/>
      <c r="QKR276" s="557"/>
      <c r="QKS276" s="557"/>
      <c r="QKT276" s="557"/>
      <c r="QKU276" s="557"/>
      <c r="QKV276" s="557"/>
      <c r="QKW276" s="557"/>
      <c r="QKX276" s="557"/>
      <c r="QKY276" s="557"/>
      <c r="QKZ276" s="557"/>
      <c r="QLA276" s="557"/>
      <c r="QLB276" s="557"/>
      <c r="QLC276" s="557"/>
      <c r="QLD276" s="557"/>
      <c r="QLE276" s="557"/>
      <c r="QLF276" s="557"/>
      <c r="QLG276" s="557"/>
      <c r="QLH276" s="557"/>
      <c r="QLI276" s="557"/>
      <c r="QLJ276" s="557"/>
      <c r="QLK276" s="557"/>
      <c r="QLL276" s="557"/>
      <c r="QLM276" s="557"/>
      <c r="QLN276" s="557"/>
      <c r="QLO276" s="557"/>
      <c r="QLP276" s="557"/>
      <c r="QLQ276" s="557"/>
      <c r="QLR276" s="557"/>
      <c r="QLS276" s="557"/>
      <c r="QLT276" s="557"/>
      <c r="QLU276" s="557"/>
      <c r="QLV276" s="557"/>
      <c r="QLW276" s="557"/>
      <c r="QLX276" s="557"/>
      <c r="QLY276" s="557"/>
      <c r="QLZ276" s="557"/>
      <c r="QMA276" s="557"/>
      <c r="QMB276" s="557"/>
      <c r="QMC276" s="557"/>
      <c r="QMD276" s="557"/>
      <c r="QME276" s="557"/>
      <c r="QMF276" s="557"/>
      <c r="QMG276" s="557"/>
      <c r="QMH276" s="557"/>
      <c r="QMI276" s="557"/>
      <c r="QMJ276" s="557"/>
      <c r="QMK276" s="557"/>
      <c r="QML276" s="557"/>
      <c r="QMM276" s="557"/>
      <c r="QMN276" s="557"/>
      <c r="QMO276" s="557"/>
      <c r="QMP276" s="557"/>
      <c r="QMQ276" s="557"/>
      <c r="QMR276" s="557"/>
      <c r="QMS276" s="557"/>
      <c r="QMT276" s="557"/>
      <c r="QMU276" s="557"/>
      <c r="QMV276" s="557"/>
      <c r="QMW276" s="557"/>
      <c r="QMX276" s="557"/>
      <c r="QMY276" s="557"/>
      <c r="QMZ276" s="557"/>
      <c r="QNA276" s="557"/>
      <c r="QNB276" s="557"/>
      <c r="QNC276" s="557"/>
      <c r="QND276" s="557"/>
      <c r="QNE276" s="557"/>
      <c r="QNF276" s="557"/>
      <c r="QNG276" s="557"/>
      <c r="QNH276" s="557"/>
      <c r="QNI276" s="557"/>
      <c r="QNJ276" s="557"/>
      <c r="QNK276" s="557"/>
      <c r="QNL276" s="557"/>
      <c r="QNM276" s="557"/>
      <c r="QNN276" s="557"/>
      <c r="QNO276" s="557"/>
      <c r="QNP276" s="557"/>
      <c r="QNQ276" s="557"/>
      <c r="QNR276" s="557"/>
      <c r="QNS276" s="557"/>
      <c r="QNT276" s="557"/>
      <c r="QNU276" s="557"/>
      <c r="QNV276" s="557"/>
      <c r="QNW276" s="557"/>
      <c r="QNX276" s="557"/>
      <c r="QNY276" s="557"/>
      <c r="QNZ276" s="557"/>
      <c r="QOA276" s="557"/>
      <c r="QOB276" s="557"/>
      <c r="QOC276" s="557"/>
      <c r="QOD276" s="557"/>
      <c r="QOE276" s="557"/>
      <c r="QOF276" s="557"/>
      <c r="QOG276" s="557"/>
      <c r="QOH276" s="557"/>
      <c r="QOI276" s="557"/>
      <c r="QOJ276" s="557"/>
      <c r="QOK276" s="557"/>
      <c r="QOL276" s="557"/>
      <c r="QOM276" s="557"/>
      <c r="QON276" s="557"/>
      <c r="QOO276" s="557"/>
      <c r="QOP276" s="557"/>
      <c r="QOQ276" s="557"/>
      <c r="QOR276" s="557"/>
      <c r="QOS276" s="557"/>
      <c r="QOT276" s="557"/>
      <c r="QOU276" s="557"/>
      <c r="QOV276" s="557"/>
      <c r="QOW276" s="557"/>
      <c r="QOX276" s="557"/>
      <c r="QOY276" s="557"/>
      <c r="QOZ276" s="557"/>
      <c r="QPA276" s="557"/>
      <c r="QPB276" s="557"/>
      <c r="QPC276" s="557"/>
      <c r="QPD276" s="557"/>
      <c r="QPE276" s="557"/>
      <c r="QPF276" s="557"/>
      <c r="QPG276" s="557"/>
      <c r="QPH276" s="557"/>
      <c r="QPI276" s="557"/>
      <c r="QPJ276" s="557"/>
      <c r="QPK276" s="557"/>
      <c r="QPL276" s="557"/>
      <c r="QPM276" s="557"/>
      <c r="QPN276" s="557"/>
      <c r="QPO276" s="557"/>
      <c r="QPP276" s="557"/>
      <c r="QPQ276" s="557"/>
      <c r="QPR276" s="557"/>
      <c r="QPS276" s="557"/>
      <c r="QPT276" s="557"/>
      <c r="QPU276" s="557"/>
      <c r="QPV276" s="557"/>
      <c r="QPW276" s="557"/>
      <c r="QPX276" s="557"/>
      <c r="QPY276" s="557"/>
      <c r="QPZ276" s="557"/>
      <c r="QQA276" s="557"/>
      <c r="QQB276" s="557"/>
      <c r="QQC276" s="557"/>
      <c r="QQD276" s="557"/>
      <c r="QQE276" s="557"/>
      <c r="QQF276" s="557"/>
      <c r="QQG276" s="557"/>
      <c r="QQH276" s="557"/>
      <c r="QQI276" s="557"/>
      <c r="QQJ276" s="557"/>
      <c r="QQK276" s="557"/>
      <c r="QQL276" s="557"/>
      <c r="QQM276" s="557"/>
      <c r="QQN276" s="557"/>
      <c r="QQO276" s="557"/>
      <c r="QQP276" s="557"/>
      <c r="QQQ276" s="557"/>
      <c r="QQR276" s="557"/>
      <c r="QQS276" s="557"/>
      <c r="QQT276" s="557"/>
      <c r="QQU276" s="557"/>
      <c r="QQV276" s="557"/>
      <c r="QQW276" s="557"/>
      <c r="QQX276" s="557"/>
      <c r="QQY276" s="557"/>
      <c r="QQZ276" s="557"/>
      <c r="QRA276" s="557"/>
      <c r="QRB276" s="557"/>
      <c r="QRC276" s="557"/>
      <c r="QRD276" s="557"/>
      <c r="QRE276" s="557"/>
      <c r="QRF276" s="557"/>
      <c r="QRG276" s="557"/>
      <c r="QRH276" s="557"/>
      <c r="QRI276" s="557"/>
      <c r="QRJ276" s="557"/>
      <c r="QRK276" s="557"/>
      <c r="QRL276" s="557"/>
      <c r="QRM276" s="557"/>
      <c r="QRN276" s="557"/>
      <c r="QRO276" s="557"/>
      <c r="QRP276" s="557"/>
      <c r="QRQ276" s="557"/>
      <c r="QRR276" s="557"/>
      <c r="QRS276" s="557"/>
      <c r="QRT276" s="557"/>
      <c r="QRU276" s="557"/>
      <c r="QRV276" s="557"/>
      <c r="QRW276" s="557"/>
      <c r="QRX276" s="557"/>
      <c r="QRY276" s="557"/>
      <c r="QRZ276" s="557"/>
      <c r="QSA276" s="557"/>
      <c r="QSB276" s="557"/>
      <c r="QSC276" s="557"/>
      <c r="QSD276" s="557"/>
      <c r="QSE276" s="557"/>
      <c r="QSF276" s="557"/>
      <c r="QSG276" s="557"/>
      <c r="QSH276" s="557"/>
      <c r="QSI276" s="557"/>
      <c r="QSJ276" s="557"/>
      <c r="QSK276" s="557"/>
      <c r="QSL276" s="557"/>
      <c r="QSM276" s="557"/>
      <c r="QSN276" s="557"/>
      <c r="QSO276" s="557"/>
      <c r="QSP276" s="557"/>
      <c r="QSQ276" s="557"/>
      <c r="QSR276" s="557"/>
      <c r="QSS276" s="557"/>
      <c r="QST276" s="557"/>
      <c r="QSU276" s="557"/>
      <c r="QSV276" s="557"/>
      <c r="QSW276" s="557"/>
      <c r="QSX276" s="557"/>
      <c r="QSY276" s="557"/>
      <c r="QSZ276" s="557"/>
      <c r="QTA276" s="557"/>
      <c r="QTB276" s="557"/>
      <c r="QTC276" s="557"/>
      <c r="QTD276" s="557"/>
      <c r="QTE276" s="557"/>
      <c r="QTF276" s="557"/>
      <c r="QTG276" s="557"/>
      <c r="QTH276" s="557"/>
      <c r="QTI276" s="557"/>
      <c r="QTJ276" s="557"/>
      <c r="QTK276" s="557"/>
      <c r="QTL276" s="557"/>
      <c r="QTM276" s="557"/>
      <c r="QTN276" s="557"/>
      <c r="QTO276" s="557"/>
      <c r="QTP276" s="557"/>
      <c r="QTQ276" s="557"/>
      <c r="QTR276" s="557"/>
      <c r="QTS276" s="557"/>
      <c r="QTT276" s="557"/>
      <c r="QTU276" s="557"/>
      <c r="QTV276" s="557"/>
      <c r="QTW276" s="557"/>
      <c r="QTX276" s="557"/>
      <c r="QTY276" s="557"/>
      <c r="QTZ276" s="557"/>
      <c r="QUA276" s="557"/>
      <c r="QUB276" s="557"/>
      <c r="QUC276" s="557"/>
      <c r="QUD276" s="557"/>
      <c r="QUE276" s="557"/>
      <c r="QUF276" s="557"/>
      <c r="QUG276" s="557"/>
      <c r="QUH276" s="557"/>
      <c r="QUI276" s="557"/>
      <c r="QUJ276" s="557"/>
      <c r="QUK276" s="557"/>
      <c r="QUL276" s="557"/>
      <c r="QUM276" s="557"/>
      <c r="QUN276" s="557"/>
      <c r="QUO276" s="557"/>
      <c r="QUP276" s="557"/>
      <c r="QUQ276" s="557"/>
      <c r="QUR276" s="557"/>
      <c r="QUS276" s="557"/>
      <c r="QUT276" s="557"/>
      <c r="QUU276" s="557"/>
      <c r="QUV276" s="557"/>
      <c r="QUW276" s="557"/>
      <c r="QUX276" s="557"/>
      <c r="QUY276" s="557"/>
      <c r="QUZ276" s="557"/>
      <c r="QVA276" s="557"/>
      <c r="QVB276" s="557"/>
      <c r="QVC276" s="557"/>
      <c r="QVD276" s="557"/>
      <c r="QVE276" s="557"/>
      <c r="QVF276" s="557"/>
      <c r="QVG276" s="557"/>
      <c r="QVH276" s="557"/>
      <c r="QVI276" s="557"/>
      <c r="QVJ276" s="557"/>
      <c r="QVK276" s="557"/>
      <c r="QVL276" s="557"/>
      <c r="QVM276" s="557"/>
      <c r="QVN276" s="557"/>
      <c r="QVO276" s="557"/>
      <c r="QVP276" s="557"/>
      <c r="QVQ276" s="557"/>
      <c r="QVR276" s="557"/>
      <c r="QVS276" s="557"/>
      <c r="QVT276" s="557"/>
      <c r="QVU276" s="557"/>
      <c r="QVV276" s="557"/>
      <c r="QVW276" s="557"/>
      <c r="QVX276" s="557"/>
      <c r="QVY276" s="557"/>
      <c r="QVZ276" s="557"/>
      <c r="QWA276" s="557"/>
      <c r="QWB276" s="557"/>
      <c r="QWC276" s="557"/>
      <c r="QWD276" s="557"/>
      <c r="QWE276" s="557"/>
      <c r="QWF276" s="557"/>
      <c r="QWG276" s="557"/>
      <c r="QWH276" s="557"/>
      <c r="QWI276" s="557"/>
      <c r="QWJ276" s="557"/>
      <c r="QWK276" s="557"/>
      <c r="QWL276" s="557"/>
      <c r="QWM276" s="557"/>
      <c r="QWN276" s="557"/>
      <c r="QWO276" s="557"/>
      <c r="QWP276" s="557"/>
      <c r="QWQ276" s="557"/>
      <c r="QWR276" s="557"/>
      <c r="QWS276" s="557"/>
      <c r="QWT276" s="557"/>
      <c r="QWU276" s="557"/>
      <c r="QWV276" s="557"/>
      <c r="QWW276" s="557"/>
      <c r="QWX276" s="557"/>
      <c r="QWY276" s="557"/>
      <c r="QWZ276" s="557"/>
      <c r="QXA276" s="557"/>
      <c r="QXB276" s="557"/>
      <c r="QXC276" s="557"/>
      <c r="QXD276" s="557"/>
      <c r="QXE276" s="557"/>
      <c r="QXF276" s="557"/>
      <c r="QXG276" s="557"/>
      <c r="QXH276" s="557"/>
      <c r="QXI276" s="557"/>
      <c r="QXJ276" s="557"/>
      <c r="QXK276" s="557"/>
      <c r="QXL276" s="557"/>
      <c r="QXM276" s="557"/>
      <c r="QXN276" s="557"/>
      <c r="QXO276" s="557"/>
      <c r="QXP276" s="557"/>
      <c r="QXQ276" s="557"/>
      <c r="QXR276" s="557"/>
      <c r="QXS276" s="557"/>
      <c r="QXT276" s="557"/>
      <c r="QXU276" s="557"/>
      <c r="QXV276" s="557"/>
      <c r="QXW276" s="557"/>
      <c r="QXX276" s="557"/>
      <c r="QXY276" s="557"/>
      <c r="QXZ276" s="557"/>
      <c r="QYA276" s="557"/>
      <c r="QYB276" s="557"/>
      <c r="QYC276" s="557"/>
      <c r="QYD276" s="557"/>
      <c r="QYE276" s="557"/>
      <c r="QYF276" s="557"/>
      <c r="QYG276" s="557"/>
      <c r="QYH276" s="557"/>
      <c r="QYI276" s="557"/>
      <c r="QYJ276" s="557"/>
      <c r="QYK276" s="557"/>
      <c r="QYL276" s="557"/>
      <c r="QYM276" s="557"/>
      <c r="QYN276" s="557"/>
      <c r="QYO276" s="557"/>
      <c r="QYP276" s="557"/>
      <c r="QYQ276" s="557"/>
      <c r="QYR276" s="557"/>
      <c r="QYS276" s="557"/>
      <c r="QYT276" s="557"/>
      <c r="QYU276" s="557"/>
      <c r="QYV276" s="557"/>
      <c r="QYW276" s="557"/>
      <c r="QYX276" s="557"/>
      <c r="QYY276" s="557"/>
      <c r="QYZ276" s="557"/>
      <c r="QZA276" s="557"/>
      <c r="QZB276" s="557"/>
      <c r="QZC276" s="557"/>
      <c r="QZD276" s="557"/>
      <c r="QZE276" s="557"/>
      <c r="QZF276" s="557"/>
      <c r="QZG276" s="557"/>
      <c r="QZH276" s="557"/>
      <c r="QZI276" s="557"/>
      <c r="QZJ276" s="557"/>
      <c r="QZK276" s="557"/>
      <c r="QZL276" s="557"/>
      <c r="QZM276" s="557"/>
      <c r="QZN276" s="557"/>
      <c r="QZO276" s="557"/>
      <c r="QZP276" s="557"/>
      <c r="QZQ276" s="557"/>
      <c r="QZR276" s="557"/>
      <c r="QZS276" s="557"/>
      <c r="QZT276" s="557"/>
      <c r="QZU276" s="557"/>
      <c r="QZV276" s="557"/>
      <c r="QZW276" s="557"/>
      <c r="QZX276" s="557"/>
      <c r="QZY276" s="557"/>
      <c r="QZZ276" s="557"/>
      <c r="RAA276" s="557"/>
      <c r="RAB276" s="557"/>
      <c r="RAC276" s="557"/>
      <c r="RAD276" s="557"/>
      <c r="RAE276" s="557"/>
      <c r="RAF276" s="557"/>
      <c r="RAG276" s="557"/>
      <c r="RAH276" s="557"/>
      <c r="RAI276" s="557"/>
      <c r="RAJ276" s="557"/>
      <c r="RAK276" s="557"/>
      <c r="RAL276" s="557"/>
      <c r="RAM276" s="557"/>
      <c r="RAN276" s="557"/>
      <c r="RAO276" s="557"/>
      <c r="RAP276" s="557"/>
      <c r="RAQ276" s="557"/>
      <c r="RAR276" s="557"/>
      <c r="RAS276" s="557"/>
      <c r="RAT276" s="557"/>
      <c r="RAU276" s="557"/>
      <c r="RAV276" s="557"/>
      <c r="RAW276" s="557"/>
      <c r="RAX276" s="557"/>
      <c r="RAY276" s="557"/>
      <c r="RAZ276" s="557"/>
      <c r="RBA276" s="557"/>
      <c r="RBB276" s="557"/>
      <c r="RBC276" s="557"/>
      <c r="RBD276" s="557"/>
      <c r="RBE276" s="557"/>
      <c r="RBF276" s="557"/>
      <c r="RBG276" s="557"/>
      <c r="RBH276" s="557"/>
      <c r="RBI276" s="557"/>
      <c r="RBJ276" s="557"/>
      <c r="RBK276" s="557"/>
      <c r="RBL276" s="557"/>
      <c r="RBM276" s="557"/>
      <c r="RBN276" s="557"/>
      <c r="RBO276" s="557"/>
      <c r="RBP276" s="557"/>
      <c r="RBQ276" s="557"/>
      <c r="RBR276" s="557"/>
      <c r="RBS276" s="557"/>
      <c r="RBT276" s="557"/>
      <c r="RBU276" s="557"/>
      <c r="RBV276" s="557"/>
      <c r="RBW276" s="557"/>
      <c r="RBX276" s="557"/>
      <c r="RBY276" s="557"/>
      <c r="RBZ276" s="557"/>
      <c r="RCA276" s="557"/>
      <c r="RCB276" s="557"/>
      <c r="RCC276" s="557"/>
      <c r="RCD276" s="557"/>
      <c r="RCE276" s="557"/>
      <c r="RCF276" s="557"/>
      <c r="RCG276" s="557"/>
      <c r="RCH276" s="557"/>
      <c r="RCI276" s="557"/>
      <c r="RCJ276" s="557"/>
      <c r="RCK276" s="557"/>
      <c r="RCL276" s="557"/>
      <c r="RCM276" s="557"/>
      <c r="RCN276" s="557"/>
      <c r="RCO276" s="557"/>
      <c r="RCP276" s="557"/>
      <c r="RCQ276" s="557"/>
      <c r="RCR276" s="557"/>
      <c r="RCS276" s="557"/>
      <c r="RCT276" s="557"/>
      <c r="RCU276" s="557"/>
      <c r="RCV276" s="557"/>
      <c r="RCW276" s="557"/>
      <c r="RCX276" s="557"/>
      <c r="RCY276" s="557"/>
      <c r="RCZ276" s="557"/>
      <c r="RDA276" s="557"/>
      <c r="RDB276" s="557"/>
      <c r="RDC276" s="557"/>
      <c r="RDD276" s="557"/>
      <c r="RDE276" s="557"/>
      <c r="RDF276" s="557"/>
      <c r="RDG276" s="557"/>
      <c r="RDH276" s="557"/>
      <c r="RDI276" s="557"/>
      <c r="RDJ276" s="557"/>
      <c r="RDK276" s="557"/>
      <c r="RDL276" s="557"/>
      <c r="RDM276" s="557"/>
      <c r="RDN276" s="557"/>
      <c r="RDO276" s="557"/>
      <c r="RDP276" s="557"/>
      <c r="RDQ276" s="557"/>
      <c r="RDR276" s="557"/>
      <c r="RDS276" s="557"/>
      <c r="RDT276" s="557"/>
      <c r="RDU276" s="557"/>
      <c r="RDV276" s="557"/>
      <c r="RDW276" s="557"/>
      <c r="RDX276" s="557"/>
      <c r="RDY276" s="557"/>
      <c r="RDZ276" s="557"/>
      <c r="REA276" s="557"/>
      <c r="REB276" s="557"/>
      <c r="REC276" s="557"/>
      <c r="RED276" s="557"/>
      <c r="REE276" s="557"/>
      <c r="REF276" s="557"/>
      <c r="REG276" s="557"/>
      <c r="REH276" s="557"/>
      <c r="REI276" s="557"/>
      <c r="REJ276" s="557"/>
      <c r="REK276" s="557"/>
      <c r="REL276" s="557"/>
      <c r="REM276" s="557"/>
      <c r="REN276" s="557"/>
      <c r="REO276" s="557"/>
      <c r="REP276" s="557"/>
      <c r="REQ276" s="557"/>
      <c r="RER276" s="557"/>
      <c r="RES276" s="557"/>
      <c r="RET276" s="557"/>
      <c r="REU276" s="557"/>
      <c r="REV276" s="557"/>
      <c r="REW276" s="557"/>
      <c r="REX276" s="557"/>
      <c r="REY276" s="557"/>
      <c r="REZ276" s="557"/>
      <c r="RFA276" s="557"/>
      <c r="RFB276" s="557"/>
      <c r="RFC276" s="557"/>
      <c r="RFD276" s="557"/>
      <c r="RFE276" s="557"/>
      <c r="RFF276" s="557"/>
      <c r="RFG276" s="557"/>
      <c r="RFH276" s="557"/>
      <c r="RFI276" s="557"/>
      <c r="RFJ276" s="557"/>
      <c r="RFK276" s="557"/>
      <c r="RFL276" s="557"/>
      <c r="RFM276" s="557"/>
      <c r="RFN276" s="557"/>
      <c r="RFO276" s="557"/>
      <c r="RFP276" s="557"/>
      <c r="RFQ276" s="557"/>
      <c r="RFR276" s="557"/>
      <c r="RFS276" s="557"/>
      <c r="RFT276" s="557"/>
      <c r="RFU276" s="557"/>
      <c r="RFV276" s="557"/>
      <c r="RFW276" s="557"/>
      <c r="RFX276" s="557"/>
      <c r="RFY276" s="557"/>
      <c r="RFZ276" s="557"/>
      <c r="RGA276" s="557"/>
      <c r="RGB276" s="557"/>
      <c r="RGC276" s="557"/>
      <c r="RGD276" s="557"/>
      <c r="RGE276" s="557"/>
      <c r="RGF276" s="557"/>
      <c r="RGG276" s="557"/>
      <c r="RGH276" s="557"/>
      <c r="RGI276" s="557"/>
      <c r="RGJ276" s="557"/>
      <c r="RGK276" s="557"/>
      <c r="RGL276" s="557"/>
      <c r="RGM276" s="557"/>
      <c r="RGN276" s="557"/>
      <c r="RGO276" s="557"/>
      <c r="RGP276" s="557"/>
      <c r="RGQ276" s="557"/>
      <c r="RGR276" s="557"/>
      <c r="RGS276" s="557"/>
      <c r="RGT276" s="557"/>
      <c r="RGU276" s="557"/>
      <c r="RGV276" s="557"/>
      <c r="RGW276" s="557"/>
      <c r="RGX276" s="557"/>
      <c r="RGY276" s="557"/>
      <c r="RGZ276" s="557"/>
      <c r="RHA276" s="557"/>
      <c r="RHB276" s="557"/>
      <c r="RHC276" s="557"/>
      <c r="RHD276" s="557"/>
      <c r="RHE276" s="557"/>
      <c r="RHF276" s="557"/>
      <c r="RHG276" s="557"/>
      <c r="RHH276" s="557"/>
      <c r="RHI276" s="557"/>
      <c r="RHJ276" s="557"/>
      <c r="RHK276" s="557"/>
      <c r="RHL276" s="557"/>
      <c r="RHM276" s="557"/>
      <c r="RHN276" s="557"/>
      <c r="RHO276" s="557"/>
      <c r="RHP276" s="557"/>
      <c r="RHQ276" s="557"/>
      <c r="RHR276" s="557"/>
      <c r="RHS276" s="557"/>
      <c r="RHT276" s="557"/>
      <c r="RHU276" s="557"/>
      <c r="RHV276" s="557"/>
      <c r="RHW276" s="557"/>
      <c r="RHX276" s="557"/>
      <c r="RHY276" s="557"/>
      <c r="RHZ276" s="557"/>
      <c r="RIA276" s="557"/>
      <c r="RIB276" s="557"/>
      <c r="RIC276" s="557"/>
      <c r="RID276" s="557"/>
      <c r="RIE276" s="557"/>
      <c r="RIF276" s="557"/>
      <c r="RIG276" s="557"/>
      <c r="RIH276" s="557"/>
      <c r="RII276" s="557"/>
      <c r="RIJ276" s="557"/>
      <c r="RIK276" s="557"/>
      <c r="RIL276" s="557"/>
      <c r="RIM276" s="557"/>
      <c r="RIN276" s="557"/>
      <c r="RIO276" s="557"/>
      <c r="RIP276" s="557"/>
      <c r="RIQ276" s="557"/>
      <c r="RIR276" s="557"/>
      <c r="RIS276" s="557"/>
      <c r="RIT276" s="557"/>
      <c r="RIU276" s="557"/>
      <c r="RIV276" s="557"/>
      <c r="RIW276" s="557"/>
      <c r="RIX276" s="557"/>
      <c r="RIY276" s="557"/>
      <c r="RIZ276" s="557"/>
      <c r="RJA276" s="557"/>
      <c r="RJB276" s="557"/>
      <c r="RJC276" s="557"/>
      <c r="RJD276" s="557"/>
      <c r="RJE276" s="557"/>
      <c r="RJF276" s="557"/>
      <c r="RJG276" s="557"/>
      <c r="RJH276" s="557"/>
      <c r="RJI276" s="557"/>
      <c r="RJJ276" s="557"/>
      <c r="RJK276" s="557"/>
      <c r="RJL276" s="557"/>
      <c r="RJM276" s="557"/>
      <c r="RJN276" s="557"/>
      <c r="RJO276" s="557"/>
      <c r="RJP276" s="557"/>
      <c r="RJQ276" s="557"/>
      <c r="RJR276" s="557"/>
      <c r="RJS276" s="557"/>
      <c r="RJT276" s="557"/>
      <c r="RJU276" s="557"/>
      <c r="RJV276" s="557"/>
      <c r="RJW276" s="557"/>
      <c r="RJX276" s="557"/>
      <c r="RJY276" s="557"/>
      <c r="RJZ276" s="557"/>
      <c r="RKA276" s="557"/>
      <c r="RKB276" s="557"/>
      <c r="RKC276" s="557"/>
      <c r="RKD276" s="557"/>
      <c r="RKE276" s="557"/>
      <c r="RKF276" s="557"/>
      <c r="RKG276" s="557"/>
      <c r="RKH276" s="557"/>
      <c r="RKI276" s="557"/>
      <c r="RKJ276" s="557"/>
      <c r="RKK276" s="557"/>
      <c r="RKL276" s="557"/>
      <c r="RKM276" s="557"/>
      <c r="RKN276" s="557"/>
      <c r="RKO276" s="557"/>
      <c r="RKP276" s="557"/>
      <c r="RKQ276" s="557"/>
      <c r="RKR276" s="557"/>
      <c r="RKS276" s="557"/>
      <c r="RKT276" s="557"/>
      <c r="RKU276" s="557"/>
      <c r="RKV276" s="557"/>
      <c r="RKW276" s="557"/>
      <c r="RKX276" s="557"/>
      <c r="RKY276" s="557"/>
      <c r="RKZ276" s="557"/>
      <c r="RLA276" s="557"/>
      <c r="RLB276" s="557"/>
      <c r="RLC276" s="557"/>
      <c r="RLD276" s="557"/>
      <c r="RLE276" s="557"/>
      <c r="RLF276" s="557"/>
      <c r="RLG276" s="557"/>
      <c r="RLH276" s="557"/>
      <c r="RLI276" s="557"/>
      <c r="RLJ276" s="557"/>
      <c r="RLK276" s="557"/>
      <c r="RLL276" s="557"/>
      <c r="RLM276" s="557"/>
      <c r="RLN276" s="557"/>
      <c r="RLO276" s="557"/>
      <c r="RLP276" s="557"/>
      <c r="RLQ276" s="557"/>
      <c r="RLR276" s="557"/>
      <c r="RLS276" s="557"/>
      <c r="RLT276" s="557"/>
      <c r="RLU276" s="557"/>
      <c r="RLV276" s="557"/>
      <c r="RLW276" s="557"/>
      <c r="RLX276" s="557"/>
      <c r="RLY276" s="557"/>
      <c r="RLZ276" s="557"/>
      <c r="RMA276" s="557"/>
      <c r="RMB276" s="557"/>
      <c r="RMC276" s="557"/>
      <c r="RMD276" s="557"/>
      <c r="RME276" s="557"/>
      <c r="RMF276" s="557"/>
      <c r="RMG276" s="557"/>
      <c r="RMH276" s="557"/>
      <c r="RMI276" s="557"/>
      <c r="RMJ276" s="557"/>
      <c r="RMK276" s="557"/>
      <c r="RML276" s="557"/>
      <c r="RMM276" s="557"/>
      <c r="RMN276" s="557"/>
      <c r="RMO276" s="557"/>
      <c r="RMP276" s="557"/>
      <c r="RMQ276" s="557"/>
      <c r="RMR276" s="557"/>
      <c r="RMS276" s="557"/>
      <c r="RMT276" s="557"/>
      <c r="RMU276" s="557"/>
      <c r="RMV276" s="557"/>
      <c r="RMW276" s="557"/>
      <c r="RMX276" s="557"/>
      <c r="RMY276" s="557"/>
      <c r="RMZ276" s="557"/>
      <c r="RNA276" s="557"/>
      <c r="RNB276" s="557"/>
      <c r="RNC276" s="557"/>
      <c r="RND276" s="557"/>
      <c r="RNE276" s="557"/>
      <c r="RNF276" s="557"/>
      <c r="RNG276" s="557"/>
      <c r="RNH276" s="557"/>
      <c r="RNI276" s="557"/>
      <c r="RNJ276" s="557"/>
      <c r="RNK276" s="557"/>
      <c r="RNL276" s="557"/>
      <c r="RNM276" s="557"/>
      <c r="RNN276" s="557"/>
      <c r="RNO276" s="557"/>
      <c r="RNP276" s="557"/>
      <c r="RNQ276" s="557"/>
      <c r="RNR276" s="557"/>
      <c r="RNS276" s="557"/>
      <c r="RNT276" s="557"/>
      <c r="RNU276" s="557"/>
      <c r="RNV276" s="557"/>
      <c r="RNW276" s="557"/>
      <c r="RNX276" s="557"/>
      <c r="RNY276" s="557"/>
      <c r="RNZ276" s="557"/>
      <c r="ROA276" s="557"/>
      <c r="ROB276" s="557"/>
      <c r="ROC276" s="557"/>
      <c r="ROD276" s="557"/>
      <c r="ROE276" s="557"/>
      <c r="ROF276" s="557"/>
      <c r="ROG276" s="557"/>
      <c r="ROH276" s="557"/>
      <c r="ROI276" s="557"/>
      <c r="ROJ276" s="557"/>
      <c r="ROK276" s="557"/>
      <c r="ROL276" s="557"/>
      <c r="ROM276" s="557"/>
      <c r="RON276" s="557"/>
      <c r="ROO276" s="557"/>
      <c r="ROP276" s="557"/>
      <c r="ROQ276" s="557"/>
      <c r="ROR276" s="557"/>
      <c r="ROS276" s="557"/>
      <c r="ROT276" s="557"/>
      <c r="ROU276" s="557"/>
      <c r="ROV276" s="557"/>
      <c r="ROW276" s="557"/>
      <c r="ROX276" s="557"/>
      <c r="ROY276" s="557"/>
      <c r="ROZ276" s="557"/>
      <c r="RPA276" s="557"/>
      <c r="RPB276" s="557"/>
      <c r="RPC276" s="557"/>
      <c r="RPD276" s="557"/>
      <c r="RPE276" s="557"/>
      <c r="RPF276" s="557"/>
      <c r="RPG276" s="557"/>
      <c r="RPH276" s="557"/>
      <c r="RPI276" s="557"/>
      <c r="RPJ276" s="557"/>
      <c r="RPK276" s="557"/>
      <c r="RPL276" s="557"/>
      <c r="RPM276" s="557"/>
      <c r="RPN276" s="557"/>
      <c r="RPO276" s="557"/>
      <c r="RPP276" s="557"/>
      <c r="RPQ276" s="557"/>
      <c r="RPR276" s="557"/>
      <c r="RPS276" s="557"/>
      <c r="RPT276" s="557"/>
      <c r="RPU276" s="557"/>
      <c r="RPV276" s="557"/>
      <c r="RPW276" s="557"/>
      <c r="RPX276" s="557"/>
      <c r="RPY276" s="557"/>
      <c r="RPZ276" s="557"/>
      <c r="RQA276" s="557"/>
      <c r="RQB276" s="557"/>
      <c r="RQC276" s="557"/>
      <c r="RQD276" s="557"/>
      <c r="RQE276" s="557"/>
      <c r="RQF276" s="557"/>
      <c r="RQG276" s="557"/>
      <c r="RQH276" s="557"/>
      <c r="RQI276" s="557"/>
      <c r="RQJ276" s="557"/>
      <c r="RQK276" s="557"/>
      <c r="RQL276" s="557"/>
      <c r="RQM276" s="557"/>
      <c r="RQN276" s="557"/>
      <c r="RQO276" s="557"/>
      <c r="RQP276" s="557"/>
      <c r="RQQ276" s="557"/>
      <c r="RQR276" s="557"/>
      <c r="RQS276" s="557"/>
      <c r="RQT276" s="557"/>
      <c r="RQU276" s="557"/>
      <c r="RQV276" s="557"/>
      <c r="RQW276" s="557"/>
      <c r="RQX276" s="557"/>
      <c r="RQY276" s="557"/>
      <c r="RQZ276" s="557"/>
      <c r="RRA276" s="557"/>
      <c r="RRB276" s="557"/>
      <c r="RRC276" s="557"/>
      <c r="RRD276" s="557"/>
      <c r="RRE276" s="557"/>
      <c r="RRF276" s="557"/>
      <c r="RRG276" s="557"/>
      <c r="RRH276" s="557"/>
      <c r="RRI276" s="557"/>
      <c r="RRJ276" s="557"/>
      <c r="RRK276" s="557"/>
      <c r="RRL276" s="557"/>
      <c r="RRM276" s="557"/>
      <c r="RRN276" s="557"/>
      <c r="RRO276" s="557"/>
      <c r="RRP276" s="557"/>
      <c r="RRQ276" s="557"/>
      <c r="RRR276" s="557"/>
      <c r="RRS276" s="557"/>
      <c r="RRT276" s="557"/>
      <c r="RRU276" s="557"/>
      <c r="RRV276" s="557"/>
      <c r="RRW276" s="557"/>
      <c r="RRX276" s="557"/>
      <c r="RRY276" s="557"/>
      <c r="RRZ276" s="557"/>
      <c r="RSA276" s="557"/>
      <c r="RSB276" s="557"/>
      <c r="RSC276" s="557"/>
      <c r="RSD276" s="557"/>
      <c r="RSE276" s="557"/>
      <c r="RSF276" s="557"/>
      <c r="RSG276" s="557"/>
      <c r="RSH276" s="557"/>
      <c r="RSI276" s="557"/>
      <c r="RSJ276" s="557"/>
      <c r="RSK276" s="557"/>
      <c r="RSL276" s="557"/>
      <c r="RSM276" s="557"/>
      <c r="RSN276" s="557"/>
      <c r="RSO276" s="557"/>
      <c r="RSP276" s="557"/>
      <c r="RSQ276" s="557"/>
      <c r="RSR276" s="557"/>
      <c r="RSS276" s="557"/>
      <c r="RST276" s="557"/>
      <c r="RSU276" s="557"/>
      <c r="RSV276" s="557"/>
      <c r="RSW276" s="557"/>
      <c r="RSX276" s="557"/>
      <c r="RSY276" s="557"/>
      <c r="RSZ276" s="557"/>
      <c r="RTA276" s="557"/>
      <c r="RTB276" s="557"/>
      <c r="RTC276" s="557"/>
      <c r="RTD276" s="557"/>
      <c r="RTE276" s="557"/>
      <c r="RTF276" s="557"/>
      <c r="RTG276" s="557"/>
      <c r="RTH276" s="557"/>
      <c r="RTI276" s="557"/>
      <c r="RTJ276" s="557"/>
      <c r="RTK276" s="557"/>
      <c r="RTL276" s="557"/>
      <c r="RTM276" s="557"/>
      <c r="RTN276" s="557"/>
      <c r="RTO276" s="557"/>
      <c r="RTP276" s="557"/>
      <c r="RTQ276" s="557"/>
      <c r="RTR276" s="557"/>
      <c r="RTS276" s="557"/>
      <c r="RTT276" s="557"/>
      <c r="RTU276" s="557"/>
      <c r="RTV276" s="557"/>
      <c r="RTW276" s="557"/>
      <c r="RTX276" s="557"/>
      <c r="RTY276" s="557"/>
      <c r="RTZ276" s="557"/>
      <c r="RUA276" s="557"/>
      <c r="RUB276" s="557"/>
      <c r="RUC276" s="557"/>
      <c r="RUD276" s="557"/>
      <c r="RUE276" s="557"/>
      <c r="RUF276" s="557"/>
      <c r="RUG276" s="557"/>
      <c r="RUH276" s="557"/>
      <c r="RUI276" s="557"/>
      <c r="RUJ276" s="557"/>
      <c r="RUK276" s="557"/>
      <c r="RUL276" s="557"/>
      <c r="RUM276" s="557"/>
      <c r="RUN276" s="557"/>
      <c r="RUO276" s="557"/>
      <c r="RUP276" s="557"/>
      <c r="RUQ276" s="557"/>
      <c r="RUR276" s="557"/>
      <c r="RUS276" s="557"/>
      <c r="RUT276" s="557"/>
      <c r="RUU276" s="557"/>
      <c r="RUV276" s="557"/>
      <c r="RUW276" s="557"/>
      <c r="RUX276" s="557"/>
      <c r="RUY276" s="557"/>
      <c r="RUZ276" s="557"/>
      <c r="RVA276" s="557"/>
      <c r="RVB276" s="557"/>
      <c r="RVC276" s="557"/>
      <c r="RVD276" s="557"/>
      <c r="RVE276" s="557"/>
      <c r="RVF276" s="557"/>
      <c r="RVG276" s="557"/>
      <c r="RVH276" s="557"/>
      <c r="RVI276" s="557"/>
      <c r="RVJ276" s="557"/>
      <c r="RVK276" s="557"/>
      <c r="RVL276" s="557"/>
      <c r="RVM276" s="557"/>
      <c r="RVN276" s="557"/>
      <c r="RVO276" s="557"/>
      <c r="RVP276" s="557"/>
      <c r="RVQ276" s="557"/>
      <c r="RVR276" s="557"/>
      <c r="RVS276" s="557"/>
      <c r="RVT276" s="557"/>
      <c r="RVU276" s="557"/>
      <c r="RVV276" s="557"/>
      <c r="RVW276" s="557"/>
      <c r="RVX276" s="557"/>
      <c r="RVY276" s="557"/>
      <c r="RVZ276" s="557"/>
      <c r="RWA276" s="557"/>
      <c r="RWB276" s="557"/>
      <c r="RWC276" s="557"/>
      <c r="RWD276" s="557"/>
      <c r="RWE276" s="557"/>
      <c r="RWF276" s="557"/>
      <c r="RWG276" s="557"/>
      <c r="RWH276" s="557"/>
      <c r="RWI276" s="557"/>
      <c r="RWJ276" s="557"/>
      <c r="RWK276" s="557"/>
      <c r="RWL276" s="557"/>
      <c r="RWM276" s="557"/>
      <c r="RWN276" s="557"/>
      <c r="RWO276" s="557"/>
      <c r="RWP276" s="557"/>
      <c r="RWQ276" s="557"/>
      <c r="RWR276" s="557"/>
      <c r="RWS276" s="557"/>
      <c r="RWT276" s="557"/>
      <c r="RWU276" s="557"/>
      <c r="RWV276" s="557"/>
      <c r="RWW276" s="557"/>
      <c r="RWX276" s="557"/>
      <c r="RWY276" s="557"/>
      <c r="RWZ276" s="557"/>
      <c r="RXA276" s="557"/>
      <c r="RXB276" s="557"/>
      <c r="RXC276" s="557"/>
      <c r="RXD276" s="557"/>
      <c r="RXE276" s="557"/>
      <c r="RXF276" s="557"/>
      <c r="RXG276" s="557"/>
      <c r="RXH276" s="557"/>
      <c r="RXI276" s="557"/>
      <c r="RXJ276" s="557"/>
      <c r="RXK276" s="557"/>
      <c r="RXL276" s="557"/>
      <c r="RXM276" s="557"/>
      <c r="RXN276" s="557"/>
      <c r="RXO276" s="557"/>
      <c r="RXP276" s="557"/>
      <c r="RXQ276" s="557"/>
      <c r="RXR276" s="557"/>
      <c r="RXS276" s="557"/>
      <c r="RXT276" s="557"/>
      <c r="RXU276" s="557"/>
      <c r="RXV276" s="557"/>
      <c r="RXW276" s="557"/>
      <c r="RXX276" s="557"/>
      <c r="RXY276" s="557"/>
      <c r="RXZ276" s="557"/>
      <c r="RYA276" s="557"/>
      <c r="RYB276" s="557"/>
      <c r="RYC276" s="557"/>
      <c r="RYD276" s="557"/>
      <c r="RYE276" s="557"/>
      <c r="RYF276" s="557"/>
      <c r="RYG276" s="557"/>
      <c r="RYH276" s="557"/>
      <c r="RYI276" s="557"/>
      <c r="RYJ276" s="557"/>
      <c r="RYK276" s="557"/>
      <c r="RYL276" s="557"/>
      <c r="RYM276" s="557"/>
      <c r="RYN276" s="557"/>
      <c r="RYO276" s="557"/>
      <c r="RYP276" s="557"/>
      <c r="RYQ276" s="557"/>
      <c r="RYR276" s="557"/>
      <c r="RYS276" s="557"/>
      <c r="RYT276" s="557"/>
      <c r="RYU276" s="557"/>
      <c r="RYV276" s="557"/>
      <c r="RYW276" s="557"/>
      <c r="RYX276" s="557"/>
      <c r="RYY276" s="557"/>
      <c r="RYZ276" s="557"/>
      <c r="RZA276" s="557"/>
      <c r="RZB276" s="557"/>
      <c r="RZC276" s="557"/>
      <c r="RZD276" s="557"/>
      <c r="RZE276" s="557"/>
      <c r="RZF276" s="557"/>
      <c r="RZG276" s="557"/>
      <c r="RZH276" s="557"/>
      <c r="RZI276" s="557"/>
      <c r="RZJ276" s="557"/>
      <c r="RZK276" s="557"/>
      <c r="RZL276" s="557"/>
      <c r="RZM276" s="557"/>
      <c r="RZN276" s="557"/>
      <c r="RZO276" s="557"/>
      <c r="RZP276" s="557"/>
      <c r="RZQ276" s="557"/>
      <c r="RZR276" s="557"/>
      <c r="RZS276" s="557"/>
      <c r="RZT276" s="557"/>
      <c r="RZU276" s="557"/>
      <c r="RZV276" s="557"/>
      <c r="RZW276" s="557"/>
      <c r="RZX276" s="557"/>
      <c r="RZY276" s="557"/>
      <c r="RZZ276" s="557"/>
      <c r="SAA276" s="557"/>
      <c r="SAB276" s="557"/>
      <c r="SAC276" s="557"/>
      <c r="SAD276" s="557"/>
      <c r="SAE276" s="557"/>
      <c r="SAF276" s="557"/>
      <c r="SAG276" s="557"/>
      <c r="SAH276" s="557"/>
      <c r="SAI276" s="557"/>
      <c r="SAJ276" s="557"/>
      <c r="SAK276" s="557"/>
      <c r="SAL276" s="557"/>
      <c r="SAM276" s="557"/>
      <c r="SAN276" s="557"/>
      <c r="SAO276" s="557"/>
      <c r="SAP276" s="557"/>
      <c r="SAQ276" s="557"/>
      <c r="SAR276" s="557"/>
      <c r="SAS276" s="557"/>
      <c r="SAT276" s="557"/>
      <c r="SAU276" s="557"/>
      <c r="SAV276" s="557"/>
      <c r="SAW276" s="557"/>
      <c r="SAX276" s="557"/>
      <c r="SAY276" s="557"/>
      <c r="SAZ276" s="557"/>
      <c r="SBA276" s="557"/>
      <c r="SBB276" s="557"/>
      <c r="SBC276" s="557"/>
      <c r="SBD276" s="557"/>
      <c r="SBE276" s="557"/>
      <c r="SBF276" s="557"/>
      <c r="SBG276" s="557"/>
      <c r="SBH276" s="557"/>
      <c r="SBI276" s="557"/>
      <c r="SBJ276" s="557"/>
      <c r="SBK276" s="557"/>
      <c r="SBL276" s="557"/>
      <c r="SBM276" s="557"/>
      <c r="SBN276" s="557"/>
      <c r="SBO276" s="557"/>
      <c r="SBP276" s="557"/>
      <c r="SBQ276" s="557"/>
      <c r="SBR276" s="557"/>
      <c r="SBS276" s="557"/>
      <c r="SBT276" s="557"/>
      <c r="SBU276" s="557"/>
      <c r="SBV276" s="557"/>
      <c r="SBW276" s="557"/>
      <c r="SBX276" s="557"/>
      <c r="SBY276" s="557"/>
      <c r="SBZ276" s="557"/>
      <c r="SCA276" s="557"/>
      <c r="SCB276" s="557"/>
      <c r="SCC276" s="557"/>
      <c r="SCD276" s="557"/>
      <c r="SCE276" s="557"/>
      <c r="SCF276" s="557"/>
      <c r="SCG276" s="557"/>
      <c r="SCH276" s="557"/>
      <c r="SCI276" s="557"/>
      <c r="SCJ276" s="557"/>
      <c r="SCK276" s="557"/>
      <c r="SCL276" s="557"/>
      <c r="SCM276" s="557"/>
      <c r="SCN276" s="557"/>
      <c r="SCO276" s="557"/>
      <c r="SCP276" s="557"/>
      <c r="SCQ276" s="557"/>
      <c r="SCR276" s="557"/>
      <c r="SCS276" s="557"/>
      <c r="SCT276" s="557"/>
      <c r="SCU276" s="557"/>
      <c r="SCV276" s="557"/>
      <c r="SCW276" s="557"/>
      <c r="SCX276" s="557"/>
      <c r="SCY276" s="557"/>
      <c r="SCZ276" s="557"/>
      <c r="SDA276" s="557"/>
      <c r="SDB276" s="557"/>
      <c r="SDC276" s="557"/>
      <c r="SDD276" s="557"/>
      <c r="SDE276" s="557"/>
      <c r="SDF276" s="557"/>
      <c r="SDG276" s="557"/>
      <c r="SDH276" s="557"/>
      <c r="SDI276" s="557"/>
      <c r="SDJ276" s="557"/>
      <c r="SDK276" s="557"/>
      <c r="SDL276" s="557"/>
      <c r="SDM276" s="557"/>
      <c r="SDN276" s="557"/>
      <c r="SDO276" s="557"/>
      <c r="SDP276" s="557"/>
      <c r="SDQ276" s="557"/>
      <c r="SDR276" s="557"/>
      <c r="SDS276" s="557"/>
      <c r="SDT276" s="557"/>
      <c r="SDU276" s="557"/>
      <c r="SDV276" s="557"/>
      <c r="SDW276" s="557"/>
      <c r="SDX276" s="557"/>
      <c r="SDY276" s="557"/>
      <c r="SDZ276" s="557"/>
      <c r="SEA276" s="557"/>
      <c r="SEB276" s="557"/>
      <c r="SEC276" s="557"/>
      <c r="SED276" s="557"/>
      <c r="SEE276" s="557"/>
      <c r="SEF276" s="557"/>
      <c r="SEG276" s="557"/>
      <c r="SEH276" s="557"/>
      <c r="SEI276" s="557"/>
      <c r="SEJ276" s="557"/>
      <c r="SEK276" s="557"/>
      <c r="SEL276" s="557"/>
      <c r="SEM276" s="557"/>
      <c r="SEN276" s="557"/>
      <c r="SEO276" s="557"/>
      <c r="SEP276" s="557"/>
      <c r="SEQ276" s="557"/>
      <c r="SER276" s="557"/>
      <c r="SES276" s="557"/>
      <c r="SET276" s="557"/>
      <c r="SEU276" s="557"/>
      <c r="SEV276" s="557"/>
      <c r="SEW276" s="557"/>
      <c r="SEX276" s="557"/>
      <c r="SEY276" s="557"/>
      <c r="SEZ276" s="557"/>
      <c r="SFA276" s="557"/>
      <c r="SFB276" s="557"/>
      <c r="SFC276" s="557"/>
      <c r="SFD276" s="557"/>
      <c r="SFE276" s="557"/>
      <c r="SFF276" s="557"/>
      <c r="SFG276" s="557"/>
      <c r="SFH276" s="557"/>
      <c r="SFI276" s="557"/>
      <c r="SFJ276" s="557"/>
      <c r="SFK276" s="557"/>
      <c r="SFL276" s="557"/>
      <c r="SFM276" s="557"/>
      <c r="SFN276" s="557"/>
      <c r="SFO276" s="557"/>
      <c r="SFP276" s="557"/>
      <c r="SFQ276" s="557"/>
      <c r="SFR276" s="557"/>
      <c r="SFS276" s="557"/>
      <c r="SFT276" s="557"/>
      <c r="SFU276" s="557"/>
      <c r="SFV276" s="557"/>
      <c r="SFW276" s="557"/>
      <c r="SFX276" s="557"/>
      <c r="SFY276" s="557"/>
      <c r="SFZ276" s="557"/>
      <c r="SGA276" s="557"/>
      <c r="SGB276" s="557"/>
      <c r="SGC276" s="557"/>
      <c r="SGD276" s="557"/>
      <c r="SGE276" s="557"/>
      <c r="SGF276" s="557"/>
      <c r="SGG276" s="557"/>
      <c r="SGH276" s="557"/>
      <c r="SGI276" s="557"/>
      <c r="SGJ276" s="557"/>
      <c r="SGK276" s="557"/>
      <c r="SGL276" s="557"/>
      <c r="SGM276" s="557"/>
      <c r="SGN276" s="557"/>
      <c r="SGO276" s="557"/>
      <c r="SGP276" s="557"/>
      <c r="SGQ276" s="557"/>
      <c r="SGR276" s="557"/>
      <c r="SGS276" s="557"/>
      <c r="SGT276" s="557"/>
      <c r="SGU276" s="557"/>
      <c r="SGV276" s="557"/>
      <c r="SGW276" s="557"/>
      <c r="SGX276" s="557"/>
      <c r="SGY276" s="557"/>
      <c r="SGZ276" s="557"/>
      <c r="SHA276" s="557"/>
      <c r="SHB276" s="557"/>
      <c r="SHC276" s="557"/>
      <c r="SHD276" s="557"/>
      <c r="SHE276" s="557"/>
      <c r="SHF276" s="557"/>
      <c r="SHG276" s="557"/>
      <c r="SHH276" s="557"/>
      <c r="SHI276" s="557"/>
      <c r="SHJ276" s="557"/>
      <c r="SHK276" s="557"/>
      <c r="SHL276" s="557"/>
      <c r="SHM276" s="557"/>
      <c r="SHN276" s="557"/>
      <c r="SHO276" s="557"/>
      <c r="SHP276" s="557"/>
      <c r="SHQ276" s="557"/>
      <c r="SHR276" s="557"/>
      <c r="SHS276" s="557"/>
      <c r="SHT276" s="557"/>
      <c r="SHU276" s="557"/>
      <c r="SHV276" s="557"/>
      <c r="SHW276" s="557"/>
      <c r="SHX276" s="557"/>
      <c r="SHY276" s="557"/>
      <c r="SHZ276" s="557"/>
      <c r="SIA276" s="557"/>
      <c r="SIB276" s="557"/>
      <c r="SIC276" s="557"/>
      <c r="SID276" s="557"/>
      <c r="SIE276" s="557"/>
      <c r="SIF276" s="557"/>
      <c r="SIG276" s="557"/>
      <c r="SIH276" s="557"/>
      <c r="SII276" s="557"/>
      <c r="SIJ276" s="557"/>
      <c r="SIK276" s="557"/>
      <c r="SIL276" s="557"/>
      <c r="SIM276" s="557"/>
      <c r="SIN276" s="557"/>
      <c r="SIO276" s="557"/>
      <c r="SIP276" s="557"/>
      <c r="SIQ276" s="557"/>
      <c r="SIR276" s="557"/>
      <c r="SIS276" s="557"/>
      <c r="SIT276" s="557"/>
      <c r="SIU276" s="557"/>
      <c r="SIV276" s="557"/>
      <c r="SIW276" s="557"/>
      <c r="SIX276" s="557"/>
      <c r="SIY276" s="557"/>
      <c r="SIZ276" s="557"/>
      <c r="SJA276" s="557"/>
      <c r="SJB276" s="557"/>
      <c r="SJC276" s="557"/>
      <c r="SJD276" s="557"/>
      <c r="SJE276" s="557"/>
      <c r="SJF276" s="557"/>
      <c r="SJG276" s="557"/>
      <c r="SJH276" s="557"/>
      <c r="SJI276" s="557"/>
      <c r="SJJ276" s="557"/>
      <c r="SJK276" s="557"/>
      <c r="SJL276" s="557"/>
      <c r="SJM276" s="557"/>
      <c r="SJN276" s="557"/>
      <c r="SJO276" s="557"/>
      <c r="SJP276" s="557"/>
      <c r="SJQ276" s="557"/>
      <c r="SJR276" s="557"/>
      <c r="SJS276" s="557"/>
      <c r="SJT276" s="557"/>
      <c r="SJU276" s="557"/>
      <c r="SJV276" s="557"/>
      <c r="SJW276" s="557"/>
      <c r="SJX276" s="557"/>
      <c r="SJY276" s="557"/>
      <c r="SJZ276" s="557"/>
      <c r="SKA276" s="557"/>
      <c r="SKB276" s="557"/>
      <c r="SKC276" s="557"/>
      <c r="SKD276" s="557"/>
      <c r="SKE276" s="557"/>
      <c r="SKF276" s="557"/>
      <c r="SKG276" s="557"/>
      <c r="SKH276" s="557"/>
      <c r="SKI276" s="557"/>
      <c r="SKJ276" s="557"/>
      <c r="SKK276" s="557"/>
      <c r="SKL276" s="557"/>
      <c r="SKM276" s="557"/>
      <c r="SKN276" s="557"/>
      <c r="SKO276" s="557"/>
      <c r="SKP276" s="557"/>
      <c r="SKQ276" s="557"/>
      <c r="SKR276" s="557"/>
      <c r="SKS276" s="557"/>
      <c r="SKT276" s="557"/>
      <c r="SKU276" s="557"/>
      <c r="SKV276" s="557"/>
      <c r="SKW276" s="557"/>
      <c r="SKX276" s="557"/>
      <c r="SKY276" s="557"/>
      <c r="SKZ276" s="557"/>
      <c r="SLA276" s="557"/>
      <c r="SLB276" s="557"/>
      <c r="SLC276" s="557"/>
      <c r="SLD276" s="557"/>
      <c r="SLE276" s="557"/>
      <c r="SLF276" s="557"/>
      <c r="SLG276" s="557"/>
      <c r="SLH276" s="557"/>
      <c r="SLI276" s="557"/>
      <c r="SLJ276" s="557"/>
      <c r="SLK276" s="557"/>
      <c r="SLL276" s="557"/>
      <c r="SLM276" s="557"/>
      <c r="SLN276" s="557"/>
      <c r="SLO276" s="557"/>
      <c r="SLP276" s="557"/>
      <c r="SLQ276" s="557"/>
      <c r="SLR276" s="557"/>
      <c r="SLS276" s="557"/>
      <c r="SLT276" s="557"/>
      <c r="SLU276" s="557"/>
      <c r="SLV276" s="557"/>
      <c r="SLW276" s="557"/>
      <c r="SLX276" s="557"/>
      <c r="SLY276" s="557"/>
      <c r="SLZ276" s="557"/>
      <c r="SMA276" s="557"/>
      <c r="SMB276" s="557"/>
      <c r="SMC276" s="557"/>
      <c r="SMD276" s="557"/>
      <c r="SME276" s="557"/>
      <c r="SMF276" s="557"/>
      <c r="SMG276" s="557"/>
      <c r="SMH276" s="557"/>
      <c r="SMI276" s="557"/>
      <c r="SMJ276" s="557"/>
      <c r="SMK276" s="557"/>
      <c r="SML276" s="557"/>
      <c r="SMM276" s="557"/>
      <c r="SMN276" s="557"/>
      <c r="SMO276" s="557"/>
      <c r="SMP276" s="557"/>
      <c r="SMQ276" s="557"/>
      <c r="SMR276" s="557"/>
      <c r="SMS276" s="557"/>
      <c r="SMT276" s="557"/>
      <c r="SMU276" s="557"/>
      <c r="SMV276" s="557"/>
      <c r="SMW276" s="557"/>
      <c r="SMX276" s="557"/>
      <c r="SMY276" s="557"/>
      <c r="SMZ276" s="557"/>
      <c r="SNA276" s="557"/>
      <c r="SNB276" s="557"/>
      <c r="SNC276" s="557"/>
      <c r="SND276" s="557"/>
      <c r="SNE276" s="557"/>
      <c r="SNF276" s="557"/>
      <c r="SNG276" s="557"/>
      <c r="SNH276" s="557"/>
      <c r="SNI276" s="557"/>
      <c r="SNJ276" s="557"/>
      <c r="SNK276" s="557"/>
      <c r="SNL276" s="557"/>
      <c r="SNM276" s="557"/>
      <c r="SNN276" s="557"/>
      <c r="SNO276" s="557"/>
      <c r="SNP276" s="557"/>
      <c r="SNQ276" s="557"/>
      <c r="SNR276" s="557"/>
      <c r="SNS276" s="557"/>
      <c r="SNT276" s="557"/>
      <c r="SNU276" s="557"/>
      <c r="SNV276" s="557"/>
      <c r="SNW276" s="557"/>
      <c r="SNX276" s="557"/>
      <c r="SNY276" s="557"/>
      <c r="SNZ276" s="557"/>
      <c r="SOA276" s="557"/>
      <c r="SOB276" s="557"/>
      <c r="SOC276" s="557"/>
      <c r="SOD276" s="557"/>
      <c r="SOE276" s="557"/>
      <c r="SOF276" s="557"/>
      <c r="SOG276" s="557"/>
      <c r="SOH276" s="557"/>
      <c r="SOI276" s="557"/>
      <c r="SOJ276" s="557"/>
      <c r="SOK276" s="557"/>
      <c r="SOL276" s="557"/>
      <c r="SOM276" s="557"/>
      <c r="SON276" s="557"/>
      <c r="SOO276" s="557"/>
      <c r="SOP276" s="557"/>
      <c r="SOQ276" s="557"/>
      <c r="SOR276" s="557"/>
      <c r="SOS276" s="557"/>
      <c r="SOT276" s="557"/>
      <c r="SOU276" s="557"/>
      <c r="SOV276" s="557"/>
      <c r="SOW276" s="557"/>
      <c r="SOX276" s="557"/>
      <c r="SOY276" s="557"/>
      <c r="SOZ276" s="557"/>
      <c r="SPA276" s="557"/>
      <c r="SPB276" s="557"/>
      <c r="SPC276" s="557"/>
      <c r="SPD276" s="557"/>
      <c r="SPE276" s="557"/>
      <c r="SPF276" s="557"/>
      <c r="SPG276" s="557"/>
      <c r="SPH276" s="557"/>
      <c r="SPI276" s="557"/>
      <c r="SPJ276" s="557"/>
      <c r="SPK276" s="557"/>
      <c r="SPL276" s="557"/>
      <c r="SPM276" s="557"/>
      <c r="SPN276" s="557"/>
      <c r="SPO276" s="557"/>
      <c r="SPP276" s="557"/>
      <c r="SPQ276" s="557"/>
      <c r="SPR276" s="557"/>
      <c r="SPS276" s="557"/>
      <c r="SPT276" s="557"/>
      <c r="SPU276" s="557"/>
      <c r="SPV276" s="557"/>
      <c r="SPW276" s="557"/>
      <c r="SPX276" s="557"/>
      <c r="SPY276" s="557"/>
      <c r="SPZ276" s="557"/>
      <c r="SQA276" s="557"/>
      <c r="SQB276" s="557"/>
      <c r="SQC276" s="557"/>
      <c r="SQD276" s="557"/>
      <c r="SQE276" s="557"/>
      <c r="SQF276" s="557"/>
      <c r="SQG276" s="557"/>
      <c r="SQH276" s="557"/>
      <c r="SQI276" s="557"/>
      <c r="SQJ276" s="557"/>
      <c r="SQK276" s="557"/>
      <c r="SQL276" s="557"/>
      <c r="SQM276" s="557"/>
      <c r="SQN276" s="557"/>
      <c r="SQO276" s="557"/>
      <c r="SQP276" s="557"/>
      <c r="SQQ276" s="557"/>
      <c r="SQR276" s="557"/>
      <c r="SQS276" s="557"/>
      <c r="SQT276" s="557"/>
      <c r="SQU276" s="557"/>
      <c r="SQV276" s="557"/>
      <c r="SQW276" s="557"/>
      <c r="SQX276" s="557"/>
      <c r="SQY276" s="557"/>
      <c r="SQZ276" s="557"/>
      <c r="SRA276" s="557"/>
      <c r="SRB276" s="557"/>
      <c r="SRC276" s="557"/>
      <c r="SRD276" s="557"/>
      <c r="SRE276" s="557"/>
      <c r="SRF276" s="557"/>
      <c r="SRG276" s="557"/>
      <c r="SRH276" s="557"/>
      <c r="SRI276" s="557"/>
      <c r="SRJ276" s="557"/>
      <c r="SRK276" s="557"/>
      <c r="SRL276" s="557"/>
      <c r="SRM276" s="557"/>
      <c r="SRN276" s="557"/>
      <c r="SRO276" s="557"/>
      <c r="SRP276" s="557"/>
      <c r="SRQ276" s="557"/>
      <c r="SRR276" s="557"/>
      <c r="SRS276" s="557"/>
      <c r="SRT276" s="557"/>
      <c r="SRU276" s="557"/>
      <c r="SRV276" s="557"/>
      <c r="SRW276" s="557"/>
      <c r="SRX276" s="557"/>
      <c r="SRY276" s="557"/>
      <c r="SRZ276" s="557"/>
      <c r="SSA276" s="557"/>
      <c r="SSB276" s="557"/>
      <c r="SSC276" s="557"/>
      <c r="SSD276" s="557"/>
      <c r="SSE276" s="557"/>
      <c r="SSF276" s="557"/>
      <c r="SSG276" s="557"/>
      <c r="SSH276" s="557"/>
      <c r="SSI276" s="557"/>
      <c r="SSJ276" s="557"/>
      <c r="SSK276" s="557"/>
      <c r="SSL276" s="557"/>
      <c r="SSM276" s="557"/>
      <c r="SSN276" s="557"/>
      <c r="SSO276" s="557"/>
      <c r="SSP276" s="557"/>
      <c r="SSQ276" s="557"/>
      <c r="SSR276" s="557"/>
      <c r="SSS276" s="557"/>
      <c r="SST276" s="557"/>
      <c r="SSU276" s="557"/>
      <c r="SSV276" s="557"/>
      <c r="SSW276" s="557"/>
      <c r="SSX276" s="557"/>
      <c r="SSY276" s="557"/>
      <c r="SSZ276" s="557"/>
      <c r="STA276" s="557"/>
      <c r="STB276" s="557"/>
      <c r="STC276" s="557"/>
      <c r="STD276" s="557"/>
      <c r="STE276" s="557"/>
      <c r="STF276" s="557"/>
      <c r="STG276" s="557"/>
      <c r="STH276" s="557"/>
      <c r="STI276" s="557"/>
      <c r="STJ276" s="557"/>
      <c r="STK276" s="557"/>
      <c r="STL276" s="557"/>
      <c r="STM276" s="557"/>
      <c r="STN276" s="557"/>
      <c r="STO276" s="557"/>
      <c r="STP276" s="557"/>
      <c r="STQ276" s="557"/>
      <c r="STR276" s="557"/>
      <c r="STS276" s="557"/>
      <c r="STT276" s="557"/>
      <c r="STU276" s="557"/>
      <c r="STV276" s="557"/>
      <c r="STW276" s="557"/>
      <c r="STX276" s="557"/>
      <c r="STY276" s="557"/>
      <c r="STZ276" s="557"/>
      <c r="SUA276" s="557"/>
      <c r="SUB276" s="557"/>
      <c r="SUC276" s="557"/>
      <c r="SUD276" s="557"/>
      <c r="SUE276" s="557"/>
      <c r="SUF276" s="557"/>
      <c r="SUG276" s="557"/>
      <c r="SUH276" s="557"/>
      <c r="SUI276" s="557"/>
      <c r="SUJ276" s="557"/>
      <c r="SUK276" s="557"/>
      <c r="SUL276" s="557"/>
      <c r="SUM276" s="557"/>
      <c r="SUN276" s="557"/>
      <c r="SUO276" s="557"/>
      <c r="SUP276" s="557"/>
      <c r="SUQ276" s="557"/>
      <c r="SUR276" s="557"/>
      <c r="SUS276" s="557"/>
      <c r="SUT276" s="557"/>
      <c r="SUU276" s="557"/>
      <c r="SUV276" s="557"/>
      <c r="SUW276" s="557"/>
      <c r="SUX276" s="557"/>
      <c r="SUY276" s="557"/>
      <c r="SUZ276" s="557"/>
      <c r="SVA276" s="557"/>
      <c r="SVB276" s="557"/>
      <c r="SVC276" s="557"/>
      <c r="SVD276" s="557"/>
      <c r="SVE276" s="557"/>
      <c r="SVF276" s="557"/>
      <c r="SVG276" s="557"/>
      <c r="SVH276" s="557"/>
      <c r="SVI276" s="557"/>
      <c r="SVJ276" s="557"/>
      <c r="SVK276" s="557"/>
      <c r="SVL276" s="557"/>
      <c r="SVM276" s="557"/>
      <c r="SVN276" s="557"/>
      <c r="SVO276" s="557"/>
      <c r="SVP276" s="557"/>
      <c r="SVQ276" s="557"/>
      <c r="SVR276" s="557"/>
      <c r="SVS276" s="557"/>
      <c r="SVT276" s="557"/>
      <c r="SVU276" s="557"/>
      <c r="SVV276" s="557"/>
      <c r="SVW276" s="557"/>
      <c r="SVX276" s="557"/>
      <c r="SVY276" s="557"/>
      <c r="SVZ276" s="557"/>
      <c r="SWA276" s="557"/>
      <c r="SWB276" s="557"/>
      <c r="SWC276" s="557"/>
      <c r="SWD276" s="557"/>
      <c r="SWE276" s="557"/>
      <c r="SWF276" s="557"/>
      <c r="SWG276" s="557"/>
      <c r="SWH276" s="557"/>
      <c r="SWI276" s="557"/>
      <c r="SWJ276" s="557"/>
      <c r="SWK276" s="557"/>
      <c r="SWL276" s="557"/>
      <c r="SWM276" s="557"/>
      <c r="SWN276" s="557"/>
      <c r="SWO276" s="557"/>
      <c r="SWP276" s="557"/>
      <c r="SWQ276" s="557"/>
      <c r="SWR276" s="557"/>
      <c r="SWS276" s="557"/>
      <c r="SWT276" s="557"/>
      <c r="SWU276" s="557"/>
      <c r="SWV276" s="557"/>
      <c r="SWW276" s="557"/>
      <c r="SWX276" s="557"/>
      <c r="SWY276" s="557"/>
      <c r="SWZ276" s="557"/>
      <c r="SXA276" s="557"/>
      <c r="SXB276" s="557"/>
      <c r="SXC276" s="557"/>
      <c r="SXD276" s="557"/>
      <c r="SXE276" s="557"/>
      <c r="SXF276" s="557"/>
      <c r="SXG276" s="557"/>
      <c r="SXH276" s="557"/>
      <c r="SXI276" s="557"/>
      <c r="SXJ276" s="557"/>
      <c r="SXK276" s="557"/>
      <c r="SXL276" s="557"/>
      <c r="SXM276" s="557"/>
      <c r="SXN276" s="557"/>
      <c r="SXO276" s="557"/>
      <c r="SXP276" s="557"/>
      <c r="SXQ276" s="557"/>
      <c r="SXR276" s="557"/>
      <c r="SXS276" s="557"/>
      <c r="SXT276" s="557"/>
      <c r="SXU276" s="557"/>
      <c r="SXV276" s="557"/>
      <c r="SXW276" s="557"/>
      <c r="SXX276" s="557"/>
      <c r="SXY276" s="557"/>
      <c r="SXZ276" s="557"/>
      <c r="SYA276" s="557"/>
      <c r="SYB276" s="557"/>
      <c r="SYC276" s="557"/>
      <c r="SYD276" s="557"/>
      <c r="SYE276" s="557"/>
      <c r="SYF276" s="557"/>
      <c r="SYG276" s="557"/>
      <c r="SYH276" s="557"/>
      <c r="SYI276" s="557"/>
      <c r="SYJ276" s="557"/>
      <c r="SYK276" s="557"/>
      <c r="SYL276" s="557"/>
      <c r="SYM276" s="557"/>
      <c r="SYN276" s="557"/>
      <c r="SYO276" s="557"/>
      <c r="SYP276" s="557"/>
      <c r="SYQ276" s="557"/>
      <c r="SYR276" s="557"/>
      <c r="SYS276" s="557"/>
      <c r="SYT276" s="557"/>
      <c r="SYU276" s="557"/>
      <c r="SYV276" s="557"/>
      <c r="SYW276" s="557"/>
      <c r="SYX276" s="557"/>
      <c r="SYY276" s="557"/>
      <c r="SYZ276" s="557"/>
      <c r="SZA276" s="557"/>
      <c r="SZB276" s="557"/>
      <c r="SZC276" s="557"/>
      <c r="SZD276" s="557"/>
      <c r="SZE276" s="557"/>
      <c r="SZF276" s="557"/>
      <c r="SZG276" s="557"/>
      <c r="SZH276" s="557"/>
      <c r="SZI276" s="557"/>
      <c r="SZJ276" s="557"/>
      <c r="SZK276" s="557"/>
      <c r="SZL276" s="557"/>
      <c r="SZM276" s="557"/>
      <c r="SZN276" s="557"/>
      <c r="SZO276" s="557"/>
      <c r="SZP276" s="557"/>
      <c r="SZQ276" s="557"/>
      <c r="SZR276" s="557"/>
      <c r="SZS276" s="557"/>
      <c r="SZT276" s="557"/>
      <c r="SZU276" s="557"/>
      <c r="SZV276" s="557"/>
      <c r="SZW276" s="557"/>
      <c r="SZX276" s="557"/>
      <c r="SZY276" s="557"/>
      <c r="SZZ276" s="557"/>
      <c r="TAA276" s="557"/>
      <c r="TAB276" s="557"/>
      <c r="TAC276" s="557"/>
      <c r="TAD276" s="557"/>
      <c r="TAE276" s="557"/>
      <c r="TAF276" s="557"/>
      <c r="TAG276" s="557"/>
      <c r="TAH276" s="557"/>
      <c r="TAI276" s="557"/>
      <c r="TAJ276" s="557"/>
      <c r="TAK276" s="557"/>
      <c r="TAL276" s="557"/>
      <c r="TAM276" s="557"/>
      <c r="TAN276" s="557"/>
      <c r="TAO276" s="557"/>
      <c r="TAP276" s="557"/>
      <c r="TAQ276" s="557"/>
      <c r="TAR276" s="557"/>
      <c r="TAS276" s="557"/>
      <c r="TAT276" s="557"/>
      <c r="TAU276" s="557"/>
      <c r="TAV276" s="557"/>
      <c r="TAW276" s="557"/>
      <c r="TAX276" s="557"/>
      <c r="TAY276" s="557"/>
      <c r="TAZ276" s="557"/>
      <c r="TBA276" s="557"/>
      <c r="TBB276" s="557"/>
      <c r="TBC276" s="557"/>
      <c r="TBD276" s="557"/>
      <c r="TBE276" s="557"/>
      <c r="TBF276" s="557"/>
      <c r="TBG276" s="557"/>
      <c r="TBH276" s="557"/>
      <c r="TBI276" s="557"/>
      <c r="TBJ276" s="557"/>
      <c r="TBK276" s="557"/>
      <c r="TBL276" s="557"/>
      <c r="TBM276" s="557"/>
      <c r="TBN276" s="557"/>
      <c r="TBO276" s="557"/>
      <c r="TBP276" s="557"/>
      <c r="TBQ276" s="557"/>
      <c r="TBR276" s="557"/>
      <c r="TBS276" s="557"/>
      <c r="TBT276" s="557"/>
      <c r="TBU276" s="557"/>
      <c r="TBV276" s="557"/>
      <c r="TBW276" s="557"/>
      <c r="TBX276" s="557"/>
      <c r="TBY276" s="557"/>
      <c r="TBZ276" s="557"/>
      <c r="TCA276" s="557"/>
      <c r="TCB276" s="557"/>
      <c r="TCC276" s="557"/>
      <c r="TCD276" s="557"/>
      <c r="TCE276" s="557"/>
      <c r="TCF276" s="557"/>
      <c r="TCG276" s="557"/>
      <c r="TCH276" s="557"/>
      <c r="TCI276" s="557"/>
      <c r="TCJ276" s="557"/>
      <c r="TCK276" s="557"/>
      <c r="TCL276" s="557"/>
      <c r="TCM276" s="557"/>
      <c r="TCN276" s="557"/>
      <c r="TCO276" s="557"/>
      <c r="TCP276" s="557"/>
      <c r="TCQ276" s="557"/>
      <c r="TCR276" s="557"/>
      <c r="TCS276" s="557"/>
      <c r="TCT276" s="557"/>
      <c r="TCU276" s="557"/>
      <c r="TCV276" s="557"/>
      <c r="TCW276" s="557"/>
      <c r="TCX276" s="557"/>
      <c r="TCY276" s="557"/>
      <c r="TCZ276" s="557"/>
      <c r="TDA276" s="557"/>
      <c r="TDB276" s="557"/>
      <c r="TDC276" s="557"/>
      <c r="TDD276" s="557"/>
      <c r="TDE276" s="557"/>
      <c r="TDF276" s="557"/>
      <c r="TDG276" s="557"/>
      <c r="TDH276" s="557"/>
      <c r="TDI276" s="557"/>
      <c r="TDJ276" s="557"/>
      <c r="TDK276" s="557"/>
      <c r="TDL276" s="557"/>
      <c r="TDM276" s="557"/>
      <c r="TDN276" s="557"/>
      <c r="TDO276" s="557"/>
      <c r="TDP276" s="557"/>
      <c r="TDQ276" s="557"/>
      <c r="TDR276" s="557"/>
      <c r="TDS276" s="557"/>
      <c r="TDT276" s="557"/>
      <c r="TDU276" s="557"/>
      <c r="TDV276" s="557"/>
      <c r="TDW276" s="557"/>
      <c r="TDX276" s="557"/>
      <c r="TDY276" s="557"/>
      <c r="TDZ276" s="557"/>
      <c r="TEA276" s="557"/>
      <c r="TEB276" s="557"/>
      <c r="TEC276" s="557"/>
      <c r="TED276" s="557"/>
      <c r="TEE276" s="557"/>
      <c r="TEF276" s="557"/>
      <c r="TEG276" s="557"/>
      <c r="TEH276" s="557"/>
      <c r="TEI276" s="557"/>
      <c r="TEJ276" s="557"/>
      <c r="TEK276" s="557"/>
      <c r="TEL276" s="557"/>
      <c r="TEM276" s="557"/>
      <c r="TEN276" s="557"/>
      <c r="TEO276" s="557"/>
      <c r="TEP276" s="557"/>
      <c r="TEQ276" s="557"/>
      <c r="TER276" s="557"/>
      <c r="TES276" s="557"/>
      <c r="TET276" s="557"/>
      <c r="TEU276" s="557"/>
      <c r="TEV276" s="557"/>
      <c r="TEW276" s="557"/>
      <c r="TEX276" s="557"/>
      <c r="TEY276" s="557"/>
      <c r="TEZ276" s="557"/>
      <c r="TFA276" s="557"/>
      <c r="TFB276" s="557"/>
      <c r="TFC276" s="557"/>
      <c r="TFD276" s="557"/>
      <c r="TFE276" s="557"/>
      <c r="TFF276" s="557"/>
      <c r="TFG276" s="557"/>
      <c r="TFH276" s="557"/>
      <c r="TFI276" s="557"/>
      <c r="TFJ276" s="557"/>
      <c r="TFK276" s="557"/>
      <c r="TFL276" s="557"/>
      <c r="TFM276" s="557"/>
      <c r="TFN276" s="557"/>
      <c r="TFO276" s="557"/>
      <c r="TFP276" s="557"/>
      <c r="TFQ276" s="557"/>
      <c r="TFR276" s="557"/>
      <c r="TFS276" s="557"/>
      <c r="TFT276" s="557"/>
      <c r="TFU276" s="557"/>
      <c r="TFV276" s="557"/>
      <c r="TFW276" s="557"/>
      <c r="TFX276" s="557"/>
      <c r="TFY276" s="557"/>
      <c r="TFZ276" s="557"/>
      <c r="TGA276" s="557"/>
      <c r="TGB276" s="557"/>
      <c r="TGC276" s="557"/>
      <c r="TGD276" s="557"/>
      <c r="TGE276" s="557"/>
      <c r="TGF276" s="557"/>
      <c r="TGG276" s="557"/>
      <c r="TGH276" s="557"/>
      <c r="TGI276" s="557"/>
      <c r="TGJ276" s="557"/>
      <c r="TGK276" s="557"/>
      <c r="TGL276" s="557"/>
      <c r="TGM276" s="557"/>
      <c r="TGN276" s="557"/>
      <c r="TGO276" s="557"/>
      <c r="TGP276" s="557"/>
      <c r="TGQ276" s="557"/>
      <c r="TGR276" s="557"/>
      <c r="TGS276" s="557"/>
      <c r="TGT276" s="557"/>
      <c r="TGU276" s="557"/>
      <c r="TGV276" s="557"/>
      <c r="TGW276" s="557"/>
      <c r="TGX276" s="557"/>
      <c r="TGY276" s="557"/>
      <c r="TGZ276" s="557"/>
      <c r="THA276" s="557"/>
      <c r="THB276" s="557"/>
      <c r="THC276" s="557"/>
      <c r="THD276" s="557"/>
      <c r="THE276" s="557"/>
      <c r="THF276" s="557"/>
      <c r="THG276" s="557"/>
      <c r="THH276" s="557"/>
      <c r="THI276" s="557"/>
      <c r="THJ276" s="557"/>
      <c r="THK276" s="557"/>
      <c r="THL276" s="557"/>
      <c r="THM276" s="557"/>
      <c r="THN276" s="557"/>
      <c r="THO276" s="557"/>
      <c r="THP276" s="557"/>
      <c r="THQ276" s="557"/>
      <c r="THR276" s="557"/>
      <c r="THS276" s="557"/>
      <c r="THT276" s="557"/>
      <c r="THU276" s="557"/>
      <c r="THV276" s="557"/>
      <c r="THW276" s="557"/>
      <c r="THX276" s="557"/>
      <c r="THY276" s="557"/>
      <c r="THZ276" s="557"/>
      <c r="TIA276" s="557"/>
      <c r="TIB276" s="557"/>
      <c r="TIC276" s="557"/>
      <c r="TID276" s="557"/>
      <c r="TIE276" s="557"/>
      <c r="TIF276" s="557"/>
      <c r="TIG276" s="557"/>
      <c r="TIH276" s="557"/>
      <c r="TII276" s="557"/>
      <c r="TIJ276" s="557"/>
      <c r="TIK276" s="557"/>
      <c r="TIL276" s="557"/>
      <c r="TIM276" s="557"/>
      <c r="TIN276" s="557"/>
      <c r="TIO276" s="557"/>
      <c r="TIP276" s="557"/>
      <c r="TIQ276" s="557"/>
      <c r="TIR276" s="557"/>
      <c r="TIS276" s="557"/>
      <c r="TIT276" s="557"/>
      <c r="TIU276" s="557"/>
      <c r="TIV276" s="557"/>
      <c r="TIW276" s="557"/>
      <c r="TIX276" s="557"/>
      <c r="TIY276" s="557"/>
      <c r="TIZ276" s="557"/>
      <c r="TJA276" s="557"/>
      <c r="TJB276" s="557"/>
      <c r="TJC276" s="557"/>
      <c r="TJD276" s="557"/>
      <c r="TJE276" s="557"/>
      <c r="TJF276" s="557"/>
      <c r="TJG276" s="557"/>
      <c r="TJH276" s="557"/>
      <c r="TJI276" s="557"/>
      <c r="TJJ276" s="557"/>
      <c r="TJK276" s="557"/>
      <c r="TJL276" s="557"/>
      <c r="TJM276" s="557"/>
      <c r="TJN276" s="557"/>
      <c r="TJO276" s="557"/>
      <c r="TJP276" s="557"/>
      <c r="TJQ276" s="557"/>
      <c r="TJR276" s="557"/>
      <c r="TJS276" s="557"/>
      <c r="TJT276" s="557"/>
      <c r="TJU276" s="557"/>
      <c r="TJV276" s="557"/>
      <c r="TJW276" s="557"/>
      <c r="TJX276" s="557"/>
      <c r="TJY276" s="557"/>
      <c r="TJZ276" s="557"/>
      <c r="TKA276" s="557"/>
      <c r="TKB276" s="557"/>
      <c r="TKC276" s="557"/>
      <c r="TKD276" s="557"/>
      <c r="TKE276" s="557"/>
      <c r="TKF276" s="557"/>
      <c r="TKG276" s="557"/>
      <c r="TKH276" s="557"/>
      <c r="TKI276" s="557"/>
      <c r="TKJ276" s="557"/>
      <c r="TKK276" s="557"/>
      <c r="TKL276" s="557"/>
      <c r="TKM276" s="557"/>
      <c r="TKN276" s="557"/>
      <c r="TKO276" s="557"/>
      <c r="TKP276" s="557"/>
      <c r="TKQ276" s="557"/>
      <c r="TKR276" s="557"/>
      <c r="TKS276" s="557"/>
      <c r="TKT276" s="557"/>
      <c r="TKU276" s="557"/>
      <c r="TKV276" s="557"/>
      <c r="TKW276" s="557"/>
      <c r="TKX276" s="557"/>
      <c r="TKY276" s="557"/>
      <c r="TKZ276" s="557"/>
      <c r="TLA276" s="557"/>
      <c r="TLB276" s="557"/>
      <c r="TLC276" s="557"/>
      <c r="TLD276" s="557"/>
      <c r="TLE276" s="557"/>
      <c r="TLF276" s="557"/>
      <c r="TLG276" s="557"/>
      <c r="TLH276" s="557"/>
      <c r="TLI276" s="557"/>
      <c r="TLJ276" s="557"/>
      <c r="TLK276" s="557"/>
      <c r="TLL276" s="557"/>
      <c r="TLM276" s="557"/>
      <c r="TLN276" s="557"/>
      <c r="TLO276" s="557"/>
      <c r="TLP276" s="557"/>
      <c r="TLQ276" s="557"/>
      <c r="TLR276" s="557"/>
      <c r="TLS276" s="557"/>
      <c r="TLT276" s="557"/>
      <c r="TLU276" s="557"/>
      <c r="TLV276" s="557"/>
      <c r="TLW276" s="557"/>
      <c r="TLX276" s="557"/>
      <c r="TLY276" s="557"/>
      <c r="TLZ276" s="557"/>
      <c r="TMA276" s="557"/>
      <c r="TMB276" s="557"/>
      <c r="TMC276" s="557"/>
      <c r="TMD276" s="557"/>
      <c r="TME276" s="557"/>
      <c r="TMF276" s="557"/>
      <c r="TMG276" s="557"/>
      <c r="TMH276" s="557"/>
      <c r="TMI276" s="557"/>
      <c r="TMJ276" s="557"/>
      <c r="TMK276" s="557"/>
      <c r="TML276" s="557"/>
      <c r="TMM276" s="557"/>
      <c r="TMN276" s="557"/>
      <c r="TMO276" s="557"/>
      <c r="TMP276" s="557"/>
      <c r="TMQ276" s="557"/>
      <c r="TMR276" s="557"/>
      <c r="TMS276" s="557"/>
      <c r="TMT276" s="557"/>
      <c r="TMU276" s="557"/>
      <c r="TMV276" s="557"/>
      <c r="TMW276" s="557"/>
      <c r="TMX276" s="557"/>
      <c r="TMY276" s="557"/>
      <c r="TMZ276" s="557"/>
      <c r="TNA276" s="557"/>
      <c r="TNB276" s="557"/>
      <c r="TNC276" s="557"/>
      <c r="TND276" s="557"/>
      <c r="TNE276" s="557"/>
      <c r="TNF276" s="557"/>
      <c r="TNG276" s="557"/>
      <c r="TNH276" s="557"/>
      <c r="TNI276" s="557"/>
      <c r="TNJ276" s="557"/>
      <c r="TNK276" s="557"/>
      <c r="TNL276" s="557"/>
      <c r="TNM276" s="557"/>
      <c r="TNN276" s="557"/>
      <c r="TNO276" s="557"/>
      <c r="TNP276" s="557"/>
      <c r="TNQ276" s="557"/>
      <c r="TNR276" s="557"/>
      <c r="TNS276" s="557"/>
      <c r="TNT276" s="557"/>
      <c r="TNU276" s="557"/>
      <c r="TNV276" s="557"/>
      <c r="TNW276" s="557"/>
      <c r="TNX276" s="557"/>
      <c r="TNY276" s="557"/>
      <c r="TNZ276" s="557"/>
      <c r="TOA276" s="557"/>
      <c r="TOB276" s="557"/>
      <c r="TOC276" s="557"/>
      <c r="TOD276" s="557"/>
      <c r="TOE276" s="557"/>
      <c r="TOF276" s="557"/>
      <c r="TOG276" s="557"/>
      <c r="TOH276" s="557"/>
      <c r="TOI276" s="557"/>
      <c r="TOJ276" s="557"/>
      <c r="TOK276" s="557"/>
      <c r="TOL276" s="557"/>
      <c r="TOM276" s="557"/>
      <c r="TON276" s="557"/>
      <c r="TOO276" s="557"/>
      <c r="TOP276" s="557"/>
      <c r="TOQ276" s="557"/>
      <c r="TOR276" s="557"/>
      <c r="TOS276" s="557"/>
      <c r="TOT276" s="557"/>
      <c r="TOU276" s="557"/>
      <c r="TOV276" s="557"/>
      <c r="TOW276" s="557"/>
      <c r="TOX276" s="557"/>
      <c r="TOY276" s="557"/>
      <c r="TOZ276" s="557"/>
      <c r="TPA276" s="557"/>
      <c r="TPB276" s="557"/>
      <c r="TPC276" s="557"/>
      <c r="TPD276" s="557"/>
      <c r="TPE276" s="557"/>
      <c r="TPF276" s="557"/>
      <c r="TPG276" s="557"/>
      <c r="TPH276" s="557"/>
      <c r="TPI276" s="557"/>
      <c r="TPJ276" s="557"/>
      <c r="TPK276" s="557"/>
      <c r="TPL276" s="557"/>
      <c r="TPM276" s="557"/>
      <c r="TPN276" s="557"/>
      <c r="TPO276" s="557"/>
      <c r="TPP276" s="557"/>
      <c r="TPQ276" s="557"/>
      <c r="TPR276" s="557"/>
      <c r="TPS276" s="557"/>
      <c r="TPT276" s="557"/>
      <c r="TPU276" s="557"/>
      <c r="TPV276" s="557"/>
      <c r="TPW276" s="557"/>
      <c r="TPX276" s="557"/>
      <c r="TPY276" s="557"/>
      <c r="TPZ276" s="557"/>
      <c r="TQA276" s="557"/>
      <c r="TQB276" s="557"/>
      <c r="TQC276" s="557"/>
      <c r="TQD276" s="557"/>
      <c r="TQE276" s="557"/>
      <c r="TQF276" s="557"/>
      <c r="TQG276" s="557"/>
      <c r="TQH276" s="557"/>
      <c r="TQI276" s="557"/>
      <c r="TQJ276" s="557"/>
      <c r="TQK276" s="557"/>
      <c r="TQL276" s="557"/>
      <c r="TQM276" s="557"/>
      <c r="TQN276" s="557"/>
      <c r="TQO276" s="557"/>
      <c r="TQP276" s="557"/>
      <c r="TQQ276" s="557"/>
      <c r="TQR276" s="557"/>
      <c r="TQS276" s="557"/>
      <c r="TQT276" s="557"/>
      <c r="TQU276" s="557"/>
      <c r="TQV276" s="557"/>
      <c r="TQW276" s="557"/>
      <c r="TQX276" s="557"/>
      <c r="TQY276" s="557"/>
      <c r="TQZ276" s="557"/>
      <c r="TRA276" s="557"/>
      <c r="TRB276" s="557"/>
      <c r="TRC276" s="557"/>
      <c r="TRD276" s="557"/>
      <c r="TRE276" s="557"/>
      <c r="TRF276" s="557"/>
      <c r="TRG276" s="557"/>
      <c r="TRH276" s="557"/>
      <c r="TRI276" s="557"/>
      <c r="TRJ276" s="557"/>
      <c r="TRK276" s="557"/>
      <c r="TRL276" s="557"/>
      <c r="TRM276" s="557"/>
      <c r="TRN276" s="557"/>
      <c r="TRO276" s="557"/>
      <c r="TRP276" s="557"/>
      <c r="TRQ276" s="557"/>
      <c r="TRR276" s="557"/>
      <c r="TRS276" s="557"/>
      <c r="TRT276" s="557"/>
      <c r="TRU276" s="557"/>
      <c r="TRV276" s="557"/>
      <c r="TRW276" s="557"/>
      <c r="TRX276" s="557"/>
      <c r="TRY276" s="557"/>
      <c r="TRZ276" s="557"/>
      <c r="TSA276" s="557"/>
      <c r="TSB276" s="557"/>
      <c r="TSC276" s="557"/>
      <c r="TSD276" s="557"/>
      <c r="TSE276" s="557"/>
      <c r="TSF276" s="557"/>
      <c r="TSG276" s="557"/>
      <c r="TSH276" s="557"/>
      <c r="TSI276" s="557"/>
      <c r="TSJ276" s="557"/>
      <c r="TSK276" s="557"/>
      <c r="TSL276" s="557"/>
      <c r="TSM276" s="557"/>
      <c r="TSN276" s="557"/>
      <c r="TSO276" s="557"/>
      <c r="TSP276" s="557"/>
      <c r="TSQ276" s="557"/>
      <c r="TSR276" s="557"/>
      <c r="TSS276" s="557"/>
      <c r="TST276" s="557"/>
      <c r="TSU276" s="557"/>
      <c r="TSV276" s="557"/>
      <c r="TSW276" s="557"/>
      <c r="TSX276" s="557"/>
      <c r="TSY276" s="557"/>
      <c r="TSZ276" s="557"/>
      <c r="TTA276" s="557"/>
      <c r="TTB276" s="557"/>
      <c r="TTC276" s="557"/>
      <c r="TTD276" s="557"/>
      <c r="TTE276" s="557"/>
      <c r="TTF276" s="557"/>
      <c r="TTG276" s="557"/>
      <c r="TTH276" s="557"/>
      <c r="TTI276" s="557"/>
      <c r="TTJ276" s="557"/>
      <c r="TTK276" s="557"/>
      <c r="TTL276" s="557"/>
      <c r="TTM276" s="557"/>
      <c r="TTN276" s="557"/>
      <c r="TTO276" s="557"/>
      <c r="TTP276" s="557"/>
      <c r="TTQ276" s="557"/>
      <c r="TTR276" s="557"/>
      <c r="TTS276" s="557"/>
      <c r="TTT276" s="557"/>
      <c r="TTU276" s="557"/>
      <c r="TTV276" s="557"/>
      <c r="TTW276" s="557"/>
      <c r="TTX276" s="557"/>
      <c r="TTY276" s="557"/>
      <c r="TTZ276" s="557"/>
      <c r="TUA276" s="557"/>
      <c r="TUB276" s="557"/>
      <c r="TUC276" s="557"/>
      <c r="TUD276" s="557"/>
      <c r="TUE276" s="557"/>
      <c r="TUF276" s="557"/>
      <c r="TUG276" s="557"/>
      <c r="TUH276" s="557"/>
      <c r="TUI276" s="557"/>
      <c r="TUJ276" s="557"/>
      <c r="TUK276" s="557"/>
      <c r="TUL276" s="557"/>
      <c r="TUM276" s="557"/>
      <c r="TUN276" s="557"/>
      <c r="TUO276" s="557"/>
      <c r="TUP276" s="557"/>
      <c r="TUQ276" s="557"/>
      <c r="TUR276" s="557"/>
      <c r="TUS276" s="557"/>
      <c r="TUT276" s="557"/>
      <c r="TUU276" s="557"/>
      <c r="TUV276" s="557"/>
      <c r="TUW276" s="557"/>
      <c r="TUX276" s="557"/>
      <c r="TUY276" s="557"/>
      <c r="TUZ276" s="557"/>
      <c r="TVA276" s="557"/>
      <c r="TVB276" s="557"/>
      <c r="TVC276" s="557"/>
      <c r="TVD276" s="557"/>
      <c r="TVE276" s="557"/>
      <c r="TVF276" s="557"/>
      <c r="TVG276" s="557"/>
      <c r="TVH276" s="557"/>
      <c r="TVI276" s="557"/>
      <c r="TVJ276" s="557"/>
      <c r="TVK276" s="557"/>
      <c r="TVL276" s="557"/>
      <c r="TVM276" s="557"/>
      <c r="TVN276" s="557"/>
      <c r="TVO276" s="557"/>
      <c r="TVP276" s="557"/>
      <c r="TVQ276" s="557"/>
      <c r="TVR276" s="557"/>
      <c r="TVS276" s="557"/>
      <c r="TVT276" s="557"/>
      <c r="TVU276" s="557"/>
      <c r="TVV276" s="557"/>
      <c r="TVW276" s="557"/>
      <c r="TVX276" s="557"/>
      <c r="TVY276" s="557"/>
      <c r="TVZ276" s="557"/>
      <c r="TWA276" s="557"/>
      <c r="TWB276" s="557"/>
      <c r="TWC276" s="557"/>
      <c r="TWD276" s="557"/>
      <c r="TWE276" s="557"/>
      <c r="TWF276" s="557"/>
      <c r="TWG276" s="557"/>
      <c r="TWH276" s="557"/>
      <c r="TWI276" s="557"/>
      <c r="TWJ276" s="557"/>
      <c r="TWK276" s="557"/>
      <c r="TWL276" s="557"/>
      <c r="TWM276" s="557"/>
      <c r="TWN276" s="557"/>
      <c r="TWO276" s="557"/>
      <c r="TWP276" s="557"/>
      <c r="TWQ276" s="557"/>
      <c r="TWR276" s="557"/>
      <c r="TWS276" s="557"/>
      <c r="TWT276" s="557"/>
      <c r="TWU276" s="557"/>
      <c r="TWV276" s="557"/>
      <c r="TWW276" s="557"/>
      <c r="TWX276" s="557"/>
      <c r="TWY276" s="557"/>
      <c r="TWZ276" s="557"/>
      <c r="TXA276" s="557"/>
      <c r="TXB276" s="557"/>
      <c r="TXC276" s="557"/>
      <c r="TXD276" s="557"/>
      <c r="TXE276" s="557"/>
      <c r="TXF276" s="557"/>
      <c r="TXG276" s="557"/>
      <c r="TXH276" s="557"/>
      <c r="TXI276" s="557"/>
      <c r="TXJ276" s="557"/>
      <c r="TXK276" s="557"/>
      <c r="TXL276" s="557"/>
      <c r="TXM276" s="557"/>
      <c r="TXN276" s="557"/>
      <c r="TXO276" s="557"/>
      <c r="TXP276" s="557"/>
      <c r="TXQ276" s="557"/>
      <c r="TXR276" s="557"/>
      <c r="TXS276" s="557"/>
      <c r="TXT276" s="557"/>
      <c r="TXU276" s="557"/>
      <c r="TXV276" s="557"/>
      <c r="TXW276" s="557"/>
      <c r="TXX276" s="557"/>
      <c r="TXY276" s="557"/>
      <c r="TXZ276" s="557"/>
      <c r="TYA276" s="557"/>
      <c r="TYB276" s="557"/>
      <c r="TYC276" s="557"/>
      <c r="TYD276" s="557"/>
      <c r="TYE276" s="557"/>
      <c r="TYF276" s="557"/>
      <c r="TYG276" s="557"/>
      <c r="TYH276" s="557"/>
      <c r="TYI276" s="557"/>
      <c r="TYJ276" s="557"/>
      <c r="TYK276" s="557"/>
      <c r="TYL276" s="557"/>
      <c r="TYM276" s="557"/>
      <c r="TYN276" s="557"/>
      <c r="TYO276" s="557"/>
      <c r="TYP276" s="557"/>
      <c r="TYQ276" s="557"/>
      <c r="TYR276" s="557"/>
      <c r="TYS276" s="557"/>
      <c r="TYT276" s="557"/>
      <c r="TYU276" s="557"/>
      <c r="TYV276" s="557"/>
      <c r="TYW276" s="557"/>
      <c r="TYX276" s="557"/>
      <c r="TYY276" s="557"/>
      <c r="TYZ276" s="557"/>
      <c r="TZA276" s="557"/>
      <c r="TZB276" s="557"/>
      <c r="TZC276" s="557"/>
      <c r="TZD276" s="557"/>
      <c r="TZE276" s="557"/>
      <c r="TZF276" s="557"/>
      <c r="TZG276" s="557"/>
      <c r="TZH276" s="557"/>
      <c r="TZI276" s="557"/>
      <c r="TZJ276" s="557"/>
      <c r="TZK276" s="557"/>
      <c r="TZL276" s="557"/>
      <c r="TZM276" s="557"/>
      <c r="TZN276" s="557"/>
      <c r="TZO276" s="557"/>
      <c r="TZP276" s="557"/>
      <c r="TZQ276" s="557"/>
      <c r="TZR276" s="557"/>
      <c r="TZS276" s="557"/>
      <c r="TZT276" s="557"/>
      <c r="TZU276" s="557"/>
      <c r="TZV276" s="557"/>
      <c r="TZW276" s="557"/>
      <c r="TZX276" s="557"/>
      <c r="TZY276" s="557"/>
      <c r="TZZ276" s="557"/>
      <c r="UAA276" s="557"/>
      <c r="UAB276" s="557"/>
      <c r="UAC276" s="557"/>
      <c r="UAD276" s="557"/>
      <c r="UAE276" s="557"/>
      <c r="UAF276" s="557"/>
      <c r="UAG276" s="557"/>
      <c r="UAH276" s="557"/>
      <c r="UAI276" s="557"/>
      <c r="UAJ276" s="557"/>
      <c r="UAK276" s="557"/>
      <c r="UAL276" s="557"/>
      <c r="UAM276" s="557"/>
      <c r="UAN276" s="557"/>
      <c r="UAO276" s="557"/>
      <c r="UAP276" s="557"/>
      <c r="UAQ276" s="557"/>
      <c r="UAR276" s="557"/>
      <c r="UAS276" s="557"/>
      <c r="UAT276" s="557"/>
      <c r="UAU276" s="557"/>
      <c r="UAV276" s="557"/>
      <c r="UAW276" s="557"/>
      <c r="UAX276" s="557"/>
      <c r="UAY276" s="557"/>
      <c r="UAZ276" s="557"/>
      <c r="UBA276" s="557"/>
      <c r="UBB276" s="557"/>
      <c r="UBC276" s="557"/>
      <c r="UBD276" s="557"/>
      <c r="UBE276" s="557"/>
      <c r="UBF276" s="557"/>
      <c r="UBG276" s="557"/>
      <c r="UBH276" s="557"/>
      <c r="UBI276" s="557"/>
      <c r="UBJ276" s="557"/>
      <c r="UBK276" s="557"/>
      <c r="UBL276" s="557"/>
      <c r="UBM276" s="557"/>
      <c r="UBN276" s="557"/>
      <c r="UBO276" s="557"/>
      <c r="UBP276" s="557"/>
      <c r="UBQ276" s="557"/>
      <c r="UBR276" s="557"/>
      <c r="UBS276" s="557"/>
      <c r="UBT276" s="557"/>
      <c r="UBU276" s="557"/>
      <c r="UBV276" s="557"/>
      <c r="UBW276" s="557"/>
      <c r="UBX276" s="557"/>
      <c r="UBY276" s="557"/>
      <c r="UBZ276" s="557"/>
      <c r="UCA276" s="557"/>
      <c r="UCB276" s="557"/>
      <c r="UCC276" s="557"/>
      <c r="UCD276" s="557"/>
      <c r="UCE276" s="557"/>
      <c r="UCF276" s="557"/>
      <c r="UCG276" s="557"/>
      <c r="UCH276" s="557"/>
      <c r="UCI276" s="557"/>
      <c r="UCJ276" s="557"/>
      <c r="UCK276" s="557"/>
      <c r="UCL276" s="557"/>
      <c r="UCM276" s="557"/>
      <c r="UCN276" s="557"/>
      <c r="UCO276" s="557"/>
      <c r="UCP276" s="557"/>
      <c r="UCQ276" s="557"/>
      <c r="UCR276" s="557"/>
      <c r="UCS276" s="557"/>
      <c r="UCT276" s="557"/>
      <c r="UCU276" s="557"/>
      <c r="UCV276" s="557"/>
      <c r="UCW276" s="557"/>
      <c r="UCX276" s="557"/>
      <c r="UCY276" s="557"/>
      <c r="UCZ276" s="557"/>
      <c r="UDA276" s="557"/>
      <c r="UDB276" s="557"/>
      <c r="UDC276" s="557"/>
      <c r="UDD276" s="557"/>
      <c r="UDE276" s="557"/>
      <c r="UDF276" s="557"/>
      <c r="UDG276" s="557"/>
      <c r="UDH276" s="557"/>
      <c r="UDI276" s="557"/>
      <c r="UDJ276" s="557"/>
      <c r="UDK276" s="557"/>
      <c r="UDL276" s="557"/>
      <c r="UDM276" s="557"/>
      <c r="UDN276" s="557"/>
      <c r="UDO276" s="557"/>
      <c r="UDP276" s="557"/>
      <c r="UDQ276" s="557"/>
      <c r="UDR276" s="557"/>
      <c r="UDS276" s="557"/>
      <c r="UDT276" s="557"/>
      <c r="UDU276" s="557"/>
      <c r="UDV276" s="557"/>
      <c r="UDW276" s="557"/>
      <c r="UDX276" s="557"/>
      <c r="UDY276" s="557"/>
      <c r="UDZ276" s="557"/>
      <c r="UEA276" s="557"/>
      <c r="UEB276" s="557"/>
      <c r="UEC276" s="557"/>
      <c r="UED276" s="557"/>
      <c r="UEE276" s="557"/>
      <c r="UEF276" s="557"/>
      <c r="UEG276" s="557"/>
      <c r="UEH276" s="557"/>
      <c r="UEI276" s="557"/>
      <c r="UEJ276" s="557"/>
      <c r="UEK276" s="557"/>
      <c r="UEL276" s="557"/>
      <c r="UEM276" s="557"/>
      <c r="UEN276" s="557"/>
      <c r="UEO276" s="557"/>
      <c r="UEP276" s="557"/>
      <c r="UEQ276" s="557"/>
      <c r="UER276" s="557"/>
      <c r="UES276" s="557"/>
      <c r="UET276" s="557"/>
      <c r="UEU276" s="557"/>
      <c r="UEV276" s="557"/>
      <c r="UEW276" s="557"/>
      <c r="UEX276" s="557"/>
      <c r="UEY276" s="557"/>
      <c r="UEZ276" s="557"/>
      <c r="UFA276" s="557"/>
      <c r="UFB276" s="557"/>
      <c r="UFC276" s="557"/>
      <c r="UFD276" s="557"/>
      <c r="UFE276" s="557"/>
      <c r="UFF276" s="557"/>
      <c r="UFG276" s="557"/>
      <c r="UFH276" s="557"/>
      <c r="UFI276" s="557"/>
      <c r="UFJ276" s="557"/>
      <c r="UFK276" s="557"/>
      <c r="UFL276" s="557"/>
      <c r="UFM276" s="557"/>
      <c r="UFN276" s="557"/>
      <c r="UFO276" s="557"/>
      <c r="UFP276" s="557"/>
      <c r="UFQ276" s="557"/>
      <c r="UFR276" s="557"/>
      <c r="UFS276" s="557"/>
      <c r="UFT276" s="557"/>
      <c r="UFU276" s="557"/>
      <c r="UFV276" s="557"/>
      <c r="UFW276" s="557"/>
      <c r="UFX276" s="557"/>
      <c r="UFY276" s="557"/>
      <c r="UFZ276" s="557"/>
      <c r="UGA276" s="557"/>
      <c r="UGB276" s="557"/>
      <c r="UGC276" s="557"/>
      <c r="UGD276" s="557"/>
      <c r="UGE276" s="557"/>
      <c r="UGF276" s="557"/>
      <c r="UGG276" s="557"/>
      <c r="UGH276" s="557"/>
      <c r="UGI276" s="557"/>
      <c r="UGJ276" s="557"/>
      <c r="UGK276" s="557"/>
      <c r="UGL276" s="557"/>
      <c r="UGM276" s="557"/>
      <c r="UGN276" s="557"/>
      <c r="UGO276" s="557"/>
      <c r="UGP276" s="557"/>
      <c r="UGQ276" s="557"/>
      <c r="UGR276" s="557"/>
      <c r="UGS276" s="557"/>
      <c r="UGT276" s="557"/>
      <c r="UGU276" s="557"/>
      <c r="UGV276" s="557"/>
      <c r="UGW276" s="557"/>
      <c r="UGX276" s="557"/>
      <c r="UGY276" s="557"/>
      <c r="UGZ276" s="557"/>
      <c r="UHA276" s="557"/>
      <c r="UHB276" s="557"/>
      <c r="UHC276" s="557"/>
      <c r="UHD276" s="557"/>
      <c r="UHE276" s="557"/>
      <c r="UHF276" s="557"/>
      <c r="UHG276" s="557"/>
      <c r="UHH276" s="557"/>
      <c r="UHI276" s="557"/>
      <c r="UHJ276" s="557"/>
      <c r="UHK276" s="557"/>
      <c r="UHL276" s="557"/>
      <c r="UHM276" s="557"/>
      <c r="UHN276" s="557"/>
      <c r="UHO276" s="557"/>
      <c r="UHP276" s="557"/>
      <c r="UHQ276" s="557"/>
      <c r="UHR276" s="557"/>
      <c r="UHS276" s="557"/>
      <c r="UHT276" s="557"/>
      <c r="UHU276" s="557"/>
      <c r="UHV276" s="557"/>
      <c r="UHW276" s="557"/>
      <c r="UHX276" s="557"/>
      <c r="UHY276" s="557"/>
      <c r="UHZ276" s="557"/>
      <c r="UIA276" s="557"/>
      <c r="UIB276" s="557"/>
      <c r="UIC276" s="557"/>
      <c r="UID276" s="557"/>
      <c r="UIE276" s="557"/>
      <c r="UIF276" s="557"/>
      <c r="UIG276" s="557"/>
      <c r="UIH276" s="557"/>
      <c r="UII276" s="557"/>
      <c r="UIJ276" s="557"/>
      <c r="UIK276" s="557"/>
      <c r="UIL276" s="557"/>
      <c r="UIM276" s="557"/>
      <c r="UIN276" s="557"/>
      <c r="UIO276" s="557"/>
      <c r="UIP276" s="557"/>
      <c r="UIQ276" s="557"/>
      <c r="UIR276" s="557"/>
      <c r="UIS276" s="557"/>
      <c r="UIT276" s="557"/>
      <c r="UIU276" s="557"/>
      <c r="UIV276" s="557"/>
      <c r="UIW276" s="557"/>
      <c r="UIX276" s="557"/>
      <c r="UIY276" s="557"/>
      <c r="UIZ276" s="557"/>
      <c r="UJA276" s="557"/>
      <c r="UJB276" s="557"/>
      <c r="UJC276" s="557"/>
      <c r="UJD276" s="557"/>
      <c r="UJE276" s="557"/>
      <c r="UJF276" s="557"/>
      <c r="UJG276" s="557"/>
      <c r="UJH276" s="557"/>
      <c r="UJI276" s="557"/>
      <c r="UJJ276" s="557"/>
      <c r="UJK276" s="557"/>
      <c r="UJL276" s="557"/>
      <c r="UJM276" s="557"/>
      <c r="UJN276" s="557"/>
      <c r="UJO276" s="557"/>
      <c r="UJP276" s="557"/>
      <c r="UJQ276" s="557"/>
      <c r="UJR276" s="557"/>
      <c r="UJS276" s="557"/>
      <c r="UJT276" s="557"/>
      <c r="UJU276" s="557"/>
      <c r="UJV276" s="557"/>
      <c r="UJW276" s="557"/>
      <c r="UJX276" s="557"/>
      <c r="UJY276" s="557"/>
      <c r="UJZ276" s="557"/>
      <c r="UKA276" s="557"/>
      <c r="UKB276" s="557"/>
      <c r="UKC276" s="557"/>
      <c r="UKD276" s="557"/>
      <c r="UKE276" s="557"/>
      <c r="UKF276" s="557"/>
      <c r="UKG276" s="557"/>
      <c r="UKH276" s="557"/>
      <c r="UKI276" s="557"/>
      <c r="UKJ276" s="557"/>
      <c r="UKK276" s="557"/>
      <c r="UKL276" s="557"/>
      <c r="UKM276" s="557"/>
      <c r="UKN276" s="557"/>
      <c r="UKO276" s="557"/>
      <c r="UKP276" s="557"/>
      <c r="UKQ276" s="557"/>
      <c r="UKR276" s="557"/>
      <c r="UKS276" s="557"/>
      <c r="UKT276" s="557"/>
      <c r="UKU276" s="557"/>
      <c r="UKV276" s="557"/>
      <c r="UKW276" s="557"/>
      <c r="UKX276" s="557"/>
      <c r="UKY276" s="557"/>
      <c r="UKZ276" s="557"/>
      <c r="ULA276" s="557"/>
      <c r="ULB276" s="557"/>
      <c r="ULC276" s="557"/>
      <c r="ULD276" s="557"/>
      <c r="ULE276" s="557"/>
      <c r="ULF276" s="557"/>
      <c r="ULG276" s="557"/>
      <c r="ULH276" s="557"/>
      <c r="ULI276" s="557"/>
      <c r="ULJ276" s="557"/>
      <c r="ULK276" s="557"/>
      <c r="ULL276" s="557"/>
      <c r="ULM276" s="557"/>
      <c r="ULN276" s="557"/>
      <c r="ULO276" s="557"/>
      <c r="ULP276" s="557"/>
      <c r="ULQ276" s="557"/>
      <c r="ULR276" s="557"/>
      <c r="ULS276" s="557"/>
      <c r="ULT276" s="557"/>
      <c r="ULU276" s="557"/>
      <c r="ULV276" s="557"/>
      <c r="ULW276" s="557"/>
      <c r="ULX276" s="557"/>
      <c r="ULY276" s="557"/>
      <c r="ULZ276" s="557"/>
      <c r="UMA276" s="557"/>
      <c r="UMB276" s="557"/>
      <c r="UMC276" s="557"/>
      <c r="UMD276" s="557"/>
      <c r="UME276" s="557"/>
      <c r="UMF276" s="557"/>
      <c r="UMG276" s="557"/>
      <c r="UMH276" s="557"/>
      <c r="UMI276" s="557"/>
      <c r="UMJ276" s="557"/>
      <c r="UMK276" s="557"/>
      <c r="UML276" s="557"/>
      <c r="UMM276" s="557"/>
      <c r="UMN276" s="557"/>
      <c r="UMO276" s="557"/>
      <c r="UMP276" s="557"/>
      <c r="UMQ276" s="557"/>
      <c r="UMR276" s="557"/>
      <c r="UMS276" s="557"/>
      <c r="UMT276" s="557"/>
      <c r="UMU276" s="557"/>
      <c r="UMV276" s="557"/>
      <c r="UMW276" s="557"/>
      <c r="UMX276" s="557"/>
      <c r="UMY276" s="557"/>
      <c r="UMZ276" s="557"/>
      <c r="UNA276" s="557"/>
      <c r="UNB276" s="557"/>
      <c r="UNC276" s="557"/>
      <c r="UND276" s="557"/>
      <c r="UNE276" s="557"/>
      <c r="UNF276" s="557"/>
      <c r="UNG276" s="557"/>
      <c r="UNH276" s="557"/>
      <c r="UNI276" s="557"/>
      <c r="UNJ276" s="557"/>
      <c r="UNK276" s="557"/>
      <c r="UNL276" s="557"/>
      <c r="UNM276" s="557"/>
      <c r="UNN276" s="557"/>
      <c r="UNO276" s="557"/>
      <c r="UNP276" s="557"/>
      <c r="UNQ276" s="557"/>
      <c r="UNR276" s="557"/>
      <c r="UNS276" s="557"/>
      <c r="UNT276" s="557"/>
      <c r="UNU276" s="557"/>
      <c r="UNV276" s="557"/>
      <c r="UNW276" s="557"/>
      <c r="UNX276" s="557"/>
      <c r="UNY276" s="557"/>
      <c r="UNZ276" s="557"/>
      <c r="UOA276" s="557"/>
      <c r="UOB276" s="557"/>
      <c r="UOC276" s="557"/>
      <c r="UOD276" s="557"/>
      <c r="UOE276" s="557"/>
      <c r="UOF276" s="557"/>
      <c r="UOG276" s="557"/>
      <c r="UOH276" s="557"/>
      <c r="UOI276" s="557"/>
      <c r="UOJ276" s="557"/>
      <c r="UOK276" s="557"/>
      <c r="UOL276" s="557"/>
      <c r="UOM276" s="557"/>
      <c r="UON276" s="557"/>
      <c r="UOO276" s="557"/>
      <c r="UOP276" s="557"/>
      <c r="UOQ276" s="557"/>
      <c r="UOR276" s="557"/>
      <c r="UOS276" s="557"/>
      <c r="UOT276" s="557"/>
      <c r="UOU276" s="557"/>
      <c r="UOV276" s="557"/>
      <c r="UOW276" s="557"/>
      <c r="UOX276" s="557"/>
      <c r="UOY276" s="557"/>
      <c r="UOZ276" s="557"/>
      <c r="UPA276" s="557"/>
      <c r="UPB276" s="557"/>
      <c r="UPC276" s="557"/>
      <c r="UPD276" s="557"/>
      <c r="UPE276" s="557"/>
      <c r="UPF276" s="557"/>
      <c r="UPG276" s="557"/>
      <c r="UPH276" s="557"/>
      <c r="UPI276" s="557"/>
      <c r="UPJ276" s="557"/>
      <c r="UPK276" s="557"/>
      <c r="UPL276" s="557"/>
      <c r="UPM276" s="557"/>
      <c r="UPN276" s="557"/>
      <c r="UPO276" s="557"/>
      <c r="UPP276" s="557"/>
      <c r="UPQ276" s="557"/>
      <c r="UPR276" s="557"/>
      <c r="UPS276" s="557"/>
      <c r="UPT276" s="557"/>
      <c r="UPU276" s="557"/>
      <c r="UPV276" s="557"/>
      <c r="UPW276" s="557"/>
      <c r="UPX276" s="557"/>
      <c r="UPY276" s="557"/>
      <c r="UPZ276" s="557"/>
      <c r="UQA276" s="557"/>
      <c r="UQB276" s="557"/>
      <c r="UQC276" s="557"/>
      <c r="UQD276" s="557"/>
      <c r="UQE276" s="557"/>
      <c r="UQF276" s="557"/>
      <c r="UQG276" s="557"/>
      <c r="UQH276" s="557"/>
      <c r="UQI276" s="557"/>
      <c r="UQJ276" s="557"/>
      <c r="UQK276" s="557"/>
      <c r="UQL276" s="557"/>
      <c r="UQM276" s="557"/>
      <c r="UQN276" s="557"/>
      <c r="UQO276" s="557"/>
      <c r="UQP276" s="557"/>
      <c r="UQQ276" s="557"/>
      <c r="UQR276" s="557"/>
      <c r="UQS276" s="557"/>
      <c r="UQT276" s="557"/>
      <c r="UQU276" s="557"/>
      <c r="UQV276" s="557"/>
      <c r="UQW276" s="557"/>
      <c r="UQX276" s="557"/>
      <c r="UQY276" s="557"/>
      <c r="UQZ276" s="557"/>
      <c r="URA276" s="557"/>
      <c r="URB276" s="557"/>
      <c r="URC276" s="557"/>
      <c r="URD276" s="557"/>
      <c r="URE276" s="557"/>
      <c r="URF276" s="557"/>
      <c r="URG276" s="557"/>
      <c r="URH276" s="557"/>
      <c r="URI276" s="557"/>
      <c r="URJ276" s="557"/>
      <c r="URK276" s="557"/>
      <c r="URL276" s="557"/>
      <c r="URM276" s="557"/>
      <c r="URN276" s="557"/>
      <c r="URO276" s="557"/>
      <c r="URP276" s="557"/>
      <c r="URQ276" s="557"/>
      <c r="URR276" s="557"/>
      <c r="URS276" s="557"/>
      <c r="URT276" s="557"/>
      <c r="URU276" s="557"/>
      <c r="URV276" s="557"/>
      <c r="URW276" s="557"/>
      <c r="URX276" s="557"/>
      <c r="URY276" s="557"/>
      <c r="URZ276" s="557"/>
      <c r="USA276" s="557"/>
      <c r="USB276" s="557"/>
      <c r="USC276" s="557"/>
      <c r="USD276" s="557"/>
      <c r="USE276" s="557"/>
      <c r="USF276" s="557"/>
      <c r="USG276" s="557"/>
      <c r="USH276" s="557"/>
      <c r="USI276" s="557"/>
      <c r="USJ276" s="557"/>
      <c r="USK276" s="557"/>
      <c r="USL276" s="557"/>
      <c r="USM276" s="557"/>
      <c r="USN276" s="557"/>
      <c r="USO276" s="557"/>
      <c r="USP276" s="557"/>
      <c r="USQ276" s="557"/>
      <c r="USR276" s="557"/>
      <c r="USS276" s="557"/>
      <c r="UST276" s="557"/>
      <c r="USU276" s="557"/>
      <c r="USV276" s="557"/>
      <c r="USW276" s="557"/>
      <c r="USX276" s="557"/>
      <c r="USY276" s="557"/>
      <c r="USZ276" s="557"/>
      <c r="UTA276" s="557"/>
      <c r="UTB276" s="557"/>
      <c r="UTC276" s="557"/>
      <c r="UTD276" s="557"/>
      <c r="UTE276" s="557"/>
      <c r="UTF276" s="557"/>
      <c r="UTG276" s="557"/>
      <c r="UTH276" s="557"/>
      <c r="UTI276" s="557"/>
      <c r="UTJ276" s="557"/>
      <c r="UTK276" s="557"/>
      <c r="UTL276" s="557"/>
      <c r="UTM276" s="557"/>
      <c r="UTN276" s="557"/>
      <c r="UTO276" s="557"/>
      <c r="UTP276" s="557"/>
      <c r="UTQ276" s="557"/>
      <c r="UTR276" s="557"/>
      <c r="UTS276" s="557"/>
      <c r="UTT276" s="557"/>
      <c r="UTU276" s="557"/>
      <c r="UTV276" s="557"/>
      <c r="UTW276" s="557"/>
      <c r="UTX276" s="557"/>
      <c r="UTY276" s="557"/>
      <c r="UTZ276" s="557"/>
      <c r="UUA276" s="557"/>
      <c r="UUB276" s="557"/>
      <c r="UUC276" s="557"/>
      <c r="UUD276" s="557"/>
      <c r="UUE276" s="557"/>
      <c r="UUF276" s="557"/>
      <c r="UUG276" s="557"/>
      <c r="UUH276" s="557"/>
      <c r="UUI276" s="557"/>
      <c r="UUJ276" s="557"/>
      <c r="UUK276" s="557"/>
      <c r="UUL276" s="557"/>
      <c r="UUM276" s="557"/>
      <c r="UUN276" s="557"/>
      <c r="UUO276" s="557"/>
      <c r="UUP276" s="557"/>
      <c r="UUQ276" s="557"/>
      <c r="UUR276" s="557"/>
      <c r="UUS276" s="557"/>
      <c r="UUT276" s="557"/>
      <c r="UUU276" s="557"/>
      <c r="UUV276" s="557"/>
      <c r="UUW276" s="557"/>
      <c r="UUX276" s="557"/>
      <c r="UUY276" s="557"/>
      <c r="UUZ276" s="557"/>
      <c r="UVA276" s="557"/>
      <c r="UVB276" s="557"/>
      <c r="UVC276" s="557"/>
      <c r="UVD276" s="557"/>
      <c r="UVE276" s="557"/>
      <c r="UVF276" s="557"/>
      <c r="UVG276" s="557"/>
      <c r="UVH276" s="557"/>
      <c r="UVI276" s="557"/>
      <c r="UVJ276" s="557"/>
      <c r="UVK276" s="557"/>
      <c r="UVL276" s="557"/>
      <c r="UVM276" s="557"/>
      <c r="UVN276" s="557"/>
      <c r="UVO276" s="557"/>
      <c r="UVP276" s="557"/>
      <c r="UVQ276" s="557"/>
      <c r="UVR276" s="557"/>
      <c r="UVS276" s="557"/>
      <c r="UVT276" s="557"/>
      <c r="UVU276" s="557"/>
      <c r="UVV276" s="557"/>
      <c r="UVW276" s="557"/>
      <c r="UVX276" s="557"/>
      <c r="UVY276" s="557"/>
      <c r="UVZ276" s="557"/>
      <c r="UWA276" s="557"/>
      <c r="UWB276" s="557"/>
      <c r="UWC276" s="557"/>
      <c r="UWD276" s="557"/>
      <c r="UWE276" s="557"/>
      <c r="UWF276" s="557"/>
      <c r="UWG276" s="557"/>
      <c r="UWH276" s="557"/>
      <c r="UWI276" s="557"/>
      <c r="UWJ276" s="557"/>
      <c r="UWK276" s="557"/>
      <c r="UWL276" s="557"/>
      <c r="UWM276" s="557"/>
      <c r="UWN276" s="557"/>
      <c r="UWO276" s="557"/>
      <c r="UWP276" s="557"/>
      <c r="UWQ276" s="557"/>
      <c r="UWR276" s="557"/>
      <c r="UWS276" s="557"/>
      <c r="UWT276" s="557"/>
      <c r="UWU276" s="557"/>
      <c r="UWV276" s="557"/>
      <c r="UWW276" s="557"/>
      <c r="UWX276" s="557"/>
      <c r="UWY276" s="557"/>
      <c r="UWZ276" s="557"/>
      <c r="UXA276" s="557"/>
      <c r="UXB276" s="557"/>
      <c r="UXC276" s="557"/>
      <c r="UXD276" s="557"/>
      <c r="UXE276" s="557"/>
      <c r="UXF276" s="557"/>
      <c r="UXG276" s="557"/>
      <c r="UXH276" s="557"/>
      <c r="UXI276" s="557"/>
      <c r="UXJ276" s="557"/>
      <c r="UXK276" s="557"/>
      <c r="UXL276" s="557"/>
      <c r="UXM276" s="557"/>
      <c r="UXN276" s="557"/>
      <c r="UXO276" s="557"/>
      <c r="UXP276" s="557"/>
      <c r="UXQ276" s="557"/>
      <c r="UXR276" s="557"/>
      <c r="UXS276" s="557"/>
      <c r="UXT276" s="557"/>
      <c r="UXU276" s="557"/>
      <c r="UXV276" s="557"/>
      <c r="UXW276" s="557"/>
      <c r="UXX276" s="557"/>
      <c r="UXY276" s="557"/>
      <c r="UXZ276" s="557"/>
      <c r="UYA276" s="557"/>
      <c r="UYB276" s="557"/>
      <c r="UYC276" s="557"/>
      <c r="UYD276" s="557"/>
      <c r="UYE276" s="557"/>
      <c r="UYF276" s="557"/>
      <c r="UYG276" s="557"/>
      <c r="UYH276" s="557"/>
      <c r="UYI276" s="557"/>
      <c r="UYJ276" s="557"/>
      <c r="UYK276" s="557"/>
      <c r="UYL276" s="557"/>
      <c r="UYM276" s="557"/>
      <c r="UYN276" s="557"/>
      <c r="UYO276" s="557"/>
      <c r="UYP276" s="557"/>
      <c r="UYQ276" s="557"/>
      <c r="UYR276" s="557"/>
      <c r="UYS276" s="557"/>
      <c r="UYT276" s="557"/>
      <c r="UYU276" s="557"/>
      <c r="UYV276" s="557"/>
      <c r="UYW276" s="557"/>
      <c r="UYX276" s="557"/>
      <c r="UYY276" s="557"/>
      <c r="UYZ276" s="557"/>
      <c r="UZA276" s="557"/>
      <c r="UZB276" s="557"/>
      <c r="UZC276" s="557"/>
      <c r="UZD276" s="557"/>
      <c r="UZE276" s="557"/>
      <c r="UZF276" s="557"/>
      <c r="UZG276" s="557"/>
      <c r="UZH276" s="557"/>
      <c r="UZI276" s="557"/>
      <c r="UZJ276" s="557"/>
      <c r="UZK276" s="557"/>
      <c r="UZL276" s="557"/>
      <c r="UZM276" s="557"/>
      <c r="UZN276" s="557"/>
      <c r="UZO276" s="557"/>
      <c r="UZP276" s="557"/>
      <c r="UZQ276" s="557"/>
      <c r="UZR276" s="557"/>
      <c r="UZS276" s="557"/>
      <c r="UZT276" s="557"/>
      <c r="UZU276" s="557"/>
      <c r="UZV276" s="557"/>
      <c r="UZW276" s="557"/>
      <c r="UZX276" s="557"/>
      <c r="UZY276" s="557"/>
      <c r="UZZ276" s="557"/>
      <c r="VAA276" s="557"/>
      <c r="VAB276" s="557"/>
      <c r="VAC276" s="557"/>
      <c r="VAD276" s="557"/>
      <c r="VAE276" s="557"/>
      <c r="VAF276" s="557"/>
      <c r="VAG276" s="557"/>
      <c r="VAH276" s="557"/>
      <c r="VAI276" s="557"/>
      <c r="VAJ276" s="557"/>
      <c r="VAK276" s="557"/>
      <c r="VAL276" s="557"/>
      <c r="VAM276" s="557"/>
      <c r="VAN276" s="557"/>
      <c r="VAO276" s="557"/>
      <c r="VAP276" s="557"/>
      <c r="VAQ276" s="557"/>
      <c r="VAR276" s="557"/>
      <c r="VAS276" s="557"/>
      <c r="VAT276" s="557"/>
      <c r="VAU276" s="557"/>
      <c r="VAV276" s="557"/>
      <c r="VAW276" s="557"/>
      <c r="VAX276" s="557"/>
      <c r="VAY276" s="557"/>
      <c r="VAZ276" s="557"/>
      <c r="VBA276" s="557"/>
      <c r="VBB276" s="557"/>
      <c r="VBC276" s="557"/>
      <c r="VBD276" s="557"/>
      <c r="VBE276" s="557"/>
      <c r="VBF276" s="557"/>
      <c r="VBG276" s="557"/>
      <c r="VBH276" s="557"/>
      <c r="VBI276" s="557"/>
      <c r="VBJ276" s="557"/>
      <c r="VBK276" s="557"/>
      <c r="VBL276" s="557"/>
      <c r="VBM276" s="557"/>
      <c r="VBN276" s="557"/>
      <c r="VBO276" s="557"/>
      <c r="VBP276" s="557"/>
      <c r="VBQ276" s="557"/>
      <c r="VBR276" s="557"/>
      <c r="VBS276" s="557"/>
      <c r="VBT276" s="557"/>
      <c r="VBU276" s="557"/>
      <c r="VBV276" s="557"/>
      <c r="VBW276" s="557"/>
      <c r="VBX276" s="557"/>
      <c r="VBY276" s="557"/>
      <c r="VBZ276" s="557"/>
      <c r="VCA276" s="557"/>
      <c r="VCB276" s="557"/>
      <c r="VCC276" s="557"/>
      <c r="VCD276" s="557"/>
      <c r="VCE276" s="557"/>
      <c r="VCF276" s="557"/>
      <c r="VCG276" s="557"/>
      <c r="VCH276" s="557"/>
      <c r="VCI276" s="557"/>
      <c r="VCJ276" s="557"/>
      <c r="VCK276" s="557"/>
      <c r="VCL276" s="557"/>
      <c r="VCM276" s="557"/>
      <c r="VCN276" s="557"/>
      <c r="VCO276" s="557"/>
      <c r="VCP276" s="557"/>
      <c r="VCQ276" s="557"/>
      <c r="VCR276" s="557"/>
      <c r="VCS276" s="557"/>
      <c r="VCT276" s="557"/>
      <c r="VCU276" s="557"/>
      <c r="VCV276" s="557"/>
      <c r="VCW276" s="557"/>
      <c r="VCX276" s="557"/>
      <c r="VCY276" s="557"/>
      <c r="VCZ276" s="557"/>
      <c r="VDA276" s="557"/>
      <c r="VDB276" s="557"/>
      <c r="VDC276" s="557"/>
      <c r="VDD276" s="557"/>
      <c r="VDE276" s="557"/>
      <c r="VDF276" s="557"/>
      <c r="VDG276" s="557"/>
      <c r="VDH276" s="557"/>
      <c r="VDI276" s="557"/>
      <c r="VDJ276" s="557"/>
      <c r="VDK276" s="557"/>
      <c r="VDL276" s="557"/>
      <c r="VDM276" s="557"/>
      <c r="VDN276" s="557"/>
      <c r="VDO276" s="557"/>
      <c r="VDP276" s="557"/>
      <c r="VDQ276" s="557"/>
      <c r="VDR276" s="557"/>
      <c r="VDS276" s="557"/>
      <c r="VDT276" s="557"/>
      <c r="VDU276" s="557"/>
      <c r="VDV276" s="557"/>
      <c r="VDW276" s="557"/>
      <c r="VDX276" s="557"/>
      <c r="VDY276" s="557"/>
      <c r="VDZ276" s="557"/>
      <c r="VEA276" s="557"/>
      <c r="VEB276" s="557"/>
      <c r="VEC276" s="557"/>
      <c r="VED276" s="557"/>
      <c r="VEE276" s="557"/>
      <c r="VEF276" s="557"/>
      <c r="VEG276" s="557"/>
      <c r="VEH276" s="557"/>
      <c r="VEI276" s="557"/>
      <c r="VEJ276" s="557"/>
      <c r="VEK276" s="557"/>
      <c r="VEL276" s="557"/>
      <c r="VEM276" s="557"/>
      <c r="VEN276" s="557"/>
      <c r="VEO276" s="557"/>
      <c r="VEP276" s="557"/>
      <c r="VEQ276" s="557"/>
      <c r="VER276" s="557"/>
      <c r="VES276" s="557"/>
      <c r="VET276" s="557"/>
      <c r="VEU276" s="557"/>
      <c r="VEV276" s="557"/>
      <c r="VEW276" s="557"/>
      <c r="VEX276" s="557"/>
      <c r="VEY276" s="557"/>
      <c r="VEZ276" s="557"/>
      <c r="VFA276" s="557"/>
      <c r="VFB276" s="557"/>
      <c r="VFC276" s="557"/>
      <c r="VFD276" s="557"/>
      <c r="VFE276" s="557"/>
      <c r="VFF276" s="557"/>
      <c r="VFG276" s="557"/>
      <c r="VFH276" s="557"/>
      <c r="VFI276" s="557"/>
      <c r="VFJ276" s="557"/>
      <c r="VFK276" s="557"/>
      <c r="VFL276" s="557"/>
      <c r="VFM276" s="557"/>
      <c r="VFN276" s="557"/>
      <c r="VFO276" s="557"/>
      <c r="VFP276" s="557"/>
      <c r="VFQ276" s="557"/>
      <c r="VFR276" s="557"/>
      <c r="VFS276" s="557"/>
      <c r="VFT276" s="557"/>
      <c r="VFU276" s="557"/>
      <c r="VFV276" s="557"/>
      <c r="VFW276" s="557"/>
      <c r="VFX276" s="557"/>
      <c r="VFY276" s="557"/>
      <c r="VFZ276" s="557"/>
      <c r="VGA276" s="557"/>
      <c r="VGB276" s="557"/>
      <c r="VGC276" s="557"/>
      <c r="VGD276" s="557"/>
      <c r="VGE276" s="557"/>
      <c r="VGF276" s="557"/>
      <c r="VGG276" s="557"/>
      <c r="VGH276" s="557"/>
      <c r="VGI276" s="557"/>
      <c r="VGJ276" s="557"/>
      <c r="VGK276" s="557"/>
      <c r="VGL276" s="557"/>
      <c r="VGM276" s="557"/>
      <c r="VGN276" s="557"/>
      <c r="VGO276" s="557"/>
      <c r="VGP276" s="557"/>
      <c r="VGQ276" s="557"/>
      <c r="VGR276" s="557"/>
      <c r="VGS276" s="557"/>
      <c r="VGT276" s="557"/>
      <c r="VGU276" s="557"/>
      <c r="VGV276" s="557"/>
      <c r="VGW276" s="557"/>
      <c r="VGX276" s="557"/>
      <c r="VGY276" s="557"/>
      <c r="VGZ276" s="557"/>
      <c r="VHA276" s="557"/>
      <c r="VHB276" s="557"/>
      <c r="VHC276" s="557"/>
      <c r="VHD276" s="557"/>
      <c r="VHE276" s="557"/>
      <c r="VHF276" s="557"/>
      <c r="VHG276" s="557"/>
      <c r="VHH276" s="557"/>
      <c r="VHI276" s="557"/>
      <c r="VHJ276" s="557"/>
      <c r="VHK276" s="557"/>
      <c r="VHL276" s="557"/>
      <c r="VHM276" s="557"/>
      <c r="VHN276" s="557"/>
      <c r="VHO276" s="557"/>
      <c r="VHP276" s="557"/>
      <c r="VHQ276" s="557"/>
      <c r="VHR276" s="557"/>
      <c r="VHS276" s="557"/>
      <c r="VHT276" s="557"/>
      <c r="VHU276" s="557"/>
      <c r="VHV276" s="557"/>
      <c r="VHW276" s="557"/>
      <c r="VHX276" s="557"/>
      <c r="VHY276" s="557"/>
      <c r="VHZ276" s="557"/>
      <c r="VIA276" s="557"/>
      <c r="VIB276" s="557"/>
      <c r="VIC276" s="557"/>
      <c r="VID276" s="557"/>
      <c r="VIE276" s="557"/>
      <c r="VIF276" s="557"/>
      <c r="VIG276" s="557"/>
      <c r="VIH276" s="557"/>
      <c r="VII276" s="557"/>
      <c r="VIJ276" s="557"/>
      <c r="VIK276" s="557"/>
      <c r="VIL276" s="557"/>
      <c r="VIM276" s="557"/>
      <c r="VIN276" s="557"/>
      <c r="VIO276" s="557"/>
      <c r="VIP276" s="557"/>
      <c r="VIQ276" s="557"/>
      <c r="VIR276" s="557"/>
      <c r="VIS276" s="557"/>
      <c r="VIT276" s="557"/>
      <c r="VIU276" s="557"/>
      <c r="VIV276" s="557"/>
      <c r="VIW276" s="557"/>
      <c r="VIX276" s="557"/>
      <c r="VIY276" s="557"/>
      <c r="VIZ276" s="557"/>
      <c r="VJA276" s="557"/>
      <c r="VJB276" s="557"/>
      <c r="VJC276" s="557"/>
      <c r="VJD276" s="557"/>
      <c r="VJE276" s="557"/>
      <c r="VJF276" s="557"/>
      <c r="VJG276" s="557"/>
      <c r="VJH276" s="557"/>
      <c r="VJI276" s="557"/>
      <c r="VJJ276" s="557"/>
      <c r="VJK276" s="557"/>
      <c r="VJL276" s="557"/>
      <c r="VJM276" s="557"/>
      <c r="VJN276" s="557"/>
      <c r="VJO276" s="557"/>
      <c r="VJP276" s="557"/>
      <c r="VJQ276" s="557"/>
      <c r="VJR276" s="557"/>
      <c r="VJS276" s="557"/>
      <c r="VJT276" s="557"/>
      <c r="VJU276" s="557"/>
      <c r="VJV276" s="557"/>
      <c r="VJW276" s="557"/>
      <c r="VJX276" s="557"/>
      <c r="VJY276" s="557"/>
      <c r="VJZ276" s="557"/>
      <c r="VKA276" s="557"/>
      <c r="VKB276" s="557"/>
      <c r="VKC276" s="557"/>
      <c r="VKD276" s="557"/>
      <c r="VKE276" s="557"/>
      <c r="VKF276" s="557"/>
      <c r="VKG276" s="557"/>
      <c r="VKH276" s="557"/>
      <c r="VKI276" s="557"/>
      <c r="VKJ276" s="557"/>
      <c r="VKK276" s="557"/>
      <c r="VKL276" s="557"/>
      <c r="VKM276" s="557"/>
      <c r="VKN276" s="557"/>
      <c r="VKO276" s="557"/>
      <c r="VKP276" s="557"/>
      <c r="VKQ276" s="557"/>
      <c r="VKR276" s="557"/>
      <c r="VKS276" s="557"/>
      <c r="VKT276" s="557"/>
      <c r="VKU276" s="557"/>
      <c r="VKV276" s="557"/>
      <c r="VKW276" s="557"/>
      <c r="VKX276" s="557"/>
      <c r="VKY276" s="557"/>
      <c r="VKZ276" s="557"/>
      <c r="VLA276" s="557"/>
      <c r="VLB276" s="557"/>
      <c r="VLC276" s="557"/>
      <c r="VLD276" s="557"/>
      <c r="VLE276" s="557"/>
      <c r="VLF276" s="557"/>
      <c r="VLG276" s="557"/>
      <c r="VLH276" s="557"/>
      <c r="VLI276" s="557"/>
      <c r="VLJ276" s="557"/>
      <c r="VLK276" s="557"/>
      <c r="VLL276" s="557"/>
      <c r="VLM276" s="557"/>
      <c r="VLN276" s="557"/>
      <c r="VLO276" s="557"/>
      <c r="VLP276" s="557"/>
      <c r="VLQ276" s="557"/>
      <c r="VLR276" s="557"/>
      <c r="VLS276" s="557"/>
      <c r="VLT276" s="557"/>
      <c r="VLU276" s="557"/>
      <c r="VLV276" s="557"/>
      <c r="VLW276" s="557"/>
      <c r="VLX276" s="557"/>
      <c r="VLY276" s="557"/>
      <c r="VLZ276" s="557"/>
      <c r="VMA276" s="557"/>
      <c r="VMB276" s="557"/>
      <c r="VMC276" s="557"/>
      <c r="VMD276" s="557"/>
      <c r="VME276" s="557"/>
      <c r="VMF276" s="557"/>
      <c r="VMG276" s="557"/>
      <c r="VMH276" s="557"/>
      <c r="VMI276" s="557"/>
      <c r="VMJ276" s="557"/>
      <c r="VMK276" s="557"/>
      <c r="VML276" s="557"/>
      <c r="VMM276" s="557"/>
      <c r="VMN276" s="557"/>
      <c r="VMO276" s="557"/>
      <c r="VMP276" s="557"/>
      <c r="VMQ276" s="557"/>
      <c r="VMR276" s="557"/>
      <c r="VMS276" s="557"/>
      <c r="VMT276" s="557"/>
      <c r="VMU276" s="557"/>
      <c r="VMV276" s="557"/>
      <c r="VMW276" s="557"/>
      <c r="VMX276" s="557"/>
      <c r="VMY276" s="557"/>
      <c r="VMZ276" s="557"/>
      <c r="VNA276" s="557"/>
      <c r="VNB276" s="557"/>
      <c r="VNC276" s="557"/>
      <c r="VND276" s="557"/>
      <c r="VNE276" s="557"/>
      <c r="VNF276" s="557"/>
      <c r="VNG276" s="557"/>
      <c r="VNH276" s="557"/>
      <c r="VNI276" s="557"/>
      <c r="VNJ276" s="557"/>
      <c r="VNK276" s="557"/>
      <c r="VNL276" s="557"/>
      <c r="VNM276" s="557"/>
      <c r="VNN276" s="557"/>
      <c r="VNO276" s="557"/>
      <c r="VNP276" s="557"/>
      <c r="VNQ276" s="557"/>
      <c r="VNR276" s="557"/>
      <c r="VNS276" s="557"/>
      <c r="VNT276" s="557"/>
      <c r="VNU276" s="557"/>
      <c r="VNV276" s="557"/>
      <c r="VNW276" s="557"/>
      <c r="VNX276" s="557"/>
      <c r="VNY276" s="557"/>
      <c r="VNZ276" s="557"/>
      <c r="VOA276" s="557"/>
      <c r="VOB276" s="557"/>
      <c r="VOC276" s="557"/>
      <c r="VOD276" s="557"/>
      <c r="VOE276" s="557"/>
      <c r="VOF276" s="557"/>
      <c r="VOG276" s="557"/>
      <c r="VOH276" s="557"/>
      <c r="VOI276" s="557"/>
      <c r="VOJ276" s="557"/>
      <c r="VOK276" s="557"/>
      <c r="VOL276" s="557"/>
      <c r="VOM276" s="557"/>
      <c r="VON276" s="557"/>
      <c r="VOO276" s="557"/>
      <c r="VOP276" s="557"/>
      <c r="VOQ276" s="557"/>
      <c r="VOR276" s="557"/>
      <c r="VOS276" s="557"/>
      <c r="VOT276" s="557"/>
      <c r="VOU276" s="557"/>
      <c r="VOV276" s="557"/>
      <c r="VOW276" s="557"/>
      <c r="VOX276" s="557"/>
      <c r="VOY276" s="557"/>
      <c r="VOZ276" s="557"/>
      <c r="VPA276" s="557"/>
      <c r="VPB276" s="557"/>
      <c r="VPC276" s="557"/>
      <c r="VPD276" s="557"/>
      <c r="VPE276" s="557"/>
      <c r="VPF276" s="557"/>
      <c r="VPG276" s="557"/>
      <c r="VPH276" s="557"/>
      <c r="VPI276" s="557"/>
      <c r="VPJ276" s="557"/>
      <c r="VPK276" s="557"/>
      <c r="VPL276" s="557"/>
      <c r="VPM276" s="557"/>
      <c r="VPN276" s="557"/>
      <c r="VPO276" s="557"/>
      <c r="VPP276" s="557"/>
      <c r="VPQ276" s="557"/>
      <c r="VPR276" s="557"/>
      <c r="VPS276" s="557"/>
      <c r="VPT276" s="557"/>
      <c r="VPU276" s="557"/>
      <c r="VPV276" s="557"/>
      <c r="VPW276" s="557"/>
      <c r="VPX276" s="557"/>
      <c r="VPY276" s="557"/>
      <c r="VPZ276" s="557"/>
      <c r="VQA276" s="557"/>
      <c r="VQB276" s="557"/>
      <c r="VQC276" s="557"/>
      <c r="VQD276" s="557"/>
      <c r="VQE276" s="557"/>
      <c r="VQF276" s="557"/>
      <c r="VQG276" s="557"/>
      <c r="VQH276" s="557"/>
      <c r="VQI276" s="557"/>
      <c r="VQJ276" s="557"/>
      <c r="VQK276" s="557"/>
      <c r="VQL276" s="557"/>
      <c r="VQM276" s="557"/>
      <c r="VQN276" s="557"/>
      <c r="VQO276" s="557"/>
      <c r="VQP276" s="557"/>
      <c r="VQQ276" s="557"/>
      <c r="VQR276" s="557"/>
      <c r="VQS276" s="557"/>
      <c r="VQT276" s="557"/>
      <c r="VQU276" s="557"/>
      <c r="VQV276" s="557"/>
      <c r="VQW276" s="557"/>
      <c r="VQX276" s="557"/>
      <c r="VQY276" s="557"/>
      <c r="VQZ276" s="557"/>
      <c r="VRA276" s="557"/>
      <c r="VRB276" s="557"/>
      <c r="VRC276" s="557"/>
      <c r="VRD276" s="557"/>
      <c r="VRE276" s="557"/>
      <c r="VRF276" s="557"/>
      <c r="VRG276" s="557"/>
      <c r="VRH276" s="557"/>
      <c r="VRI276" s="557"/>
      <c r="VRJ276" s="557"/>
      <c r="VRK276" s="557"/>
      <c r="VRL276" s="557"/>
      <c r="VRM276" s="557"/>
      <c r="VRN276" s="557"/>
      <c r="VRO276" s="557"/>
      <c r="VRP276" s="557"/>
      <c r="VRQ276" s="557"/>
      <c r="VRR276" s="557"/>
      <c r="VRS276" s="557"/>
      <c r="VRT276" s="557"/>
      <c r="VRU276" s="557"/>
      <c r="VRV276" s="557"/>
      <c r="VRW276" s="557"/>
      <c r="VRX276" s="557"/>
      <c r="VRY276" s="557"/>
      <c r="VRZ276" s="557"/>
      <c r="VSA276" s="557"/>
      <c r="VSB276" s="557"/>
      <c r="VSC276" s="557"/>
      <c r="VSD276" s="557"/>
      <c r="VSE276" s="557"/>
      <c r="VSF276" s="557"/>
      <c r="VSG276" s="557"/>
      <c r="VSH276" s="557"/>
      <c r="VSI276" s="557"/>
      <c r="VSJ276" s="557"/>
      <c r="VSK276" s="557"/>
      <c r="VSL276" s="557"/>
      <c r="VSM276" s="557"/>
      <c r="VSN276" s="557"/>
      <c r="VSO276" s="557"/>
      <c r="VSP276" s="557"/>
      <c r="VSQ276" s="557"/>
      <c r="VSR276" s="557"/>
      <c r="VSS276" s="557"/>
      <c r="VST276" s="557"/>
      <c r="VSU276" s="557"/>
      <c r="VSV276" s="557"/>
      <c r="VSW276" s="557"/>
      <c r="VSX276" s="557"/>
      <c r="VSY276" s="557"/>
      <c r="VSZ276" s="557"/>
      <c r="VTA276" s="557"/>
      <c r="VTB276" s="557"/>
      <c r="VTC276" s="557"/>
      <c r="VTD276" s="557"/>
      <c r="VTE276" s="557"/>
      <c r="VTF276" s="557"/>
      <c r="VTG276" s="557"/>
      <c r="VTH276" s="557"/>
      <c r="VTI276" s="557"/>
      <c r="VTJ276" s="557"/>
      <c r="VTK276" s="557"/>
      <c r="VTL276" s="557"/>
      <c r="VTM276" s="557"/>
      <c r="VTN276" s="557"/>
      <c r="VTO276" s="557"/>
      <c r="VTP276" s="557"/>
      <c r="VTQ276" s="557"/>
      <c r="VTR276" s="557"/>
      <c r="VTS276" s="557"/>
      <c r="VTT276" s="557"/>
      <c r="VTU276" s="557"/>
      <c r="VTV276" s="557"/>
      <c r="VTW276" s="557"/>
      <c r="VTX276" s="557"/>
      <c r="VTY276" s="557"/>
      <c r="VTZ276" s="557"/>
      <c r="VUA276" s="557"/>
      <c r="VUB276" s="557"/>
      <c r="VUC276" s="557"/>
      <c r="VUD276" s="557"/>
      <c r="VUE276" s="557"/>
      <c r="VUF276" s="557"/>
      <c r="VUG276" s="557"/>
      <c r="VUH276" s="557"/>
      <c r="VUI276" s="557"/>
      <c r="VUJ276" s="557"/>
      <c r="VUK276" s="557"/>
      <c r="VUL276" s="557"/>
      <c r="VUM276" s="557"/>
      <c r="VUN276" s="557"/>
      <c r="VUO276" s="557"/>
      <c r="VUP276" s="557"/>
      <c r="VUQ276" s="557"/>
      <c r="VUR276" s="557"/>
      <c r="VUS276" s="557"/>
      <c r="VUT276" s="557"/>
      <c r="VUU276" s="557"/>
      <c r="VUV276" s="557"/>
      <c r="VUW276" s="557"/>
      <c r="VUX276" s="557"/>
      <c r="VUY276" s="557"/>
      <c r="VUZ276" s="557"/>
      <c r="VVA276" s="557"/>
      <c r="VVB276" s="557"/>
      <c r="VVC276" s="557"/>
      <c r="VVD276" s="557"/>
      <c r="VVE276" s="557"/>
      <c r="VVF276" s="557"/>
      <c r="VVG276" s="557"/>
      <c r="VVH276" s="557"/>
      <c r="VVI276" s="557"/>
      <c r="VVJ276" s="557"/>
      <c r="VVK276" s="557"/>
      <c r="VVL276" s="557"/>
      <c r="VVM276" s="557"/>
      <c r="VVN276" s="557"/>
      <c r="VVO276" s="557"/>
      <c r="VVP276" s="557"/>
      <c r="VVQ276" s="557"/>
      <c r="VVR276" s="557"/>
      <c r="VVS276" s="557"/>
      <c r="VVT276" s="557"/>
      <c r="VVU276" s="557"/>
      <c r="VVV276" s="557"/>
      <c r="VVW276" s="557"/>
      <c r="VVX276" s="557"/>
      <c r="VVY276" s="557"/>
      <c r="VVZ276" s="557"/>
      <c r="VWA276" s="557"/>
      <c r="VWB276" s="557"/>
      <c r="VWC276" s="557"/>
      <c r="VWD276" s="557"/>
      <c r="VWE276" s="557"/>
      <c r="VWF276" s="557"/>
      <c r="VWG276" s="557"/>
      <c r="VWH276" s="557"/>
      <c r="VWI276" s="557"/>
      <c r="VWJ276" s="557"/>
      <c r="VWK276" s="557"/>
      <c r="VWL276" s="557"/>
      <c r="VWM276" s="557"/>
      <c r="VWN276" s="557"/>
      <c r="VWO276" s="557"/>
      <c r="VWP276" s="557"/>
      <c r="VWQ276" s="557"/>
      <c r="VWR276" s="557"/>
      <c r="VWS276" s="557"/>
      <c r="VWT276" s="557"/>
      <c r="VWU276" s="557"/>
      <c r="VWV276" s="557"/>
      <c r="VWW276" s="557"/>
      <c r="VWX276" s="557"/>
      <c r="VWY276" s="557"/>
      <c r="VWZ276" s="557"/>
      <c r="VXA276" s="557"/>
      <c r="VXB276" s="557"/>
      <c r="VXC276" s="557"/>
      <c r="VXD276" s="557"/>
      <c r="VXE276" s="557"/>
      <c r="VXF276" s="557"/>
      <c r="VXG276" s="557"/>
      <c r="VXH276" s="557"/>
      <c r="VXI276" s="557"/>
      <c r="VXJ276" s="557"/>
      <c r="VXK276" s="557"/>
      <c r="VXL276" s="557"/>
      <c r="VXM276" s="557"/>
      <c r="VXN276" s="557"/>
      <c r="VXO276" s="557"/>
      <c r="VXP276" s="557"/>
      <c r="VXQ276" s="557"/>
      <c r="VXR276" s="557"/>
      <c r="VXS276" s="557"/>
      <c r="VXT276" s="557"/>
      <c r="VXU276" s="557"/>
      <c r="VXV276" s="557"/>
      <c r="VXW276" s="557"/>
      <c r="VXX276" s="557"/>
      <c r="VXY276" s="557"/>
      <c r="VXZ276" s="557"/>
      <c r="VYA276" s="557"/>
      <c r="VYB276" s="557"/>
      <c r="VYC276" s="557"/>
      <c r="VYD276" s="557"/>
      <c r="VYE276" s="557"/>
      <c r="VYF276" s="557"/>
      <c r="VYG276" s="557"/>
      <c r="VYH276" s="557"/>
      <c r="VYI276" s="557"/>
      <c r="VYJ276" s="557"/>
      <c r="VYK276" s="557"/>
      <c r="VYL276" s="557"/>
      <c r="VYM276" s="557"/>
      <c r="VYN276" s="557"/>
      <c r="VYO276" s="557"/>
      <c r="VYP276" s="557"/>
      <c r="VYQ276" s="557"/>
      <c r="VYR276" s="557"/>
      <c r="VYS276" s="557"/>
      <c r="VYT276" s="557"/>
      <c r="VYU276" s="557"/>
      <c r="VYV276" s="557"/>
      <c r="VYW276" s="557"/>
      <c r="VYX276" s="557"/>
      <c r="VYY276" s="557"/>
      <c r="VYZ276" s="557"/>
      <c r="VZA276" s="557"/>
      <c r="VZB276" s="557"/>
      <c r="VZC276" s="557"/>
      <c r="VZD276" s="557"/>
      <c r="VZE276" s="557"/>
      <c r="VZF276" s="557"/>
      <c r="VZG276" s="557"/>
      <c r="VZH276" s="557"/>
      <c r="VZI276" s="557"/>
      <c r="VZJ276" s="557"/>
      <c r="VZK276" s="557"/>
      <c r="VZL276" s="557"/>
      <c r="VZM276" s="557"/>
      <c r="VZN276" s="557"/>
      <c r="VZO276" s="557"/>
      <c r="VZP276" s="557"/>
      <c r="VZQ276" s="557"/>
      <c r="VZR276" s="557"/>
      <c r="VZS276" s="557"/>
      <c r="VZT276" s="557"/>
      <c r="VZU276" s="557"/>
      <c r="VZV276" s="557"/>
      <c r="VZW276" s="557"/>
      <c r="VZX276" s="557"/>
      <c r="VZY276" s="557"/>
      <c r="VZZ276" s="557"/>
      <c r="WAA276" s="557"/>
      <c r="WAB276" s="557"/>
      <c r="WAC276" s="557"/>
      <c r="WAD276" s="557"/>
      <c r="WAE276" s="557"/>
      <c r="WAF276" s="557"/>
      <c r="WAG276" s="557"/>
      <c r="WAH276" s="557"/>
      <c r="WAI276" s="557"/>
      <c r="WAJ276" s="557"/>
      <c r="WAK276" s="557"/>
      <c r="WAL276" s="557"/>
      <c r="WAM276" s="557"/>
      <c r="WAN276" s="557"/>
      <c r="WAO276" s="557"/>
      <c r="WAP276" s="557"/>
      <c r="WAQ276" s="557"/>
      <c r="WAR276" s="557"/>
      <c r="WAS276" s="557"/>
      <c r="WAT276" s="557"/>
      <c r="WAU276" s="557"/>
      <c r="WAV276" s="557"/>
      <c r="WAW276" s="557"/>
      <c r="WAX276" s="557"/>
      <c r="WAY276" s="557"/>
      <c r="WAZ276" s="557"/>
      <c r="WBA276" s="557"/>
      <c r="WBB276" s="557"/>
      <c r="WBC276" s="557"/>
      <c r="WBD276" s="557"/>
      <c r="WBE276" s="557"/>
      <c r="WBF276" s="557"/>
      <c r="WBG276" s="557"/>
      <c r="WBH276" s="557"/>
      <c r="WBI276" s="557"/>
      <c r="WBJ276" s="557"/>
      <c r="WBK276" s="557"/>
      <c r="WBL276" s="557"/>
      <c r="WBM276" s="557"/>
      <c r="WBN276" s="557"/>
      <c r="WBO276" s="557"/>
      <c r="WBP276" s="557"/>
      <c r="WBQ276" s="557"/>
      <c r="WBR276" s="557"/>
      <c r="WBS276" s="557"/>
      <c r="WBT276" s="557"/>
      <c r="WBU276" s="557"/>
      <c r="WBV276" s="557"/>
      <c r="WBW276" s="557"/>
      <c r="WBX276" s="557"/>
      <c r="WBY276" s="557"/>
      <c r="WBZ276" s="557"/>
      <c r="WCA276" s="557"/>
      <c r="WCB276" s="557"/>
      <c r="WCC276" s="557"/>
      <c r="WCD276" s="557"/>
      <c r="WCE276" s="557"/>
      <c r="WCF276" s="557"/>
      <c r="WCG276" s="557"/>
      <c r="WCH276" s="557"/>
      <c r="WCI276" s="557"/>
      <c r="WCJ276" s="557"/>
      <c r="WCK276" s="557"/>
      <c r="WCL276" s="557"/>
      <c r="WCM276" s="557"/>
      <c r="WCN276" s="557"/>
      <c r="WCO276" s="557"/>
      <c r="WCP276" s="557"/>
      <c r="WCQ276" s="557"/>
      <c r="WCR276" s="557"/>
      <c r="WCS276" s="557"/>
      <c r="WCT276" s="557"/>
      <c r="WCU276" s="557"/>
      <c r="WCV276" s="557"/>
      <c r="WCW276" s="557"/>
      <c r="WCX276" s="557"/>
      <c r="WCY276" s="557"/>
      <c r="WCZ276" s="557"/>
      <c r="WDA276" s="557"/>
      <c r="WDB276" s="557"/>
      <c r="WDC276" s="557"/>
      <c r="WDD276" s="557"/>
      <c r="WDE276" s="557"/>
      <c r="WDF276" s="557"/>
      <c r="WDG276" s="557"/>
      <c r="WDH276" s="557"/>
      <c r="WDI276" s="557"/>
      <c r="WDJ276" s="557"/>
      <c r="WDK276" s="557"/>
      <c r="WDL276" s="557"/>
      <c r="WDM276" s="557"/>
      <c r="WDN276" s="557"/>
      <c r="WDO276" s="557"/>
      <c r="WDP276" s="557"/>
      <c r="WDQ276" s="557"/>
      <c r="WDR276" s="557"/>
      <c r="WDS276" s="557"/>
      <c r="WDT276" s="557"/>
      <c r="WDU276" s="557"/>
      <c r="WDV276" s="557"/>
      <c r="WDW276" s="557"/>
      <c r="WDX276" s="557"/>
      <c r="WDY276" s="557"/>
      <c r="WDZ276" s="557"/>
      <c r="WEA276" s="557"/>
      <c r="WEB276" s="557"/>
      <c r="WEC276" s="557"/>
      <c r="WED276" s="557"/>
      <c r="WEE276" s="557"/>
      <c r="WEF276" s="557"/>
      <c r="WEG276" s="557"/>
      <c r="WEH276" s="557"/>
      <c r="WEI276" s="557"/>
      <c r="WEJ276" s="557"/>
      <c r="WEK276" s="557"/>
      <c r="WEL276" s="557"/>
      <c r="WEM276" s="557"/>
      <c r="WEN276" s="557"/>
      <c r="WEO276" s="557"/>
      <c r="WEP276" s="557"/>
      <c r="WEQ276" s="557"/>
      <c r="WER276" s="557"/>
      <c r="WES276" s="557"/>
      <c r="WET276" s="557"/>
      <c r="WEU276" s="557"/>
      <c r="WEV276" s="557"/>
      <c r="WEW276" s="557"/>
      <c r="WEX276" s="557"/>
      <c r="WEY276" s="557"/>
      <c r="WEZ276" s="557"/>
      <c r="WFA276" s="557"/>
      <c r="WFB276" s="557"/>
      <c r="WFC276" s="557"/>
      <c r="WFD276" s="557"/>
      <c r="WFE276" s="557"/>
      <c r="WFF276" s="557"/>
      <c r="WFG276" s="557"/>
      <c r="WFH276" s="557"/>
      <c r="WFI276" s="557"/>
      <c r="WFJ276" s="557"/>
      <c r="WFK276" s="557"/>
      <c r="WFL276" s="557"/>
      <c r="WFM276" s="557"/>
      <c r="WFN276" s="557"/>
      <c r="WFO276" s="557"/>
      <c r="WFP276" s="557"/>
      <c r="WFQ276" s="557"/>
      <c r="WFR276" s="557"/>
      <c r="WFS276" s="557"/>
      <c r="WFT276" s="557"/>
      <c r="WFU276" s="557"/>
      <c r="WFV276" s="557"/>
      <c r="WFW276" s="557"/>
      <c r="WFX276" s="557"/>
      <c r="WFY276" s="557"/>
      <c r="WFZ276" s="557"/>
      <c r="WGA276" s="557"/>
      <c r="WGB276" s="557"/>
      <c r="WGC276" s="557"/>
      <c r="WGD276" s="557"/>
      <c r="WGE276" s="557"/>
      <c r="WGF276" s="557"/>
      <c r="WGG276" s="557"/>
      <c r="WGH276" s="557"/>
      <c r="WGI276" s="557"/>
      <c r="WGJ276" s="557"/>
      <c r="WGK276" s="557"/>
      <c r="WGL276" s="557"/>
      <c r="WGM276" s="557"/>
      <c r="WGN276" s="557"/>
      <c r="WGO276" s="557"/>
      <c r="WGP276" s="557"/>
      <c r="WGQ276" s="557"/>
      <c r="WGR276" s="557"/>
      <c r="WGS276" s="557"/>
      <c r="WGT276" s="557"/>
      <c r="WGU276" s="557"/>
      <c r="WGV276" s="557"/>
      <c r="WGW276" s="557"/>
      <c r="WGX276" s="557"/>
      <c r="WGY276" s="557"/>
      <c r="WGZ276" s="557"/>
      <c r="WHA276" s="557"/>
      <c r="WHB276" s="557"/>
      <c r="WHC276" s="557"/>
      <c r="WHD276" s="557"/>
      <c r="WHE276" s="557"/>
      <c r="WHF276" s="557"/>
      <c r="WHG276" s="557"/>
      <c r="WHH276" s="557"/>
      <c r="WHI276" s="557"/>
      <c r="WHJ276" s="557"/>
      <c r="WHK276" s="557"/>
      <c r="WHL276" s="557"/>
      <c r="WHM276" s="557"/>
      <c r="WHN276" s="557"/>
      <c r="WHO276" s="557"/>
      <c r="WHP276" s="557"/>
      <c r="WHQ276" s="557"/>
      <c r="WHR276" s="557"/>
      <c r="WHS276" s="557"/>
      <c r="WHT276" s="557"/>
      <c r="WHU276" s="557"/>
      <c r="WHV276" s="557"/>
      <c r="WHW276" s="557"/>
      <c r="WHX276" s="557"/>
      <c r="WHY276" s="557"/>
      <c r="WHZ276" s="557"/>
      <c r="WIA276" s="557"/>
      <c r="WIB276" s="557"/>
      <c r="WIC276" s="557"/>
      <c r="WID276" s="557"/>
      <c r="WIE276" s="557"/>
      <c r="WIF276" s="557"/>
      <c r="WIG276" s="557"/>
      <c r="WIH276" s="557"/>
      <c r="WII276" s="557"/>
      <c r="WIJ276" s="557"/>
      <c r="WIK276" s="557"/>
      <c r="WIL276" s="557"/>
      <c r="WIM276" s="557"/>
      <c r="WIN276" s="557"/>
      <c r="WIO276" s="557"/>
      <c r="WIP276" s="557"/>
      <c r="WIQ276" s="557"/>
      <c r="WIR276" s="557"/>
      <c r="WIS276" s="557"/>
      <c r="WIT276" s="557"/>
      <c r="WIU276" s="557"/>
      <c r="WIV276" s="557"/>
      <c r="WIW276" s="557"/>
      <c r="WIX276" s="557"/>
      <c r="WIY276" s="557"/>
      <c r="WIZ276" s="557"/>
      <c r="WJA276" s="557"/>
      <c r="WJB276" s="557"/>
      <c r="WJC276" s="557"/>
      <c r="WJD276" s="557"/>
      <c r="WJE276" s="557"/>
      <c r="WJF276" s="557"/>
      <c r="WJG276" s="557"/>
      <c r="WJH276" s="557"/>
      <c r="WJI276" s="557"/>
      <c r="WJJ276" s="557"/>
      <c r="WJK276" s="557"/>
      <c r="WJL276" s="557"/>
      <c r="WJM276" s="557"/>
      <c r="WJN276" s="557"/>
      <c r="WJO276" s="557"/>
      <c r="WJP276" s="557"/>
      <c r="WJQ276" s="557"/>
      <c r="WJR276" s="557"/>
      <c r="WJS276" s="557"/>
      <c r="WJT276" s="557"/>
      <c r="WJU276" s="557"/>
      <c r="WJV276" s="557"/>
      <c r="WJW276" s="557"/>
      <c r="WJX276" s="557"/>
      <c r="WJY276" s="557"/>
      <c r="WJZ276" s="557"/>
      <c r="WKA276" s="557"/>
      <c r="WKB276" s="557"/>
      <c r="WKC276" s="557"/>
      <c r="WKD276" s="557"/>
      <c r="WKE276" s="557"/>
      <c r="WKF276" s="557"/>
      <c r="WKG276" s="557"/>
      <c r="WKH276" s="557"/>
      <c r="WKI276" s="557"/>
      <c r="WKJ276" s="557"/>
      <c r="WKK276" s="557"/>
      <c r="WKL276" s="557"/>
      <c r="WKM276" s="557"/>
      <c r="WKN276" s="557"/>
      <c r="WKO276" s="557"/>
      <c r="WKP276" s="557"/>
      <c r="WKQ276" s="557"/>
      <c r="WKR276" s="557"/>
      <c r="WKS276" s="557"/>
      <c r="WKT276" s="557"/>
      <c r="WKU276" s="557"/>
      <c r="WKV276" s="557"/>
      <c r="WKW276" s="557"/>
      <c r="WKX276" s="557"/>
      <c r="WKY276" s="557"/>
      <c r="WKZ276" s="557"/>
      <c r="WLA276" s="557"/>
      <c r="WLB276" s="557"/>
      <c r="WLC276" s="557"/>
      <c r="WLD276" s="557"/>
      <c r="WLE276" s="557"/>
      <c r="WLF276" s="557"/>
      <c r="WLG276" s="557"/>
      <c r="WLH276" s="557"/>
      <c r="WLI276" s="557"/>
      <c r="WLJ276" s="557"/>
      <c r="WLK276" s="557"/>
      <c r="WLL276" s="557"/>
      <c r="WLM276" s="557"/>
      <c r="WLN276" s="557"/>
      <c r="WLO276" s="557"/>
      <c r="WLP276" s="557"/>
      <c r="WLQ276" s="557"/>
      <c r="WLR276" s="557"/>
      <c r="WLS276" s="557"/>
      <c r="WLT276" s="557"/>
      <c r="WLU276" s="557"/>
      <c r="WLV276" s="557"/>
      <c r="WLW276" s="557"/>
      <c r="WLX276" s="557"/>
      <c r="WLY276" s="557"/>
      <c r="WLZ276" s="557"/>
      <c r="WMA276" s="557"/>
      <c r="WMB276" s="557"/>
      <c r="WMC276" s="557"/>
      <c r="WMD276" s="557"/>
      <c r="WME276" s="557"/>
      <c r="WMF276" s="557"/>
      <c r="WMG276" s="557"/>
      <c r="WMH276" s="557"/>
      <c r="WMI276" s="557"/>
      <c r="WMJ276" s="557"/>
      <c r="WMK276" s="557"/>
      <c r="WML276" s="557"/>
      <c r="WMM276" s="557"/>
      <c r="WMN276" s="557"/>
      <c r="WMO276" s="557"/>
      <c r="WMP276" s="557"/>
      <c r="WMQ276" s="557"/>
      <c r="WMR276" s="557"/>
      <c r="WMS276" s="557"/>
      <c r="WMT276" s="557"/>
      <c r="WMU276" s="557"/>
      <c r="WMV276" s="557"/>
      <c r="WMW276" s="557"/>
      <c r="WMX276" s="557"/>
      <c r="WMY276" s="557"/>
      <c r="WMZ276" s="557"/>
      <c r="WNA276" s="557"/>
      <c r="WNB276" s="557"/>
      <c r="WNC276" s="557"/>
      <c r="WND276" s="557"/>
      <c r="WNE276" s="557"/>
      <c r="WNF276" s="557"/>
      <c r="WNG276" s="557"/>
      <c r="WNH276" s="557"/>
      <c r="WNI276" s="557"/>
      <c r="WNJ276" s="557"/>
      <c r="WNK276" s="557"/>
      <c r="WNL276" s="557"/>
      <c r="WNM276" s="557"/>
      <c r="WNN276" s="557"/>
      <c r="WNO276" s="557"/>
      <c r="WNP276" s="557"/>
      <c r="WNQ276" s="557"/>
      <c r="WNR276" s="557"/>
      <c r="WNS276" s="557"/>
      <c r="WNT276" s="557"/>
      <c r="WNU276" s="557"/>
      <c r="WNV276" s="557"/>
      <c r="WNW276" s="557"/>
      <c r="WNX276" s="557"/>
      <c r="WNY276" s="557"/>
      <c r="WNZ276" s="557"/>
      <c r="WOA276" s="557"/>
      <c r="WOB276" s="557"/>
      <c r="WOC276" s="557"/>
      <c r="WOD276" s="557"/>
      <c r="WOE276" s="557"/>
      <c r="WOF276" s="557"/>
      <c r="WOG276" s="557"/>
      <c r="WOH276" s="557"/>
      <c r="WOI276" s="557"/>
      <c r="WOJ276" s="557"/>
      <c r="WOK276" s="557"/>
      <c r="WOL276" s="557"/>
      <c r="WOM276" s="557"/>
      <c r="WON276" s="557"/>
      <c r="WOO276" s="557"/>
      <c r="WOP276" s="557"/>
      <c r="WOQ276" s="557"/>
      <c r="WOR276" s="557"/>
      <c r="WOS276" s="557"/>
      <c r="WOT276" s="557"/>
      <c r="WOU276" s="557"/>
      <c r="WOV276" s="557"/>
      <c r="WOW276" s="557"/>
      <c r="WOX276" s="557"/>
      <c r="WOY276" s="557"/>
      <c r="WOZ276" s="557"/>
      <c r="WPA276" s="557"/>
      <c r="WPB276" s="557"/>
      <c r="WPC276" s="557"/>
      <c r="WPD276" s="557"/>
      <c r="WPE276" s="557"/>
      <c r="WPF276" s="557"/>
      <c r="WPG276" s="557"/>
      <c r="WPH276" s="557"/>
      <c r="WPI276" s="557"/>
      <c r="WPJ276" s="557"/>
      <c r="WPK276" s="557"/>
      <c r="WPL276" s="557"/>
      <c r="WPM276" s="557"/>
      <c r="WPN276" s="557"/>
      <c r="WPO276" s="557"/>
      <c r="WPP276" s="557"/>
      <c r="WPQ276" s="557"/>
      <c r="WPR276" s="557"/>
      <c r="WPS276" s="557"/>
      <c r="WPT276" s="557"/>
      <c r="WPU276" s="557"/>
      <c r="WPV276" s="557"/>
      <c r="WPW276" s="557"/>
      <c r="WPX276" s="557"/>
      <c r="WPY276" s="557"/>
      <c r="WPZ276" s="557"/>
      <c r="WQA276" s="557"/>
      <c r="WQB276" s="557"/>
      <c r="WQC276" s="557"/>
      <c r="WQD276" s="557"/>
      <c r="WQE276" s="557"/>
      <c r="WQF276" s="557"/>
      <c r="WQG276" s="557"/>
      <c r="WQH276" s="557"/>
      <c r="WQI276" s="557"/>
      <c r="WQJ276" s="557"/>
      <c r="WQK276" s="557"/>
      <c r="WQL276" s="557"/>
      <c r="WQM276" s="557"/>
      <c r="WQN276" s="557"/>
      <c r="WQO276" s="557"/>
      <c r="WQP276" s="557"/>
      <c r="WQQ276" s="557"/>
      <c r="WQR276" s="557"/>
      <c r="WQS276" s="557"/>
      <c r="WQT276" s="557"/>
      <c r="WQU276" s="557"/>
      <c r="WQV276" s="557"/>
      <c r="WQW276" s="557"/>
      <c r="WQX276" s="557"/>
      <c r="WQY276" s="557"/>
      <c r="WQZ276" s="557"/>
      <c r="WRA276" s="557"/>
      <c r="WRB276" s="557"/>
      <c r="WRC276" s="557"/>
      <c r="WRD276" s="557"/>
      <c r="WRE276" s="557"/>
      <c r="WRF276" s="557"/>
      <c r="WRG276" s="557"/>
      <c r="WRH276" s="557"/>
      <c r="WRI276" s="557"/>
      <c r="WRJ276" s="557"/>
      <c r="WRK276" s="557"/>
      <c r="WRL276" s="557"/>
      <c r="WRM276" s="557"/>
      <c r="WRN276" s="557"/>
      <c r="WRO276" s="557"/>
      <c r="WRP276" s="557"/>
      <c r="WRQ276" s="557"/>
      <c r="WRR276" s="557"/>
      <c r="WRS276" s="557"/>
      <c r="WRT276" s="557"/>
      <c r="WRU276" s="557"/>
      <c r="WRV276" s="557"/>
      <c r="WRW276" s="557"/>
      <c r="WRX276" s="557"/>
      <c r="WRY276" s="557"/>
      <c r="WRZ276" s="557"/>
      <c r="WSA276" s="557"/>
      <c r="WSB276" s="557"/>
      <c r="WSC276" s="557"/>
      <c r="WSD276" s="557"/>
      <c r="WSE276" s="557"/>
      <c r="WSF276" s="557"/>
      <c r="WSG276" s="557"/>
      <c r="WSH276" s="557"/>
      <c r="WSI276" s="557"/>
      <c r="WSJ276" s="557"/>
      <c r="WSK276" s="557"/>
      <c r="WSL276" s="557"/>
      <c r="WSM276" s="557"/>
      <c r="WSN276" s="557"/>
      <c r="WSO276" s="557"/>
      <c r="WSP276" s="557"/>
      <c r="WSQ276" s="557"/>
      <c r="WSR276" s="557"/>
      <c r="WSS276" s="557"/>
      <c r="WST276" s="557"/>
      <c r="WSU276" s="557"/>
      <c r="WSV276" s="557"/>
      <c r="WSW276" s="557"/>
      <c r="WSX276" s="557"/>
      <c r="WSY276" s="557"/>
      <c r="WSZ276" s="557"/>
      <c r="WTA276" s="557"/>
      <c r="WTB276" s="557"/>
      <c r="WTC276" s="557"/>
      <c r="WTD276" s="557"/>
      <c r="WTE276" s="557"/>
      <c r="WTF276" s="557"/>
      <c r="WTG276" s="557"/>
      <c r="WTH276" s="557"/>
      <c r="WTI276" s="557"/>
      <c r="WTJ276" s="557"/>
      <c r="WTK276" s="557"/>
      <c r="WTL276" s="557"/>
      <c r="WTM276" s="557"/>
      <c r="WTN276" s="557"/>
      <c r="WTO276" s="557"/>
      <c r="WTP276" s="557"/>
      <c r="WTQ276" s="557"/>
      <c r="WTR276" s="557"/>
      <c r="WTS276" s="557"/>
      <c r="WTT276" s="557"/>
      <c r="WTU276" s="557"/>
      <c r="WTV276" s="557"/>
      <c r="WTW276" s="557"/>
      <c r="WTX276" s="557"/>
      <c r="WTY276" s="557"/>
      <c r="WTZ276" s="557"/>
      <c r="WUA276" s="557"/>
      <c r="WUB276" s="557"/>
      <c r="WUC276" s="557"/>
      <c r="WUD276" s="557"/>
      <c r="WUE276" s="557"/>
      <c r="WUF276" s="557"/>
      <c r="WUG276" s="557"/>
      <c r="WUH276" s="557"/>
      <c r="WUI276" s="557"/>
      <c r="WUJ276" s="557"/>
      <c r="WUK276" s="557"/>
      <c r="WUL276" s="557"/>
      <c r="WUM276" s="557"/>
      <c r="WUN276" s="557"/>
      <c r="WUO276" s="557"/>
      <c r="WUP276" s="557"/>
      <c r="WUQ276" s="557"/>
      <c r="WUR276" s="557"/>
      <c r="WUS276" s="557"/>
      <c r="WUT276" s="557"/>
      <c r="WUU276" s="557"/>
      <c r="WUV276" s="557"/>
      <c r="WUW276" s="557"/>
      <c r="WUX276" s="557"/>
      <c r="WUY276" s="557"/>
      <c r="WUZ276" s="557"/>
      <c r="WVA276" s="557"/>
      <c r="WVB276" s="557"/>
      <c r="WVC276" s="557"/>
      <c r="WVD276" s="557"/>
      <c r="WVE276" s="557"/>
      <c r="WVF276" s="557"/>
      <c r="WVG276" s="557"/>
      <c r="WVH276" s="557"/>
      <c r="WVI276" s="557"/>
      <c r="WVJ276" s="557"/>
      <c r="WVK276" s="557"/>
      <c r="WVL276" s="557"/>
      <c r="WVM276" s="557"/>
      <c r="WVN276" s="557"/>
      <c r="WVO276" s="557"/>
      <c r="WVP276" s="557"/>
      <c r="WVQ276" s="557"/>
      <c r="WVR276" s="557"/>
      <c r="WVS276" s="557"/>
      <c r="WVT276" s="557"/>
      <c r="WVU276" s="557"/>
      <c r="WVV276" s="557"/>
      <c r="WVW276" s="557"/>
      <c r="WVX276" s="557"/>
      <c r="WVY276" s="557"/>
      <c r="WVZ276" s="557"/>
      <c r="WWA276" s="557"/>
      <c r="WWB276" s="557"/>
      <c r="WWC276" s="557"/>
      <c r="WWD276" s="557"/>
      <c r="WWE276" s="557"/>
      <c r="WWF276" s="557"/>
      <c r="WWG276" s="557"/>
      <c r="WWH276" s="557"/>
      <c r="WWI276" s="557"/>
      <c r="WWJ276" s="557"/>
      <c r="WWK276" s="557"/>
      <c r="WWL276" s="557"/>
      <c r="WWM276" s="557"/>
      <c r="WWN276" s="557"/>
      <c r="WWO276" s="557"/>
      <c r="WWP276" s="557"/>
      <c r="WWQ276" s="557"/>
      <c r="WWR276" s="557"/>
      <c r="WWS276" s="557"/>
      <c r="WWT276" s="557"/>
      <c r="WWU276" s="557"/>
      <c r="WWV276" s="557"/>
      <c r="WWW276" s="557"/>
      <c r="WWX276" s="557"/>
      <c r="WWY276" s="557"/>
      <c r="WWZ276" s="557"/>
      <c r="WXA276" s="557"/>
      <c r="WXB276" s="557"/>
      <c r="WXC276" s="557"/>
      <c r="WXD276" s="557"/>
      <c r="WXE276" s="557"/>
      <c r="WXF276" s="557"/>
      <c r="WXG276" s="557"/>
      <c r="WXH276" s="557"/>
      <c r="WXI276" s="557"/>
      <c r="WXJ276" s="557"/>
      <c r="WXK276" s="557"/>
      <c r="WXL276" s="557"/>
      <c r="WXM276" s="557"/>
      <c r="WXN276" s="557"/>
      <c r="WXO276" s="557"/>
      <c r="WXP276" s="557"/>
      <c r="WXQ276" s="557"/>
      <c r="WXR276" s="557"/>
      <c r="WXS276" s="557"/>
      <c r="WXT276" s="557"/>
      <c r="WXU276" s="557"/>
      <c r="WXV276" s="557"/>
      <c r="WXW276" s="557"/>
      <c r="WXX276" s="557"/>
      <c r="WXY276" s="557"/>
      <c r="WXZ276" s="557"/>
      <c r="WYA276" s="557"/>
      <c r="WYB276" s="557"/>
      <c r="WYC276" s="557"/>
      <c r="WYD276" s="557"/>
      <c r="WYE276" s="557"/>
      <c r="WYF276" s="557"/>
      <c r="WYG276" s="557"/>
      <c r="WYH276" s="557"/>
      <c r="WYI276" s="557"/>
      <c r="WYJ276" s="557"/>
      <c r="WYK276" s="557"/>
      <c r="WYL276" s="557"/>
      <c r="WYM276" s="557"/>
      <c r="WYN276" s="557"/>
      <c r="WYO276" s="557"/>
      <c r="WYP276" s="557"/>
      <c r="WYQ276" s="557"/>
      <c r="WYR276" s="557"/>
      <c r="WYS276" s="557"/>
      <c r="WYT276" s="557"/>
      <c r="WYU276" s="557"/>
      <c r="WYV276" s="557"/>
      <c r="WYW276" s="557"/>
      <c r="WYX276" s="557"/>
      <c r="WYY276" s="557"/>
      <c r="WYZ276" s="557"/>
      <c r="WZA276" s="557"/>
      <c r="WZB276" s="557"/>
      <c r="WZC276" s="557"/>
      <c r="WZD276" s="557"/>
      <c r="WZE276" s="557"/>
      <c r="WZF276" s="557"/>
      <c r="WZG276" s="557"/>
      <c r="WZH276" s="557"/>
      <c r="WZI276" s="557"/>
      <c r="WZJ276" s="557"/>
      <c r="WZK276" s="557"/>
      <c r="WZL276" s="557"/>
      <c r="WZM276" s="557"/>
      <c r="WZN276" s="557"/>
      <c r="WZO276" s="557"/>
      <c r="WZP276" s="557"/>
      <c r="WZQ276" s="557"/>
      <c r="WZR276" s="557"/>
      <c r="WZS276" s="557"/>
      <c r="WZT276" s="557"/>
      <c r="WZU276" s="557"/>
      <c r="WZV276" s="557"/>
      <c r="WZW276" s="557"/>
      <c r="WZX276" s="557"/>
      <c r="WZY276" s="557"/>
      <c r="WZZ276" s="557"/>
      <c r="XAA276" s="557"/>
      <c r="XAB276" s="557"/>
      <c r="XAC276" s="557"/>
      <c r="XAD276" s="557"/>
      <c r="XAE276" s="557"/>
      <c r="XAF276" s="557"/>
      <c r="XAG276" s="557"/>
      <c r="XAH276" s="557"/>
      <c r="XAI276" s="557"/>
      <c r="XAJ276" s="557"/>
      <c r="XAK276" s="557"/>
      <c r="XAL276" s="557"/>
      <c r="XAM276" s="557"/>
      <c r="XAN276" s="557"/>
      <c r="XAO276" s="557"/>
      <c r="XAP276" s="557"/>
      <c r="XAQ276" s="557"/>
      <c r="XAR276" s="557"/>
      <c r="XAS276" s="557"/>
      <c r="XAT276" s="557"/>
      <c r="XAU276" s="557"/>
      <c r="XAV276" s="557"/>
      <c r="XAW276" s="557"/>
      <c r="XAX276" s="557"/>
      <c r="XAY276" s="557"/>
      <c r="XAZ276" s="557"/>
      <c r="XBA276" s="557"/>
      <c r="XBB276" s="557"/>
      <c r="XBC276" s="557"/>
      <c r="XBD276" s="557"/>
      <c r="XBE276" s="557"/>
      <c r="XBF276" s="557"/>
      <c r="XBG276" s="557"/>
      <c r="XBH276" s="557"/>
      <c r="XBI276" s="557"/>
      <c r="XBJ276" s="557"/>
      <c r="XBK276" s="557"/>
      <c r="XBL276" s="557"/>
      <c r="XBM276" s="557"/>
      <c r="XBN276" s="557"/>
      <c r="XBO276" s="557"/>
      <c r="XBP276" s="557"/>
      <c r="XBQ276" s="557"/>
      <c r="XBR276" s="557"/>
      <c r="XBS276" s="557"/>
      <c r="XBT276" s="557"/>
      <c r="XBU276" s="557"/>
      <c r="XBV276" s="557"/>
      <c r="XBW276" s="557"/>
      <c r="XBX276" s="557"/>
      <c r="XBY276" s="557"/>
      <c r="XBZ276" s="557"/>
      <c r="XCA276" s="557"/>
      <c r="XCB276" s="557"/>
      <c r="XCC276" s="557"/>
      <c r="XCD276" s="557"/>
      <c r="XCE276" s="557"/>
      <c r="XCF276" s="557"/>
      <c r="XCG276" s="557"/>
      <c r="XCH276" s="557"/>
      <c r="XCI276" s="557"/>
      <c r="XCJ276" s="557"/>
      <c r="XCK276" s="557"/>
      <c r="XCL276" s="557"/>
      <c r="XCM276" s="557"/>
      <c r="XCN276" s="557"/>
      <c r="XCO276" s="557"/>
      <c r="XCP276" s="557"/>
      <c r="XCQ276" s="557"/>
      <c r="XCR276" s="557"/>
      <c r="XCS276" s="557"/>
      <c r="XCT276" s="557"/>
      <c r="XCU276" s="557"/>
      <c r="XCV276" s="557"/>
      <c r="XCW276" s="557"/>
      <c r="XCX276" s="557"/>
      <c r="XCY276" s="557"/>
      <c r="XCZ276" s="557"/>
      <c r="XDA276" s="557"/>
      <c r="XDB276" s="557"/>
      <c r="XDC276" s="557"/>
      <c r="XDD276" s="557"/>
      <c r="XDE276" s="557"/>
      <c r="XDF276" s="557"/>
      <c r="XDG276" s="557"/>
      <c r="XDH276" s="557"/>
      <c r="XDI276" s="557"/>
      <c r="XDJ276" s="557"/>
      <c r="XDK276" s="557"/>
      <c r="XDL276" s="557"/>
      <c r="XDM276" s="557"/>
      <c r="XDN276" s="557"/>
      <c r="XDO276" s="557"/>
      <c r="XDP276" s="557"/>
      <c r="XDQ276" s="557"/>
      <c r="XDR276" s="557"/>
      <c r="XDS276" s="557"/>
      <c r="XDT276" s="557"/>
      <c r="XDU276" s="557"/>
      <c r="XDV276" s="557"/>
      <c r="XDW276" s="557"/>
      <c r="XDX276" s="557"/>
      <c r="XDY276" s="557"/>
      <c r="XDZ276" s="557"/>
      <c r="XEA276" s="557"/>
      <c r="XEB276" s="557"/>
      <c r="XEC276" s="557"/>
      <c r="XED276" s="557"/>
      <c r="XEE276" s="557"/>
      <c r="XEF276" s="557"/>
      <c r="XEG276" s="557"/>
      <c r="XEH276" s="557"/>
      <c r="XEI276" s="557"/>
      <c r="XEJ276" s="557"/>
      <c r="XEK276" s="557"/>
      <c r="XEL276" s="557"/>
      <c r="XEM276" s="557"/>
      <c r="XEN276" s="557"/>
      <c r="XEO276" s="557"/>
      <c r="XEP276" s="557"/>
      <c r="XEQ276" s="557"/>
      <c r="XER276" s="557"/>
      <c r="XES276" s="557"/>
      <c r="XET276" s="557"/>
      <c r="XEU276" s="557"/>
      <c r="XEV276" s="557"/>
      <c r="XEW276" s="557"/>
    </row>
    <row r="277" spans="1:16377" s="80" customFormat="1" x14ac:dyDescent="0.65">
      <c r="A277" s="159"/>
      <c r="B277" s="61" t="s">
        <v>75</v>
      </c>
      <c r="C277" s="53">
        <f>COUNTA(C266:C267,C257:C258)</f>
        <v>4</v>
      </c>
      <c r="D277" s="51"/>
      <c r="E277" s="61"/>
      <c r="F277" s="61">
        <f>SUM(F273:F276)</f>
        <v>4</v>
      </c>
      <c r="G277" s="194"/>
      <c r="H277" s="193"/>
      <c r="I277" s="193"/>
      <c r="O277" s="81"/>
    </row>
    <row r="278" spans="1:16377" s="80" customFormat="1" x14ac:dyDescent="0.75">
      <c r="A278" s="159"/>
      <c r="B278" s="193"/>
      <c r="C278" s="193"/>
      <c r="D278" s="193"/>
      <c r="E278" s="193"/>
      <c r="F278" s="193"/>
      <c r="G278" s="194"/>
      <c r="H278" s="193"/>
      <c r="I278" s="193"/>
      <c r="O278" s="81"/>
    </row>
    <row r="279" spans="1:16377" s="80" customFormat="1" x14ac:dyDescent="0.75">
      <c r="B279" s="558"/>
      <c r="C279" s="558"/>
      <c r="D279" s="558"/>
      <c r="E279" s="558"/>
      <c r="F279" s="558"/>
      <c r="G279" s="558"/>
      <c r="H279" s="558"/>
      <c r="I279" s="558"/>
      <c r="J279" s="558"/>
      <c r="K279" s="196"/>
      <c r="L279" s="196"/>
      <c r="M279" s="196"/>
      <c r="O279" s="81"/>
    </row>
    <row r="280" spans="1:16377" s="80" customFormat="1" x14ac:dyDescent="0.75">
      <c r="O280" s="81"/>
    </row>
    <row r="281" spans="1:16377" s="80" customFormat="1" x14ac:dyDescent="0.75">
      <c r="A281" s="477" t="s">
        <v>150</v>
      </c>
      <c r="B281" s="477"/>
      <c r="C281" s="477"/>
      <c r="D281" s="477"/>
      <c r="E281" s="477"/>
      <c r="F281" s="477"/>
      <c r="G281" s="477"/>
      <c r="H281" s="477"/>
      <c r="I281" s="477"/>
      <c r="J281" s="477"/>
      <c r="K281" s="477"/>
      <c r="L281" s="477"/>
      <c r="M281" s="477"/>
      <c r="O281" s="81"/>
    </row>
    <row r="282" spans="1:16377" s="80" customFormat="1" x14ac:dyDescent="0.75">
      <c r="A282" s="477" t="s">
        <v>0</v>
      </c>
      <c r="B282" s="477"/>
      <c r="C282" s="477"/>
      <c r="D282" s="477"/>
      <c r="E282" s="477"/>
      <c r="F282" s="477"/>
      <c r="G282" s="477"/>
      <c r="H282" s="477"/>
      <c r="I282" s="477"/>
      <c r="J282" s="477"/>
      <c r="K282" s="477"/>
      <c r="L282" s="477"/>
      <c r="M282" s="477"/>
      <c r="O282" s="81"/>
    </row>
    <row r="283" spans="1:16377" s="80" customFormat="1" x14ac:dyDescent="0.75">
      <c r="A283" s="477" t="s">
        <v>76</v>
      </c>
      <c r="B283" s="477"/>
      <c r="C283" s="477"/>
      <c r="D283" s="477"/>
      <c r="E283" s="477"/>
      <c r="F283" s="477"/>
      <c r="G283" s="477"/>
      <c r="H283" s="477"/>
      <c r="I283" s="477"/>
      <c r="J283" s="477"/>
      <c r="K283" s="477"/>
      <c r="L283" s="477"/>
      <c r="M283" s="477"/>
      <c r="O283" s="81"/>
    </row>
    <row r="284" spans="1:16377" s="80" customFormat="1" x14ac:dyDescent="0.75">
      <c r="A284" s="477" t="s">
        <v>330</v>
      </c>
      <c r="B284" s="477"/>
      <c r="C284" s="477"/>
      <c r="D284" s="477"/>
      <c r="E284" s="477"/>
      <c r="F284" s="477"/>
      <c r="G284" s="477"/>
      <c r="H284" s="477"/>
      <c r="I284" s="477"/>
      <c r="J284" s="477"/>
      <c r="K284" s="477"/>
      <c r="L284" s="477"/>
      <c r="M284" s="477"/>
      <c r="O284" s="81"/>
    </row>
    <row r="285" spans="1:16377" s="80" customFormat="1" x14ac:dyDescent="0.75">
      <c r="A285" s="477" t="s">
        <v>152</v>
      </c>
      <c r="B285" s="477"/>
      <c r="C285" s="477"/>
      <c r="D285" s="477"/>
      <c r="E285" s="477"/>
      <c r="F285" s="477"/>
      <c r="G285" s="477"/>
      <c r="H285" s="477"/>
      <c r="I285" s="477"/>
      <c r="J285" s="477"/>
      <c r="K285" s="477"/>
      <c r="L285" s="477"/>
      <c r="M285" s="477"/>
      <c r="O285" s="81"/>
    </row>
    <row r="286" spans="1:16377" s="80" customFormat="1" ht="28.5" customHeight="1" x14ac:dyDescent="0.75">
      <c r="A286" s="478" t="s">
        <v>278</v>
      </c>
      <c r="B286" s="517" t="s">
        <v>29</v>
      </c>
      <c r="C286" s="517" t="s">
        <v>279</v>
      </c>
      <c r="D286" s="548" t="s">
        <v>5</v>
      </c>
      <c r="E286" s="549"/>
      <c r="F286" s="550"/>
      <c r="G286" s="548" t="s">
        <v>31</v>
      </c>
      <c r="H286" s="549"/>
      <c r="I286" s="178"/>
      <c r="J286" s="517" t="s">
        <v>32</v>
      </c>
      <c r="K286" s="540" t="s">
        <v>118</v>
      </c>
      <c r="L286" s="517" t="s">
        <v>119</v>
      </c>
      <c r="M286" s="517" t="s">
        <v>120</v>
      </c>
      <c r="O286" s="81"/>
    </row>
    <row r="287" spans="1:16377" s="80" customFormat="1" ht="27" customHeight="1" x14ac:dyDescent="0.75">
      <c r="A287" s="516"/>
      <c r="B287" s="518"/>
      <c r="C287" s="518"/>
      <c r="D287" s="517" t="s">
        <v>280</v>
      </c>
      <c r="E287" s="517" t="s">
        <v>281</v>
      </c>
      <c r="F287" s="517" t="s">
        <v>38</v>
      </c>
      <c r="G287" s="517" t="s">
        <v>282</v>
      </c>
      <c r="H287" s="517" t="s">
        <v>331</v>
      </c>
      <c r="I287" s="485" t="s">
        <v>13</v>
      </c>
      <c r="J287" s="518"/>
      <c r="K287" s="541"/>
      <c r="L287" s="518"/>
      <c r="M287" s="518"/>
      <c r="O287" s="81"/>
    </row>
    <row r="288" spans="1:16377" s="80" customFormat="1" ht="15.75" customHeight="1" x14ac:dyDescent="0.75">
      <c r="A288" s="147"/>
      <c r="B288" s="519"/>
      <c r="C288" s="519"/>
      <c r="D288" s="519"/>
      <c r="E288" s="519"/>
      <c r="F288" s="519"/>
      <c r="G288" s="519"/>
      <c r="H288" s="539"/>
      <c r="I288" s="485"/>
      <c r="J288" s="519"/>
      <c r="K288" s="542"/>
      <c r="L288" s="197"/>
      <c r="M288" s="179"/>
      <c r="O288" s="81"/>
    </row>
    <row r="289" spans="1:15" s="80" customFormat="1" ht="271.5" customHeight="1" x14ac:dyDescent="0.75">
      <c r="A289" s="505" t="s">
        <v>332</v>
      </c>
      <c r="B289" s="507" t="s">
        <v>333</v>
      </c>
      <c r="C289" s="10" t="s">
        <v>334</v>
      </c>
      <c r="D289" s="198">
        <f>9+105</f>
        <v>114</v>
      </c>
      <c r="E289" s="198">
        <v>308</v>
      </c>
      <c r="F289" s="267">
        <v>0.61599999999999999</v>
      </c>
      <c r="G289" s="250">
        <v>3514.18</v>
      </c>
      <c r="H289" s="256">
        <v>3372.12</v>
      </c>
      <c r="I289" s="247">
        <f>+H289/G289</f>
        <v>0.9595752067338611</v>
      </c>
      <c r="J289" s="218" t="s">
        <v>335</v>
      </c>
      <c r="K289" s="257" t="s">
        <v>336</v>
      </c>
      <c r="L289" s="252" t="s">
        <v>337</v>
      </c>
      <c r="M289" s="253" t="s">
        <v>338</v>
      </c>
      <c r="O289" s="81"/>
    </row>
    <row r="290" spans="1:15" s="80" customFormat="1" ht="168.75" customHeight="1" x14ac:dyDescent="0.75">
      <c r="A290" s="506"/>
      <c r="B290" s="508"/>
      <c r="C290" s="10" t="s">
        <v>339</v>
      </c>
      <c r="D290" s="268">
        <f>((5295+5275)/(5409+5349))*1</f>
        <v>0.98252463283138125</v>
      </c>
      <c r="E290" s="268">
        <v>0.98719999999999997</v>
      </c>
      <c r="F290" s="267">
        <v>1</v>
      </c>
      <c r="G290" s="250">
        <v>1025.6600000000001</v>
      </c>
      <c r="H290" s="256">
        <v>898.02</v>
      </c>
      <c r="I290" s="247">
        <f>+H290/G290</f>
        <v>0.87555330226390804</v>
      </c>
      <c r="J290" s="218" t="s">
        <v>340</v>
      </c>
      <c r="K290" s="254" t="s">
        <v>46</v>
      </c>
      <c r="L290" s="255" t="s">
        <v>341</v>
      </c>
      <c r="M290" s="253" t="s">
        <v>338</v>
      </c>
      <c r="O290" s="81"/>
    </row>
    <row r="291" spans="1:15" s="80" customFormat="1" ht="15.2" customHeight="1" x14ac:dyDescent="0.75">
      <c r="A291" s="199"/>
      <c r="B291" s="200"/>
      <c r="C291" s="200"/>
      <c r="D291" s="201"/>
      <c r="E291" s="202"/>
      <c r="F291" s="203"/>
      <c r="G291" s="233">
        <f>SUM(G289:G290)</f>
        <v>4539.84</v>
      </c>
      <c r="H291" s="233">
        <f t="shared" ref="H291" si="16">SUM(H289:H290)</f>
        <v>4270.1399999999994</v>
      </c>
      <c r="I291" s="409">
        <f>+H291/G291</f>
        <v>0.94059262000422905</v>
      </c>
      <c r="J291" s="184"/>
      <c r="K291" s="204"/>
      <c r="L291" s="204"/>
      <c r="M291" s="205"/>
      <c r="O291" s="81"/>
    </row>
    <row r="292" spans="1:15" s="80" customFormat="1" x14ac:dyDescent="0.75">
      <c r="A292" s="206" t="s">
        <v>342</v>
      </c>
      <c r="B292" s="192"/>
      <c r="G292" s="207"/>
      <c r="H292" s="207"/>
      <c r="I292" s="207"/>
      <c r="O292" s="81"/>
    </row>
    <row r="294" spans="1:15" x14ac:dyDescent="0.75">
      <c r="B294" s="52" t="s">
        <v>71</v>
      </c>
      <c r="C294" s="53"/>
      <c r="D294" s="51"/>
      <c r="E294" s="51"/>
      <c r="F294" s="52">
        <f>COUNTA(F290)</f>
        <v>1</v>
      </c>
      <c r="H294" s="50"/>
    </row>
    <row r="295" spans="1:15" x14ac:dyDescent="0.75">
      <c r="B295" s="195" t="s">
        <v>72</v>
      </c>
      <c r="C295" s="56"/>
      <c r="D295" s="51"/>
      <c r="E295" s="51"/>
      <c r="F295" s="195">
        <f>COUNTA(F289)</f>
        <v>1</v>
      </c>
      <c r="H295" s="50"/>
    </row>
    <row r="296" spans="1:15" x14ac:dyDescent="0.75">
      <c r="B296" s="57" t="s">
        <v>73</v>
      </c>
      <c r="C296" s="56"/>
      <c r="D296" s="51"/>
      <c r="E296" s="51"/>
      <c r="F296" s="57">
        <v>0</v>
      </c>
      <c r="H296" s="50"/>
    </row>
    <row r="297" spans="1:15" x14ac:dyDescent="0.75">
      <c r="B297" s="58" t="s">
        <v>74</v>
      </c>
      <c r="C297" s="56"/>
      <c r="D297" s="58"/>
      <c r="E297" s="58"/>
      <c r="F297" s="58">
        <v>0</v>
      </c>
      <c r="H297" s="50"/>
    </row>
    <row r="298" spans="1:15" s="51" customFormat="1" ht="14.25" x14ac:dyDescent="0.65">
      <c r="B298" s="61" t="s">
        <v>75</v>
      </c>
      <c r="C298" s="53">
        <f>COUNTA(C289:C290)</f>
        <v>2</v>
      </c>
      <c r="E298" s="61"/>
      <c r="F298" s="61">
        <f>SUM(F294:F297)</f>
        <v>2</v>
      </c>
      <c r="H298" s="54"/>
      <c r="O298" s="55"/>
    </row>
    <row r="299" spans="1:15" s="51" customFormat="1" ht="13" x14ac:dyDescent="0.6">
      <c r="C299" s="352"/>
      <c r="H299" s="54"/>
      <c r="O299" s="55"/>
    </row>
    <row r="301" spans="1:15" ht="20.149999999999999" customHeight="1" x14ac:dyDescent="0.75">
      <c r="A301" s="13"/>
      <c r="B301" s="14"/>
      <c r="C301" s="15"/>
      <c r="D301" s="16"/>
      <c r="E301" s="17"/>
      <c r="F301" s="17"/>
      <c r="G301" s="41">
        <f>SUM(G291,G271,G239,G88,G38)</f>
        <v>228180.78</v>
      </c>
      <c r="H301" s="41">
        <f>SUM(H291,H271,H239,H88,H38)</f>
        <v>184128.89</v>
      </c>
      <c r="I301" s="285">
        <f>+H301/G301</f>
        <v>0.80694302999577794</v>
      </c>
      <c r="J301" s="18"/>
      <c r="K301" s="18"/>
      <c r="L301" s="18"/>
      <c r="M301" s="18"/>
    </row>
    <row r="302" spans="1:15" x14ac:dyDescent="0.75">
      <c r="C302" s="12"/>
      <c r="D302" s="12"/>
      <c r="G302" s="386">
        <v>257325875.16554999</v>
      </c>
      <c r="H302" s="385">
        <v>215055468.75869003</v>
      </c>
      <c r="I302">
        <f>+H302/G302</f>
        <v>0.83573200176754325</v>
      </c>
    </row>
    <row r="303" spans="1:15" s="51" customFormat="1" ht="14.25" x14ac:dyDescent="0.65">
      <c r="B303" s="52" t="s">
        <v>71</v>
      </c>
      <c r="C303" s="53"/>
      <c r="F303" s="354">
        <f>SUM(F294,F273,F241,F90,F40)</f>
        <v>35</v>
      </c>
      <c r="G303" s="54">
        <f>+G302*1000/1000000</f>
        <v>257325.87516554998</v>
      </c>
      <c r="H303" s="54">
        <f>+H302*1000/1000000</f>
        <v>215055.46875869003</v>
      </c>
      <c r="O303" s="55"/>
    </row>
    <row r="304" spans="1:15" s="51" customFormat="1" x14ac:dyDescent="0.65">
      <c r="B304" s="195" t="s">
        <v>72</v>
      </c>
      <c r="C304" s="56"/>
      <c r="F304" s="355">
        <f>SUM(F295,F274,F242,F91,F41)</f>
        <v>10</v>
      </c>
      <c r="G304" s="54">
        <f>+G301/G303</f>
        <v>0.88673857556376889</v>
      </c>
      <c r="H304" s="54">
        <f>+H301/H303</f>
        <v>0.85619254912604814</v>
      </c>
      <c r="I304" s="53"/>
      <c r="O304" s="55"/>
    </row>
    <row r="305" spans="1:16377" s="51" customFormat="1" x14ac:dyDescent="0.6">
      <c r="B305" s="57" t="s">
        <v>73</v>
      </c>
      <c r="C305" s="56"/>
      <c r="F305" s="356">
        <f>SUM(F296,F275,F243,F92,F42)</f>
        <v>9</v>
      </c>
      <c r="I305" s="353"/>
      <c r="O305" s="55"/>
    </row>
    <row r="306" spans="1:16377" s="51" customFormat="1" x14ac:dyDescent="0.6">
      <c r="B306" s="58" t="s">
        <v>74</v>
      </c>
      <c r="C306" s="56"/>
      <c r="D306" s="58"/>
      <c r="E306" s="58"/>
      <c r="F306" s="428">
        <f>SUM(F297,F276,F244,F93,F43)</f>
        <v>9</v>
      </c>
      <c r="G306" s="163"/>
      <c r="I306" s="353"/>
      <c r="M306" s="163"/>
      <c r="N306" s="163"/>
      <c r="O306" s="348"/>
      <c r="P306" s="163"/>
      <c r="Q306" s="163"/>
      <c r="R306" s="163"/>
      <c r="S306" s="163"/>
      <c r="T306" s="163"/>
      <c r="U306" s="163"/>
      <c r="V306" s="163"/>
      <c r="W306" s="163"/>
      <c r="X306" s="163"/>
      <c r="Y306" s="163"/>
      <c r="Z306" s="557"/>
      <c r="AA306" s="557"/>
      <c r="AB306" s="557"/>
      <c r="AC306" s="557"/>
      <c r="AD306" s="557"/>
      <c r="AE306" s="557"/>
      <c r="AF306" s="557"/>
      <c r="AG306" s="557"/>
      <c r="AH306" s="557"/>
      <c r="AI306" s="557"/>
      <c r="AJ306" s="557"/>
      <c r="AK306" s="557"/>
      <c r="AL306" s="557"/>
      <c r="AM306" s="557"/>
      <c r="AN306" s="557"/>
      <c r="AO306" s="557"/>
      <c r="AP306" s="557"/>
      <c r="AQ306" s="557"/>
      <c r="AR306" s="557"/>
      <c r="AS306" s="557"/>
      <c r="AT306" s="557"/>
      <c r="AU306" s="557"/>
      <c r="AV306" s="557"/>
      <c r="AW306" s="557"/>
      <c r="AX306" s="557"/>
      <c r="AY306" s="557"/>
      <c r="AZ306" s="557"/>
      <c r="BA306" s="557"/>
      <c r="BB306" s="557"/>
      <c r="BC306" s="557"/>
      <c r="BD306" s="557"/>
      <c r="BE306" s="557"/>
      <c r="BF306" s="557"/>
      <c r="BG306" s="557"/>
      <c r="BH306" s="557"/>
      <c r="BI306" s="557"/>
      <c r="BJ306" s="557"/>
      <c r="BK306" s="557"/>
      <c r="BL306" s="557"/>
      <c r="BM306" s="557"/>
      <c r="BN306" s="557"/>
      <c r="BO306" s="557"/>
      <c r="BP306" s="557"/>
      <c r="BQ306" s="557"/>
      <c r="BR306" s="557"/>
      <c r="BS306" s="557"/>
      <c r="BT306" s="557"/>
      <c r="BU306" s="557"/>
      <c r="BV306" s="557"/>
      <c r="BW306" s="557"/>
      <c r="BX306" s="557"/>
      <c r="BY306" s="557"/>
      <c r="BZ306" s="557"/>
      <c r="CA306" s="557"/>
      <c r="CB306" s="557"/>
      <c r="CC306" s="557"/>
      <c r="CD306" s="557"/>
      <c r="CE306" s="557"/>
      <c r="CF306" s="557"/>
      <c r="CG306" s="557"/>
      <c r="CH306" s="557"/>
      <c r="CI306" s="557"/>
      <c r="CJ306" s="557"/>
      <c r="CK306" s="557"/>
      <c r="CL306" s="557"/>
      <c r="CM306" s="557"/>
      <c r="CN306" s="557"/>
      <c r="CO306" s="557"/>
      <c r="CP306" s="557"/>
      <c r="CQ306" s="557"/>
      <c r="CR306" s="557"/>
      <c r="CS306" s="557"/>
      <c r="CT306" s="557"/>
      <c r="CU306" s="557"/>
      <c r="CV306" s="557"/>
      <c r="CW306" s="557"/>
      <c r="CX306" s="557"/>
      <c r="CY306" s="557"/>
      <c r="CZ306" s="557"/>
      <c r="DA306" s="557"/>
      <c r="DB306" s="557"/>
      <c r="DC306" s="557"/>
      <c r="DD306" s="557"/>
      <c r="DE306" s="557"/>
      <c r="DF306" s="557"/>
      <c r="DG306" s="557"/>
      <c r="DH306" s="557"/>
      <c r="DI306" s="557"/>
      <c r="DJ306" s="557"/>
      <c r="DK306" s="557"/>
      <c r="DL306" s="557"/>
      <c r="DM306" s="557"/>
      <c r="DN306" s="557"/>
      <c r="DO306" s="557"/>
      <c r="DP306" s="557"/>
      <c r="DQ306" s="557"/>
      <c r="DR306" s="557"/>
      <c r="DS306" s="557"/>
      <c r="DT306" s="557"/>
      <c r="DU306" s="557"/>
      <c r="DV306" s="557"/>
      <c r="DW306" s="557"/>
      <c r="DX306" s="557"/>
      <c r="DY306" s="557"/>
      <c r="DZ306" s="557"/>
      <c r="EA306" s="557"/>
      <c r="EB306" s="557"/>
      <c r="EC306" s="557"/>
      <c r="ED306" s="557"/>
      <c r="EE306" s="557"/>
      <c r="EF306" s="557"/>
      <c r="EG306" s="557"/>
      <c r="EH306" s="557"/>
      <c r="EI306" s="557"/>
      <c r="EJ306" s="557"/>
      <c r="EK306" s="557"/>
      <c r="EL306" s="557"/>
      <c r="EM306" s="557"/>
      <c r="EN306" s="557"/>
      <c r="EO306" s="557"/>
      <c r="EP306" s="557"/>
      <c r="EQ306" s="557"/>
      <c r="ER306" s="557"/>
      <c r="ES306" s="557"/>
      <c r="ET306" s="557"/>
      <c r="EU306" s="557"/>
      <c r="EV306" s="557"/>
      <c r="EW306" s="557"/>
      <c r="EX306" s="557"/>
      <c r="EY306" s="557"/>
      <c r="EZ306" s="557"/>
      <c r="FA306" s="557"/>
      <c r="FB306" s="557"/>
      <c r="FC306" s="557"/>
      <c r="FD306" s="557"/>
      <c r="FE306" s="557"/>
      <c r="FF306" s="557"/>
      <c r="FG306" s="557"/>
      <c r="FH306" s="557"/>
      <c r="FI306" s="557"/>
      <c r="FJ306" s="557"/>
      <c r="FK306" s="557"/>
      <c r="FL306" s="557"/>
      <c r="FM306" s="557"/>
      <c r="FN306" s="557"/>
      <c r="FO306" s="557"/>
      <c r="FP306" s="557"/>
      <c r="FQ306" s="557"/>
      <c r="FR306" s="557"/>
      <c r="FS306" s="557"/>
      <c r="FT306" s="557"/>
      <c r="FU306" s="557"/>
      <c r="FV306" s="557"/>
      <c r="FW306" s="557"/>
      <c r="FX306" s="557"/>
      <c r="FY306" s="557"/>
      <c r="FZ306" s="557"/>
      <c r="GA306" s="557"/>
      <c r="GB306" s="557"/>
      <c r="GC306" s="557"/>
      <c r="GD306" s="557"/>
      <c r="GE306" s="557"/>
      <c r="GF306" s="557"/>
      <c r="GG306" s="557"/>
      <c r="GH306" s="557"/>
      <c r="GI306" s="557"/>
      <c r="GJ306" s="557"/>
      <c r="GK306" s="557"/>
      <c r="GL306" s="557"/>
      <c r="GM306" s="557"/>
      <c r="GN306" s="557"/>
      <c r="GO306" s="557"/>
      <c r="GP306" s="557"/>
      <c r="GQ306" s="557"/>
      <c r="GR306" s="557"/>
      <c r="GS306" s="557"/>
      <c r="GT306" s="557"/>
      <c r="GU306" s="557"/>
      <c r="GV306" s="557"/>
      <c r="GW306" s="557"/>
      <c r="GX306" s="557"/>
      <c r="GY306" s="557"/>
      <c r="GZ306" s="557"/>
      <c r="HA306" s="557"/>
      <c r="HB306" s="557"/>
      <c r="HC306" s="557"/>
      <c r="HD306" s="557"/>
      <c r="HE306" s="557"/>
      <c r="HF306" s="557"/>
      <c r="HG306" s="557"/>
      <c r="HH306" s="557"/>
      <c r="HI306" s="557"/>
      <c r="HJ306" s="557"/>
      <c r="HK306" s="557"/>
      <c r="HL306" s="557"/>
      <c r="HM306" s="557"/>
      <c r="HN306" s="557"/>
      <c r="HO306" s="557"/>
      <c r="HP306" s="557"/>
      <c r="HQ306" s="557"/>
      <c r="HR306" s="557"/>
      <c r="HS306" s="557"/>
      <c r="HT306" s="557"/>
      <c r="HU306" s="557"/>
      <c r="HV306" s="557"/>
      <c r="HW306" s="557"/>
      <c r="HX306" s="557"/>
      <c r="HY306" s="557"/>
      <c r="HZ306" s="557"/>
      <c r="IA306" s="557"/>
      <c r="IB306" s="557"/>
      <c r="IC306" s="557"/>
      <c r="ID306" s="557"/>
      <c r="IE306" s="557"/>
      <c r="IF306" s="557"/>
      <c r="IG306" s="557"/>
      <c r="IH306" s="557"/>
      <c r="II306" s="557"/>
      <c r="IJ306" s="557"/>
      <c r="IK306" s="557"/>
      <c r="IL306" s="557"/>
      <c r="IM306" s="557"/>
      <c r="IN306" s="557"/>
      <c r="IO306" s="557"/>
      <c r="IP306" s="557"/>
      <c r="IQ306" s="557"/>
      <c r="IR306" s="557"/>
      <c r="IS306" s="557"/>
      <c r="IT306" s="557"/>
      <c r="IU306" s="557"/>
      <c r="IV306" s="557"/>
      <c r="IW306" s="557"/>
      <c r="IX306" s="557"/>
      <c r="IY306" s="557"/>
      <c r="IZ306" s="557"/>
      <c r="JA306" s="557"/>
      <c r="JB306" s="557"/>
      <c r="JC306" s="557"/>
      <c r="JD306" s="557"/>
      <c r="JE306" s="557"/>
      <c r="JF306" s="557"/>
      <c r="JG306" s="557"/>
      <c r="JH306" s="557"/>
      <c r="JI306" s="557"/>
      <c r="JJ306" s="557"/>
      <c r="JK306" s="557"/>
      <c r="JL306" s="557"/>
      <c r="JM306" s="557"/>
      <c r="JN306" s="557"/>
      <c r="JO306" s="557"/>
      <c r="JP306" s="557"/>
      <c r="JQ306" s="557"/>
      <c r="JR306" s="557"/>
      <c r="JS306" s="557"/>
      <c r="JT306" s="557"/>
      <c r="JU306" s="557"/>
      <c r="JV306" s="557"/>
      <c r="JW306" s="557"/>
      <c r="JX306" s="557"/>
      <c r="JY306" s="557"/>
      <c r="JZ306" s="557"/>
      <c r="KA306" s="557"/>
      <c r="KB306" s="557"/>
      <c r="KC306" s="557"/>
      <c r="KD306" s="557"/>
      <c r="KE306" s="557"/>
      <c r="KF306" s="557"/>
      <c r="KG306" s="557"/>
      <c r="KH306" s="557"/>
      <c r="KI306" s="557"/>
      <c r="KJ306" s="557"/>
      <c r="KK306" s="557"/>
      <c r="KL306" s="557"/>
      <c r="KM306" s="557"/>
      <c r="KN306" s="557"/>
      <c r="KO306" s="557"/>
      <c r="KP306" s="557"/>
      <c r="KQ306" s="557"/>
      <c r="KR306" s="557"/>
      <c r="KS306" s="557"/>
      <c r="KT306" s="557"/>
      <c r="KU306" s="557"/>
      <c r="KV306" s="557"/>
      <c r="KW306" s="557"/>
      <c r="KX306" s="557"/>
      <c r="KY306" s="557"/>
      <c r="KZ306" s="557"/>
      <c r="LA306" s="557"/>
      <c r="LB306" s="557"/>
      <c r="LC306" s="557"/>
      <c r="LD306" s="557"/>
      <c r="LE306" s="557"/>
      <c r="LF306" s="557"/>
      <c r="LG306" s="557"/>
      <c r="LH306" s="557"/>
      <c r="LI306" s="557"/>
      <c r="LJ306" s="557"/>
      <c r="LK306" s="557"/>
      <c r="LL306" s="557"/>
      <c r="LM306" s="557"/>
      <c r="LN306" s="557"/>
      <c r="LO306" s="557"/>
      <c r="LP306" s="557"/>
      <c r="LQ306" s="557"/>
      <c r="LR306" s="557"/>
      <c r="LS306" s="557"/>
      <c r="LT306" s="557"/>
      <c r="LU306" s="557"/>
      <c r="LV306" s="557"/>
      <c r="LW306" s="557"/>
      <c r="LX306" s="557"/>
      <c r="LY306" s="557"/>
      <c r="LZ306" s="557"/>
      <c r="MA306" s="557"/>
      <c r="MB306" s="557"/>
      <c r="MC306" s="557"/>
      <c r="MD306" s="557"/>
      <c r="ME306" s="557"/>
      <c r="MF306" s="557"/>
      <c r="MG306" s="557"/>
      <c r="MH306" s="557"/>
      <c r="MI306" s="557"/>
      <c r="MJ306" s="557"/>
      <c r="MK306" s="557"/>
      <c r="ML306" s="557"/>
      <c r="MM306" s="557"/>
      <c r="MN306" s="557"/>
      <c r="MO306" s="557"/>
      <c r="MP306" s="557"/>
      <c r="MQ306" s="557"/>
      <c r="MR306" s="557"/>
      <c r="MS306" s="557"/>
      <c r="MT306" s="557"/>
      <c r="MU306" s="557"/>
      <c r="MV306" s="557"/>
      <c r="MW306" s="557"/>
      <c r="MX306" s="557"/>
      <c r="MY306" s="557"/>
      <c r="MZ306" s="557"/>
      <c r="NA306" s="557"/>
      <c r="NB306" s="557"/>
      <c r="NC306" s="557"/>
      <c r="ND306" s="557"/>
      <c r="NE306" s="557"/>
      <c r="NF306" s="557"/>
      <c r="NG306" s="557"/>
      <c r="NH306" s="557"/>
      <c r="NI306" s="557"/>
      <c r="NJ306" s="557"/>
      <c r="NK306" s="557"/>
      <c r="NL306" s="557"/>
      <c r="NM306" s="557"/>
      <c r="NN306" s="557"/>
      <c r="NO306" s="557"/>
      <c r="NP306" s="557"/>
      <c r="NQ306" s="557"/>
      <c r="NR306" s="557"/>
      <c r="NS306" s="557"/>
      <c r="NT306" s="557"/>
      <c r="NU306" s="557"/>
      <c r="NV306" s="557"/>
      <c r="NW306" s="557"/>
      <c r="NX306" s="557"/>
      <c r="NY306" s="557"/>
      <c r="NZ306" s="557"/>
      <c r="OA306" s="557"/>
      <c r="OB306" s="557"/>
      <c r="OC306" s="557"/>
      <c r="OD306" s="557"/>
      <c r="OE306" s="557"/>
      <c r="OF306" s="557"/>
      <c r="OG306" s="557"/>
      <c r="OH306" s="557"/>
      <c r="OI306" s="557"/>
      <c r="OJ306" s="557"/>
      <c r="OK306" s="557"/>
      <c r="OL306" s="557"/>
      <c r="OM306" s="557"/>
      <c r="ON306" s="557"/>
      <c r="OO306" s="557"/>
      <c r="OP306" s="557"/>
      <c r="OQ306" s="557"/>
      <c r="OR306" s="557"/>
      <c r="OS306" s="557"/>
      <c r="OT306" s="557"/>
      <c r="OU306" s="557"/>
      <c r="OV306" s="557"/>
      <c r="OW306" s="557"/>
      <c r="OX306" s="557"/>
      <c r="OY306" s="557"/>
      <c r="OZ306" s="557"/>
      <c r="PA306" s="557"/>
      <c r="PB306" s="557"/>
      <c r="PC306" s="557"/>
      <c r="PD306" s="557"/>
      <c r="PE306" s="557"/>
      <c r="PF306" s="557"/>
      <c r="PG306" s="557"/>
      <c r="PH306" s="557"/>
      <c r="PI306" s="557"/>
      <c r="PJ306" s="557"/>
      <c r="PK306" s="557"/>
      <c r="PL306" s="557"/>
      <c r="PM306" s="557"/>
      <c r="PN306" s="557"/>
      <c r="PO306" s="557"/>
      <c r="PP306" s="557"/>
      <c r="PQ306" s="557"/>
      <c r="PR306" s="557"/>
      <c r="PS306" s="557"/>
      <c r="PT306" s="557"/>
      <c r="PU306" s="557"/>
      <c r="PV306" s="557"/>
      <c r="PW306" s="557"/>
      <c r="PX306" s="557"/>
      <c r="PY306" s="557"/>
      <c r="PZ306" s="557"/>
      <c r="QA306" s="557"/>
      <c r="QB306" s="557"/>
      <c r="QC306" s="557"/>
      <c r="QD306" s="557"/>
      <c r="QE306" s="557"/>
      <c r="QF306" s="557"/>
      <c r="QG306" s="557"/>
      <c r="QH306" s="557"/>
      <c r="QI306" s="557"/>
      <c r="QJ306" s="557"/>
      <c r="QK306" s="557"/>
      <c r="QL306" s="557"/>
      <c r="QM306" s="557"/>
      <c r="QN306" s="557"/>
      <c r="QO306" s="557"/>
      <c r="QP306" s="557"/>
      <c r="QQ306" s="557"/>
      <c r="QR306" s="557"/>
      <c r="QS306" s="557"/>
      <c r="QT306" s="557"/>
      <c r="QU306" s="557"/>
      <c r="QV306" s="557"/>
      <c r="QW306" s="557"/>
      <c r="QX306" s="557"/>
      <c r="QY306" s="557"/>
      <c r="QZ306" s="557"/>
      <c r="RA306" s="557"/>
      <c r="RB306" s="557"/>
      <c r="RC306" s="557"/>
      <c r="RD306" s="557"/>
      <c r="RE306" s="557"/>
      <c r="RF306" s="557"/>
      <c r="RG306" s="557"/>
      <c r="RH306" s="557"/>
      <c r="RI306" s="557"/>
      <c r="RJ306" s="557"/>
      <c r="RK306" s="557"/>
      <c r="RL306" s="557"/>
      <c r="RM306" s="557"/>
      <c r="RN306" s="557"/>
      <c r="RO306" s="557"/>
      <c r="RP306" s="557"/>
      <c r="RQ306" s="557"/>
      <c r="RR306" s="557"/>
      <c r="RS306" s="557"/>
      <c r="RT306" s="557"/>
      <c r="RU306" s="557"/>
      <c r="RV306" s="557"/>
      <c r="RW306" s="557"/>
      <c r="RX306" s="557"/>
      <c r="RY306" s="557"/>
      <c r="RZ306" s="557"/>
      <c r="SA306" s="557"/>
      <c r="SB306" s="557"/>
      <c r="SC306" s="557"/>
      <c r="SD306" s="557"/>
      <c r="SE306" s="557"/>
      <c r="SF306" s="557"/>
      <c r="SG306" s="557"/>
      <c r="SH306" s="557"/>
      <c r="SI306" s="557"/>
      <c r="SJ306" s="557"/>
      <c r="SK306" s="557"/>
      <c r="SL306" s="557"/>
      <c r="SM306" s="557"/>
      <c r="SN306" s="557"/>
      <c r="SO306" s="557"/>
      <c r="SP306" s="557"/>
      <c r="SQ306" s="557"/>
      <c r="SR306" s="557"/>
      <c r="SS306" s="557"/>
      <c r="ST306" s="557"/>
      <c r="SU306" s="557"/>
      <c r="SV306" s="557"/>
      <c r="SW306" s="557"/>
      <c r="SX306" s="557"/>
      <c r="SY306" s="557"/>
      <c r="SZ306" s="557"/>
      <c r="TA306" s="557"/>
      <c r="TB306" s="557"/>
      <c r="TC306" s="557"/>
      <c r="TD306" s="557"/>
      <c r="TE306" s="557"/>
      <c r="TF306" s="557"/>
      <c r="TG306" s="557"/>
      <c r="TH306" s="557"/>
      <c r="TI306" s="557"/>
      <c r="TJ306" s="557"/>
      <c r="TK306" s="557"/>
      <c r="TL306" s="557"/>
      <c r="TM306" s="557"/>
      <c r="TN306" s="557"/>
      <c r="TO306" s="557"/>
      <c r="TP306" s="557"/>
      <c r="TQ306" s="557"/>
      <c r="TR306" s="557"/>
      <c r="TS306" s="557"/>
      <c r="TT306" s="557"/>
      <c r="TU306" s="557"/>
      <c r="TV306" s="557"/>
      <c r="TW306" s="557"/>
      <c r="TX306" s="557"/>
      <c r="TY306" s="557"/>
      <c r="TZ306" s="557"/>
      <c r="UA306" s="557"/>
      <c r="UB306" s="557"/>
      <c r="UC306" s="557"/>
      <c r="UD306" s="557"/>
      <c r="UE306" s="557"/>
      <c r="UF306" s="557"/>
      <c r="UG306" s="557"/>
      <c r="UH306" s="557"/>
      <c r="UI306" s="557"/>
      <c r="UJ306" s="557"/>
      <c r="UK306" s="557"/>
      <c r="UL306" s="557"/>
      <c r="UM306" s="557"/>
      <c r="UN306" s="557"/>
      <c r="UO306" s="557"/>
      <c r="UP306" s="557"/>
      <c r="UQ306" s="557"/>
      <c r="UR306" s="557"/>
      <c r="US306" s="557"/>
      <c r="UT306" s="557"/>
      <c r="UU306" s="557"/>
      <c r="UV306" s="557"/>
      <c r="UW306" s="557"/>
      <c r="UX306" s="557"/>
      <c r="UY306" s="557"/>
      <c r="UZ306" s="557"/>
      <c r="VA306" s="557"/>
      <c r="VB306" s="557"/>
      <c r="VC306" s="557"/>
      <c r="VD306" s="557"/>
      <c r="VE306" s="557"/>
      <c r="VF306" s="557"/>
      <c r="VG306" s="557"/>
      <c r="VH306" s="557"/>
      <c r="VI306" s="557"/>
      <c r="VJ306" s="557"/>
      <c r="VK306" s="557"/>
      <c r="VL306" s="557"/>
      <c r="VM306" s="557"/>
      <c r="VN306" s="557"/>
      <c r="VO306" s="557"/>
      <c r="VP306" s="557"/>
      <c r="VQ306" s="557"/>
      <c r="VR306" s="557"/>
      <c r="VS306" s="557"/>
      <c r="VT306" s="557"/>
      <c r="VU306" s="557"/>
      <c r="VV306" s="557"/>
      <c r="VW306" s="557"/>
      <c r="VX306" s="557"/>
      <c r="VY306" s="557"/>
      <c r="VZ306" s="557"/>
      <c r="WA306" s="557"/>
      <c r="WB306" s="557"/>
      <c r="WC306" s="557"/>
      <c r="WD306" s="557"/>
      <c r="WE306" s="557"/>
      <c r="WF306" s="557"/>
      <c r="WG306" s="557"/>
      <c r="WH306" s="557"/>
      <c r="WI306" s="557"/>
      <c r="WJ306" s="557"/>
      <c r="WK306" s="557"/>
      <c r="WL306" s="557"/>
      <c r="WM306" s="557"/>
      <c r="WN306" s="557"/>
      <c r="WO306" s="557"/>
      <c r="WP306" s="557"/>
      <c r="WQ306" s="557"/>
      <c r="WR306" s="557"/>
      <c r="WS306" s="557"/>
      <c r="WT306" s="557"/>
      <c r="WU306" s="557"/>
      <c r="WV306" s="557"/>
      <c r="WW306" s="557"/>
      <c r="WX306" s="557"/>
      <c r="WY306" s="557"/>
      <c r="WZ306" s="557"/>
      <c r="XA306" s="557"/>
      <c r="XB306" s="557"/>
      <c r="XC306" s="557"/>
      <c r="XD306" s="557"/>
      <c r="XE306" s="557"/>
      <c r="XF306" s="557"/>
      <c r="XG306" s="557"/>
      <c r="XH306" s="557"/>
      <c r="XI306" s="557"/>
      <c r="XJ306" s="557"/>
      <c r="XK306" s="557"/>
      <c r="XL306" s="557"/>
      <c r="XM306" s="557"/>
      <c r="XN306" s="557"/>
      <c r="XO306" s="557"/>
      <c r="XP306" s="557"/>
      <c r="XQ306" s="557"/>
      <c r="XR306" s="557"/>
      <c r="XS306" s="557"/>
      <c r="XT306" s="557"/>
      <c r="XU306" s="557"/>
      <c r="XV306" s="557"/>
      <c r="XW306" s="557"/>
      <c r="XX306" s="557"/>
      <c r="XY306" s="557"/>
      <c r="XZ306" s="557"/>
      <c r="YA306" s="557"/>
      <c r="YB306" s="557"/>
      <c r="YC306" s="557"/>
      <c r="YD306" s="557"/>
      <c r="YE306" s="557"/>
      <c r="YF306" s="557"/>
      <c r="YG306" s="557"/>
      <c r="YH306" s="557"/>
      <c r="YI306" s="557"/>
      <c r="YJ306" s="557"/>
      <c r="YK306" s="557"/>
      <c r="YL306" s="557"/>
      <c r="YM306" s="557"/>
      <c r="YN306" s="557"/>
      <c r="YO306" s="557"/>
      <c r="YP306" s="557"/>
      <c r="YQ306" s="557"/>
      <c r="YR306" s="557"/>
      <c r="YS306" s="557"/>
      <c r="YT306" s="557"/>
      <c r="YU306" s="557"/>
      <c r="YV306" s="557"/>
      <c r="YW306" s="557"/>
      <c r="YX306" s="557"/>
      <c r="YY306" s="557"/>
      <c r="YZ306" s="557"/>
      <c r="ZA306" s="557"/>
      <c r="ZB306" s="557"/>
      <c r="ZC306" s="557"/>
      <c r="ZD306" s="557"/>
      <c r="ZE306" s="557"/>
      <c r="ZF306" s="557"/>
      <c r="ZG306" s="557"/>
      <c r="ZH306" s="557"/>
      <c r="ZI306" s="557"/>
      <c r="ZJ306" s="557"/>
      <c r="ZK306" s="557"/>
      <c r="ZL306" s="557"/>
      <c r="ZM306" s="557"/>
      <c r="ZN306" s="557"/>
      <c r="ZO306" s="557"/>
      <c r="ZP306" s="557"/>
      <c r="ZQ306" s="557"/>
      <c r="ZR306" s="557"/>
      <c r="ZS306" s="557"/>
      <c r="ZT306" s="557"/>
      <c r="ZU306" s="557"/>
      <c r="ZV306" s="557"/>
      <c r="ZW306" s="557"/>
      <c r="ZX306" s="557"/>
      <c r="ZY306" s="557"/>
      <c r="ZZ306" s="557"/>
      <c r="AAA306" s="557"/>
      <c r="AAB306" s="557"/>
      <c r="AAC306" s="557"/>
      <c r="AAD306" s="557"/>
      <c r="AAE306" s="557"/>
      <c r="AAF306" s="557"/>
      <c r="AAG306" s="557"/>
      <c r="AAH306" s="557"/>
      <c r="AAI306" s="557"/>
      <c r="AAJ306" s="557"/>
      <c r="AAK306" s="557"/>
      <c r="AAL306" s="557"/>
      <c r="AAM306" s="557"/>
      <c r="AAN306" s="557"/>
      <c r="AAO306" s="557"/>
      <c r="AAP306" s="557"/>
      <c r="AAQ306" s="557"/>
      <c r="AAR306" s="557"/>
      <c r="AAS306" s="557"/>
      <c r="AAT306" s="557"/>
      <c r="AAU306" s="557"/>
      <c r="AAV306" s="557"/>
      <c r="AAW306" s="557"/>
      <c r="AAX306" s="557"/>
      <c r="AAY306" s="557"/>
      <c r="AAZ306" s="557"/>
      <c r="ABA306" s="557"/>
      <c r="ABB306" s="557"/>
      <c r="ABC306" s="557"/>
      <c r="ABD306" s="557"/>
      <c r="ABE306" s="557"/>
      <c r="ABF306" s="557"/>
      <c r="ABG306" s="557"/>
      <c r="ABH306" s="557"/>
      <c r="ABI306" s="557"/>
      <c r="ABJ306" s="557"/>
      <c r="ABK306" s="557"/>
      <c r="ABL306" s="557"/>
      <c r="ABM306" s="557"/>
      <c r="ABN306" s="557"/>
      <c r="ABO306" s="557"/>
      <c r="ABP306" s="557"/>
      <c r="ABQ306" s="557"/>
      <c r="ABR306" s="557"/>
      <c r="ABS306" s="557"/>
      <c r="ABT306" s="557"/>
      <c r="ABU306" s="557"/>
      <c r="ABV306" s="557"/>
      <c r="ABW306" s="557"/>
      <c r="ABX306" s="557"/>
      <c r="ABY306" s="557"/>
      <c r="ABZ306" s="557"/>
      <c r="ACA306" s="557"/>
      <c r="ACB306" s="557"/>
      <c r="ACC306" s="557"/>
      <c r="ACD306" s="557"/>
      <c r="ACE306" s="557"/>
      <c r="ACF306" s="557"/>
      <c r="ACG306" s="557"/>
      <c r="ACH306" s="557"/>
      <c r="ACI306" s="557"/>
      <c r="ACJ306" s="557"/>
      <c r="ACK306" s="557"/>
      <c r="ACL306" s="557"/>
      <c r="ACM306" s="557"/>
      <c r="ACN306" s="557"/>
      <c r="ACO306" s="557"/>
      <c r="ACP306" s="557"/>
      <c r="ACQ306" s="557"/>
      <c r="ACR306" s="557"/>
      <c r="ACS306" s="557"/>
      <c r="ACT306" s="557"/>
      <c r="ACU306" s="557"/>
      <c r="ACV306" s="557"/>
      <c r="ACW306" s="557"/>
      <c r="ACX306" s="557"/>
      <c r="ACY306" s="557"/>
      <c r="ACZ306" s="557"/>
      <c r="ADA306" s="557"/>
      <c r="ADB306" s="557"/>
      <c r="ADC306" s="557"/>
      <c r="ADD306" s="557"/>
      <c r="ADE306" s="557"/>
      <c r="ADF306" s="557"/>
      <c r="ADG306" s="557"/>
      <c r="ADH306" s="557"/>
      <c r="ADI306" s="557"/>
      <c r="ADJ306" s="557"/>
      <c r="ADK306" s="557"/>
      <c r="ADL306" s="557"/>
      <c r="ADM306" s="557"/>
      <c r="ADN306" s="557"/>
      <c r="ADO306" s="557"/>
      <c r="ADP306" s="557"/>
      <c r="ADQ306" s="557"/>
      <c r="ADR306" s="557"/>
      <c r="ADS306" s="557"/>
      <c r="ADT306" s="557"/>
      <c r="ADU306" s="557"/>
      <c r="ADV306" s="557"/>
      <c r="ADW306" s="557"/>
      <c r="ADX306" s="557"/>
      <c r="ADY306" s="557"/>
      <c r="ADZ306" s="557"/>
      <c r="AEA306" s="557"/>
      <c r="AEB306" s="557"/>
      <c r="AEC306" s="557"/>
      <c r="AED306" s="557"/>
      <c r="AEE306" s="557"/>
      <c r="AEF306" s="557"/>
      <c r="AEG306" s="557"/>
      <c r="AEH306" s="557"/>
      <c r="AEI306" s="557"/>
      <c r="AEJ306" s="557"/>
      <c r="AEK306" s="557"/>
      <c r="AEL306" s="557"/>
      <c r="AEM306" s="557"/>
      <c r="AEN306" s="557"/>
      <c r="AEO306" s="557"/>
      <c r="AEP306" s="557"/>
      <c r="AEQ306" s="557"/>
      <c r="AER306" s="557"/>
      <c r="AES306" s="557"/>
      <c r="AET306" s="557"/>
      <c r="AEU306" s="557"/>
      <c r="AEV306" s="557"/>
      <c r="AEW306" s="557"/>
      <c r="AEX306" s="557"/>
      <c r="AEY306" s="557"/>
      <c r="AEZ306" s="557"/>
      <c r="AFA306" s="557"/>
      <c r="AFB306" s="557"/>
      <c r="AFC306" s="557"/>
      <c r="AFD306" s="557"/>
      <c r="AFE306" s="557"/>
      <c r="AFF306" s="557"/>
      <c r="AFG306" s="557"/>
      <c r="AFH306" s="557"/>
      <c r="AFI306" s="557"/>
      <c r="AFJ306" s="557"/>
      <c r="AFK306" s="557"/>
      <c r="AFL306" s="557"/>
      <c r="AFM306" s="557"/>
      <c r="AFN306" s="557"/>
      <c r="AFO306" s="557"/>
      <c r="AFP306" s="557"/>
      <c r="AFQ306" s="557"/>
      <c r="AFR306" s="557"/>
      <c r="AFS306" s="557"/>
      <c r="AFT306" s="557"/>
      <c r="AFU306" s="557"/>
      <c r="AFV306" s="557"/>
      <c r="AFW306" s="557"/>
      <c r="AFX306" s="557"/>
      <c r="AFY306" s="557"/>
      <c r="AFZ306" s="557"/>
      <c r="AGA306" s="557"/>
      <c r="AGB306" s="557"/>
      <c r="AGC306" s="557"/>
      <c r="AGD306" s="557"/>
      <c r="AGE306" s="557"/>
      <c r="AGF306" s="557"/>
      <c r="AGG306" s="557"/>
      <c r="AGH306" s="557"/>
      <c r="AGI306" s="557"/>
      <c r="AGJ306" s="557"/>
      <c r="AGK306" s="557"/>
      <c r="AGL306" s="557"/>
      <c r="AGM306" s="557"/>
      <c r="AGN306" s="557"/>
      <c r="AGO306" s="557"/>
      <c r="AGP306" s="557"/>
      <c r="AGQ306" s="557"/>
      <c r="AGR306" s="557"/>
      <c r="AGS306" s="557"/>
      <c r="AGT306" s="557"/>
      <c r="AGU306" s="557"/>
      <c r="AGV306" s="557"/>
      <c r="AGW306" s="557"/>
      <c r="AGX306" s="557"/>
      <c r="AGY306" s="557"/>
      <c r="AGZ306" s="557"/>
      <c r="AHA306" s="557"/>
      <c r="AHB306" s="557"/>
      <c r="AHC306" s="557"/>
      <c r="AHD306" s="557"/>
      <c r="AHE306" s="557"/>
      <c r="AHF306" s="557"/>
      <c r="AHG306" s="557"/>
      <c r="AHH306" s="557"/>
      <c r="AHI306" s="557"/>
      <c r="AHJ306" s="557"/>
      <c r="AHK306" s="557"/>
      <c r="AHL306" s="557"/>
      <c r="AHM306" s="557"/>
      <c r="AHN306" s="557"/>
      <c r="AHO306" s="557"/>
      <c r="AHP306" s="557"/>
      <c r="AHQ306" s="557"/>
      <c r="AHR306" s="557"/>
      <c r="AHS306" s="557"/>
      <c r="AHT306" s="557"/>
      <c r="AHU306" s="557"/>
      <c r="AHV306" s="557"/>
      <c r="AHW306" s="557"/>
      <c r="AHX306" s="557"/>
      <c r="AHY306" s="557"/>
      <c r="AHZ306" s="557"/>
      <c r="AIA306" s="557"/>
      <c r="AIB306" s="557"/>
      <c r="AIC306" s="557"/>
      <c r="AID306" s="557"/>
      <c r="AIE306" s="557"/>
      <c r="AIF306" s="557"/>
      <c r="AIG306" s="557"/>
      <c r="AIH306" s="557"/>
      <c r="AII306" s="557"/>
      <c r="AIJ306" s="557"/>
      <c r="AIK306" s="557"/>
      <c r="AIL306" s="557"/>
      <c r="AIM306" s="557"/>
      <c r="AIN306" s="557"/>
      <c r="AIO306" s="557"/>
      <c r="AIP306" s="557"/>
      <c r="AIQ306" s="557"/>
      <c r="AIR306" s="557"/>
      <c r="AIS306" s="557"/>
      <c r="AIT306" s="557"/>
      <c r="AIU306" s="557"/>
      <c r="AIV306" s="557"/>
      <c r="AIW306" s="557"/>
      <c r="AIX306" s="557"/>
      <c r="AIY306" s="557"/>
      <c r="AIZ306" s="557"/>
      <c r="AJA306" s="557"/>
      <c r="AJB306" s="557"/>
      <c r="AJC306" s="557"/>
      <c r="AJD306" s="557"/>
      <c r="AJE306" s="557"/>
      <c r="AJF306" s="557"/>
      <c r="AJG306" s="557"/>
      <c r="AJH306" s="557"/>
      <c r="AJI306" s="557"/>
      <c r="AJJ306" s="557"/>
      <c r="AJK306" s="557"/>
      <c r="AJL306" s="557"/>
      <c r="AJM306" s="557"/>
      <c r="AJN306" s="557"/>
      <c r="AJO306" s="557"/>
      <c r="AJP306" s="557"/>
      <c r="AJQ306" s="557"/>
      <c r="AJR306" s="557"/>
      <c r="AJS306" s="557"/>
      <c r="AJT306" s="557"/>
      <c r="AJU306" s="557"/>
      <c r="AJV306" s="557"/>
      <c r="AJW306" s="557"/>
      <c r="AJX306" s="557"/>
      <c r="AJY306" s="557"/>
      <c r="AJZ306" s="557"/>
      <c r="AKA306" s="557"/>
      <c r="AKB306" s="557"/>
      <c r="AKC306" s="557"/>
      <c r="AKD306" s="557"/>
      <c r="AKE306" s="557"/>
      <c r="AKF306" s="557"/>
      <c r="AKG306" s="557"/>
      <c r="AKH306" s="557"/>
      <c r="AKI306" s="557"/>
      <c r="AKJ306" s="557"/>
      <c r="AKK306" s="557"/>
      <c r="AKL306" s="557"/>
      <c r="AKM306" s="557"/>
      <c r="AKN306" s="557"/>
      <c r="AKO306" s="557"/>
      <c r="AKP306" s="557"/>
      <c r="AKQ306" s="557"/>
      <c r="AKR306" s="557"/>
      <c r="AKS306" s="557"/>
      <c r="AKT306" s="557"/>
      <c r="AKU306" s="557"/>
      <c r="AKV306" s="557"/>
      <c r="AKW306" s="557"/>
      <c r="AKX306" s="557"/>
      <c r="AKY306" s="557"/>
      <c r="AKZ306" s="557"/>
      <c r="ALA306" s="557"/>
      <c r="ALB306" s="557"/>
      <c r="ALC306" s="557"/>
      <c r="ALD306" s="557"/>
      <c r="ALE306" s="557"/>
      <c r="ALF306" s="557"/>
      <c r="ALG306" s="557"/>
      <c r="ALH306" s="557"/>
      <c r="ALI306" s="557"/>
      <c r="ALJ306" s="557"/>
      <c r="ALK306" s="557"/>
      <c r="ALL306" s="557"/>
      <c r="ALM306" s="557"/>
      <c r="ALN306" s="557"/>
      <c r="ALO306" s="557"/>
      <c r="ALP306" s="557"/>
      <c r="ALQ306" s="557"/>
      <c r="ALR306" s="557"/>
      <c r="ALS306" s="557"/>
      <c r="ALT306" s="557"/>
      <c r="ALU306" s="557"/>
      <c r="ALV306" s="557"/>
      <c r="ALW306" s="557"/>
      <c r="ALX306" s="557"/>
      <c r="ALY306" s="557"/>
      <c r="ALZ306" s="557"/>
      <c r="AMA306" s="557"/>
      <c r="AMB306" s="557"/>
      <c r="AMC306" s="557"/>
      <c r="AMD306" s="557"/>
      <c r="AME306" s="557"/>
      <c r="AMF306" s="557"/>
      <c r="AMG306" s="557"/>
      <c r="AMH306" s="557"/>
      <c r="AMI306" s="557"/>
      <c r="AMJ306" s="557"/>
      <c r="AMK306" s="557"/>
      <c r="AML306" s="557"/>
      <c r="AMM306" s="557"/>
      <c r="AMN306" s="557"/>
      <c r="AMO306" s="557"/>
      <c r="AMP306" s="557"/>
      <c r="AMQ306" s="557"/>
      <c r="AMR306" s="557"/>
      <c r="AMS306" s="557"/>
      <c r="AMT306" s="557"/>
      <c r="AMU306" s="557"/>
      <c r="AMV306" s="557"/>
      <c r="AMW306" s="557"/>
      <c r="AMX306" s="557"/>
      <c r="AMY306" s="557"/>
      <c r="AMZ306" s="557"/>
      <c r="ANA306" s="557"/>
      <c r="ANB306" s="557"/>
      <c r="ANC306" s="557"/>
      <c r="AND306" s="557"/>
      <c r="ANE306" s="557"/>
      <c r="ANF306" s="557"/>
      <c r="ANG306" s="557"/>
      <c r="ANH306" s="557"/>
      <c r="ANI306" s="557"/>
      <c r="ANJ306" s="557"/>
      <c r="ANK306" s="557"/>
      <c r="ANL306" s="557"/>
      <c r="ANM306" s="557"/>
      <c r="ANN306" s="557"/>
      <c r="ANO306" s="557"/>
      <c r="ANP306" s="557"/>
      <c r="ANQ306" s="557"/>
      <c r="ANR306" s="557"/>
      <c r="ANS306" s="557"/>
      <c r="ANT306" s="557"/>
      <c r="ANU306" s="557"/>
      <c r="ANV306" s="557"/>
      <c r="ANW306" s="557"/>
      <c r="ANX306" s="557"/>
      <c r="ANY306" s="557"/>
      <c r="ANZ306" s="557"/>
      <c r="AOA306" s="557"/>
      <c r="AOB306" s="557"/>
      <c r="AOC306" s="557"/>
      <c r="AOD306" s="557"/>
      <c r="AOE306" s="557"/>
      <c r="AOF306" s="557"/>
      <c r="AOG306" s="557"/>
      <c r="AOH306" s="557"/>
      <c r="AOI306" s="557"/>
      <c r="AOJ306" s="557"/>
      <c r="AOK306" s="557"/>
      <c r="AOL306" s="557"/>
      <c r="AOM306" s="557"/>
      <c r="AON306" s="557"/>
      <c r="AOO306" s="557"/>
      <c r="AOP306" s="557"/>
      <c r="AOQ306" s="557"/>
      <c r="AOR306" s="557"/>
      <c r="AOS306" s="557"/>
      <c r="AOT306" s="557"/>
      <c r="AOU306" s="557"/>
      <c r="AOV306" s="557"/>
      <c r="AOW306" s="557"/>
      <c r="AOX306" s="557"/>
      <c r="AOY306" s="557"/>
      <c r="AOZ306" s="557"/>
      <c r="APA306" s="557"/>
      <c r="APB306" s="557"/>
      <c r="APC306" s="557"/>
      <c r="APD306" s="557"/>
      <c r="APE306" s="557"/>
      <c r="APF306" s="557"/>
      <c r="APG306" s="557"/>
      <c r="APH306" s="557"/>
      <c r="API306" s="557"/>
      <c r="APJ306" s="557"/>
      <c r="APK306" s="557"/>
      <c r="APL306" s="557"/>
      <c r="APM306" s="557"/>
      <c r="APN306" s="557"/>
      <c r="APO306" s="557"/>
      <c r="APP306" s="557"/>
      <c r="APQ306" s="557"/>
      <c r="APR306" s="557"/>
      <c r="APS306" s="557"/>
      <c r="APT306" s="557"/>
      <c r="APU306" s="557"/>
      <c r="APV306" s="557"/>
      <c r="APW306" s="557"/>
      <c r="APX306" s="557"/>
      <c r="APY306" s="557"/>
      <c r="APZ306" s="557"/>
      <c r="AQA306" s="557"/>
      <c r="AQB306" s="557"/>
      <c r="AQC306" s="557"/>
      <c r="AQD306" s="557"/>
      <c r="AQE306" s="557"/>
      <c r="AQF306" s="557"/>
      <c r="AQG306" s="557"/>
      <c r="AQH306" s="557"/>
      <c r="AQI306" s="557"/>
      <c r="AQJ306" s="557"/>
      <c r="AQK306" s="557"/>
      <c r="AQL306" s="557"/>
      <c r="AQM306" s="557"/>
      <c r="AQN306" s="557"/>
      <c r="AQO306" s="557"/>
      <c r="AQP306" s="557"/>
      <c r="AQQ306" s="557"/>
      <c r="AQR306" s="557"/>
      <c r="AQS306" s="557"/>
      <c r="AQT306" s="557"/>
      <c r="AQU306" s="557"/>
      <c r="AQV306" s="557"/>
      <c r="AQW306" s="557"/>
      <c r="AQX306" s="557"/>
      <c r="AQY306" s="557"/>
      <c r="AQZ306" s="557"/>
      <c r="ARA306" s="557"/>
      <c r="ARB306" s="557"/>
      <c r="ARC306" s="557"/>
      <c r="ARD306" s="557"/>
      <c r="ARE306" s="557"/>
      <c r="ARF306" s="557"/>
      <c r="ARG306" s="557"/>
      <c r="ARH306" s="557"/>
      <c r="ARI306" s="557"/>
      <c r="ARJ306" s="557"/>
      <c r="ARK306" s="557"/>
      <c r="ARL306" s="557"/>
      <c r="ARM306" s="557"/>
      <c r="ARN306" s="557"/>
      <c r="ARO306" s="557"/>
      <c r="ARP306" s="557"/>
      <c r="ARQ306" s="557"/>
      <c r="ARR306" s="557"/>
      <c r="ARS306" s="557"/>
      <c r="ART306" s="557"/>
      <c r="ARU306" s="557"/>
      <c r="ARV306" s="557"/>
      <c r="ARW306" s="557"/>
      <c r="ARX306" s="557"/>
      <c r="ARY306" s="557"/>
      <c r="ARZ306" s="557"/>
      <c r="ASA306" s="557"/>
      <c r="ASB306" s="557"/>
      <c r="ASC306" s="557"/>
      <c r="ASD306" s="557"/>
      <c r="ASE306" s="557"/>
      <c r="ASF306" s="557"/>
      <c r="ASG306" s="557"/>
      <c r="ASH306" s="557"/>
      <c r="ASI306" s="557"/>
      <c r="ASJ306" s="557"/>
      <c r="ASK306" s="557"/>
      <c r="ASL306" s="557"/>
      <c r="ASM306" s="557"/>
      <c r="ASN306" s="557"/>
      <c r="ASO306" s="557"/>
      <c r="ASP306" s="557"/>
      <c r="ASQ306" s="557"/>
      <c r="ASR306" s="557"/>
      <c r="ASS306" s="557"/>
      <c r="AST306" s="557"/>
      <c r="ASU306" s="557"/>
      <c r="ASV306" s="557"/>
      <c r="ASW306" s="557"/>
      <c r="ASX306" s="557"/>
      <c r="ASY306" s="557"/>
      <c r="ASZ306" s="557"/>
      <c r="ATA306" s="557"/>
      <c r="ATB306" s="557"/>
      <c r="ATC306" s="557"/>
      <c r="ATD306" s="557"/>
      <c r="ATE306" s="557"/>
      <c r="ATF306" s="557"/>
      <c r="ATG306" s="557"/>
      <c r="ATH306" s="557"/>
      <c r="ATI306" s="557"/>
      <c r="ATJ306" s="557"/>
      <c r="ATK306" s="557"/>
      <c r="ATL306" s="557"/>
      <c r="ATM306" s="557"/>
      <c r="ATN306" s="557"/>
      <c r="ATO306" s="557"/>
      <c r="ATP306" s="557"/>
      <c r="ATQ306" s="557"/>
      <c r="ATR306" s="557"/>
      <c r="ATS306" s="557"/>
      <c r="ATT306" s="557"/>
      <c r="ATU306" s="557"/>
      <c r="ATV306" s="557"/>
      <c r="ATW306" s="557"/>
      <c r="ATX306" s="557"/>
      <c r="ATY306" s="557"/>
      <c r="ATZ306" s="557"/>
      <c r="AUA306" s="557"/>
      <c r="AUB306" s="557"/>
      <c r="AUC306" s="557"/>
      <c r="AUD306" s="557"/>
      <c r="AUE306" s="557"/>
      <c r="AUF306" s="557"/>
      <c r="AUG306" s="557"/>
      <c r="AUH306" s="557"/>
      <c r="AUI306" s="557"/>
      <c r="AUJ306" s="557"/>
      <c r="AUK306" s="557"/>
      <c r="AUL306" s="557"/>
      <c r="AUM306" s="557"/>
      <c r="AUN306" s="557"/>
      <c r="AUO306" s="557"/>
      <c r="AUP306" s="557"/>
      <c r="AUQ306" s="557"/>
      <c r="AUR306" s="557"/>
      <c r="AUS306" s="557"/>
      <c r="AUT306" s="557"/>
      <c r="AUU306" s="557"/>
      <c r="AUV306" s="557"/>
      <c r="AUW306" s="557"/>
      <c r="AUX306" s="557"/>
      <c r="AUY306" s="557"/>
      <c r="AUZ306" s="557"/>
      <c r="AVA306" s="557"/>
      <c r="AVB306" s="557"/>
      <c r="AVC306" s="557"/>
      <c r="AVD306" s="557"/>
      <c r="AVE306" s="557"/>
      <c r="AVF306" s="557"/>
      <c r="AVG306" s="557"/>
      <c r="AVH306" s="557"/>
      <c r="AVI306" s="557"/>
      <c r="AVJ306" s="557"/>
      <c r="AVK306" s="557"/>
      <c r="AVL306" s="557"/>
      <c r="AVM306" s="557"/>
      <c r="AVN306" s="557"/>
      <c r="AVO306" s="557"/>
      <c r="AVP306" s="557"/>
      <c r="AVQ306" s="557"/>
      <c r="AVR306" s="557"/>
      <c r="AVS306" s="557"/>
      <c r="AVT306" s="557"/>
      <c r="AVU306" s="557"/>
      <c r="AVV306" s="557"/>
      <c r="AVW306" s="557"/>
      <c r="AVX306" s="557"/>
      <c r="AVY306" s="557"/>
      <c r="AVZ306" s="557"/>
      <c r="AWA306" s="557"/>
      <c r="AWB306" s="557"/>
      <c r="AWC306" s="557"/>
      <c r="AWD306" s="557"/>
      <c r="AWE306" s="557"/>
      <c r="AWF306" s="557"/>
      <c r="AWG306" s="557"/>
      <c r="AWH306" s="557"/>
      <c r="AWI306" s="557"/>
      <c r="AWJ306" s="557"/>
      <c r="AWK306" s="557"/>
      <c r="AWL306" s="557"/>
      <c r="AWM306" s="557"/>
      <c r="AWN306" s="557"/>
      <c r="AWO306" s="557"/>
      <c r="AWP306" s="557"/>
      <c r="AWQ306" s="557"/>
      <c r="AWR306" s="557"/>
      <c r="AWS306" s="557"/>
      <c r="AWT306" s="557"/>
      <c r="AWU306" s="557"/>
      <c r="AWV306" s="557"/>
      <c r="AWW306" s="557"/>
      <c r="AWX306" s="557"/>
      <c r="AWY306" s="557"/>
      <c r="AWZ306" s="557"/>
      <c r="AXA306" s="557"/>
      <c r="AXB306" s="557"/>
      <c r="AXC306" s="557"/>
      <c r="AXD306" s="557"/>
      <c r="AXE306" s="557"/>
      <c r="AXF306" s="557"/>
      <c r="AXG306" s="557"/>
      <c r="AXH306" s="557"/>
      <c r="AXI306" s="557"/>
      <c r="AXJ306" s="557"/>
      <c r="AXK306" s="557"/>
      <c r="AXL306" s="557"/>
      <c r="AXM306" s="557"/>
      <c r="AXN306" s="557"/>
      <c r="AXO306" s="557"/>
      <c r="AXP306" s="557"/>
      <c r="AXQ306" s="557"/>
      <c r="AXR306" s="557"/>
      <c r="AXS306" s="557"/>
      <c r="AXT306" s="557"/>
      <c r="AXU306" s="557"/>
      <c r="AXV306" s="557"/>
      <c r="AXW306" s="557"/>
      <c r="AXX306" s="557"/>
      <c r="AXY306" s="557"/>
      <c r="AXZ306" s="557"/>
      <c r="AYA306" s="557"/>
      <c r="AYB306" s="557"/>
      <c r="AYC306" s="557"/>
      <c r="AYD306" s="557"/>
      <c r="AYE306" s="557"/>
      <c r="AYF306" s="557"/>
      <c r="AYG306" s="557"/>
      <c r="AYH306" s="557"/>
      <c r="AYI306" s="557"/>
      <c r="AYJ306" s="557"/>
      <c r="AYK306" s="557"/>
      <c r="AYL306" s="557"/>
      <c r="AYM306" s="557"/>
      <c r="AYN306" s="557"/>
      <c r="AYO306" s="557"/>
      <c r="AYP306" s="557"/>
      <c r="AYQ306" s="557"/>
      <c r="AYR306" s="557"/>
      <c r="AYS306" s="557"/>
      <c r="AYT306" s="557"/>
      <c r="AYU306" s="557"/>
      <c r="AYV306" s="557"/>
      <c r="AYW306" s="557"/>
      <c r="AYX306" s="557"/>
      <c r="AYY306" s="557"/>
      <c r="AYZ306" s="557"/>
      <c r="AZA306" s="557"/>
      <c r="AZB306" s="557"/>
      <c r="AZC306" s="557"/>
      <c r="AZD306" s="557"/>
      <c r="AZE306" s="557"/>
      <c r="AZF306" s="557"/>
      <c r="AZG306" s="557"/>
      <c r="AZH306" s="557"/>
      <c r="AZI306" s="557"/>
      <c r="AZJ306" s="557"/>
      <c r="AZK306" s="557"/>
      <c r="AZL306" s="557"/>
      <c r="AZM306" s="557"/>
      <c r="AZN306" s="557"/>
      <c r="AZO306" s="557"/>
      <c r="AZP306" s="557"/>
      <c r="AZQ306" s="557"/>
      <c r="AZR306" s="557"/>
      <c r="AZS306" s="557"/>
      <c r="AZT306" s="557"/>
      <c r="AZU306" s="557"/>
      <c r="AZV306" s="557"/>
      <c r="AZW306" s="557"/>
      <c r="AZX306" s="557"/>
      <c r="AZY306" s="557"/>
      <c r="AZZ306" s="557"/>
      <c r="BAA306" s="557"/>
      <c r="BAB306" s="557"/>
      <c r="BAC306" s="557"/>
      <c r="BAD306" s="557"/>
      <c r="BAE306" s="557"/>
      <c r="BAF306" s="557"/>
      <c r="BAG306" s="557"/>
      <c r="BAH306" s="557"/>
      <c r="BAI306" s="557"/>
      <c r="BAJ306" s="557"/>
      <c r="BAK306" s="557"/>
      <c r="BAL306" s="557"/>
      <c r="BAM306" s="557"/>
      <c r="BAN306" s="557"/>
      <c r="BAO306" s="557"/>
      <c r="BAP306" s="557"/>
      <c r="BAQ306" s="557"/>
      <c r="BAR306" s="557"/>
      <c r="BAS306" s="557"/>
      <c r="BAT306" s="557"/>
      <c r="BAU306" s="557"/>
      <c r="BAV306" s="557"/>
      <c r="BAW306" s="557"/>
      <c r="BAX306" s="557"/>
      <c r="BAY306" s="557"/>
      <c r="BAZ306" s="557"/>
      <c r="BBA306" s="557"/>
      <c r="BBB306" s="557"/>
      <c r="BBC306" s="557"/>
      <c r="BBD306" s="557"/>
      <c r="BBE306" s="557"/>
      <c r="BBF306" s="557"/>
      <c r="BBG306" s="557"/>
      <c r="BBH306" s="557"/>
      <c r="BBI306" s="557"/>
      <c r="BBJ306" s="557"/>
      <c r="BBK306" s="557"/>
      <c r="BBL306" s="557"/>
      <c r="BBM306" s="557"/>
      <c r="BBN306" s="557"/>
      <c r="BBO306" s="557"/>
      <c r="BBP306" s="557"/>
      <c r="BBQ306" s="557"/>
      <c r="BBR306" s="557"/>
      <c r="BBS306" s="557"/>
      <c r="BBT306" s="557"/>
      <c r="BBU306" s="557"/>
      <c r="BBV306" s="557"/>
      <c r="BBW306" s="557"/>
      <c r="BBX306" s="557"/>
      <c r="BBY306" s="557"/>
      <c r="BBZ306" s="557"/>
      <c r="BCA306" s="557"/>
      <c r="BCB306" s="557"/>
      <c r="BCC306" s="557"/>
      <c r="BCD306" s="557"/>
      <c r="BCE306" s="557"/>
      <c r="BCF306" s="557"/>
      <c r="BCG306" s="557"/>
      <c r="BCH306" s="557"/>
      <c r="BCI306" s="557"/>
      <c r="BCJ306" s="557"/>
      <c r="BCK306" s="557"/>
      <c r="BCL306" s="557"/>
      <c r="BCM306" s="557"/>
      <c r="BCN306" s="557"/>
      <c r="BCO306" s="557"/>
      <c r="BCP306" s="557"/>
      <c r="BCQ306" s="557"/>
      <c r="BCR306" s="557"/>
      <c r="BCS306" s="557"/>
      <c r="BCT306" s="557"/>
      <c r="BCU306" s="557"/>
      <c r="BCV306" s="557"/>
      <c r="BCW306" s="557"/>
      <c r="BCX306" s="557"/>
      <c r="BCY306" s="557"/>
      <c r="BCZ306" s="557"/>
      <c r="BDA306" s="557"/>
      <c r="BDB306" s="557"/>
      <c r="BDC306" s="557"/>
      <c r="BDD306" s="557"/>
      <c r="BDE306" s="557"/>
      <c r="BDF306" s="557"/>
      <c r="BDG306" s="557"/>
      <c r="BDH306" s="557"/>
      <c r="BDI306" s="557"/>
      <c r="BDJ306" s="557"/>
      <c r="BDK306" s="557"/>
      <c r="BDL306" s="557"/>
      <c r="BDM306" s="557"/>
      <c r="BDN306" s="557"/>
      <c r="BDO306" s="557"/>
      <c r="BDP306" s="557"/>
      <c r="BDQ306" s="557"/>
      <c r="BDR306" s="557"/>
      <c r="BDS306" s="557"/>
      <c r="BDT306" s="557"/>
      <c r="BDU306" s="557"/>
      <c r="BDV306" s="557"/>
      <c r="BDW306" s="557"/>
      <c r="BDX306" s="557"/>
      <c r="BDY306" s="557"/>
      <c r="BDZ306" s="557"/>
      <c r="BEA306" s="557"/>
      <c r="BEB306" s="557"/>
      <c r="BEC306" s="557"/>
      <c r="BED306" s="557"/>
      <c r="BEE306" s="557"/>
      <c r="BEF306" s="557"/>
      <c r="BEG306" s="557"/>
      <c r="BEH306" s="557"/>
      <c r="BEI306" s="557"/>
      <c r="BEJ306" s="557"/>
      <c r="BEK306" s="557"/>
      <c r="BEL306" s="557"/>
      <c r="BEM306" s="557"/>
      <c r="BEN306" s="557"/>
      <c r="BEO306" s="557"/>
      <c r="BEP306" s="557"/>
      <c r="BEQ306" s="557"/>
      <c r="BER306" s="557"/>
      <c r="BES306" s="557"/>
      <c r="BET306" s="557"/>
      <c r="BEU306" s="557"/>
      <c r="BEV306" s="557"/>
      <c r="BEW306" s="557"/>
      <c r="BEX306" s="557"/>
      <c r="BEY306" s="557"/>
      <c r="BEZ306" s="557"/>
      <c r="BFA306" s="557"/>
      <c r="BFB306" s="557"/>
      <c r="BFC306" s="557"/>
      <c r="BFD306" s="557"/>
      <c r="BFE306" s="557"/>
      <c r="BFF306" s="557"/>
      <c r="BFG306" s="557"/>
      <c r="BFH306" s="557"/>
      <c r="BFI306" s="557"/>
      <c r="BFJ306" s="557"/>
      <c r="BFK306" s="557"/>
      <c r="BFL306" s="557"/>
      <c r="BFM306" s="557"/>
      <c r="BFN306" s="557"/>
      <c r="BFO306" s="557"/>
      <c r="BFP306" s="557"/>
      <c r="BFQ306" s="557"/>
      <c r="BFR306" s="557"/>
      <c r="BFS306" s="557"/>
      <c r="BFT306" s="557"/>
      <c r="BFU306" s="557"/>
      <c r="BFV306" s="557"/>
      <c r="BFW306" s="557"/>
      <c r="BFX306" s="557"/>
      <c r="BFY306" s="557"/>
      <c r="BFZ306" s="557"/>
      <c r="BGA306" s="557"/>
      <c r="BGB306" s="557"/>
      <c r="BGC306" s="557"/>
      <c r="BGD306" s="557"/>
      <c r="BGE306" s="557"/>
      <c r="BGF306" s="557"/>
      <c r="BGG306" s="557"/>
      <c r="BGH306" s="557"/>
      <c r="BGI306" s="557"/>
      <c r="BGJ306" s="557"/>
      <c r="BGK306" s="557"/>
      <c r="BGL306" s="557"/>
      <c r="BGM306" s="557"/>
      <c r="BGN306" s="557"/>
      <c r="BGO306" s="557"/>
      <c r="BGP306" s="557"/>
      <c r="BGQ306" s="557"/>
      <c r="BGR306" s="557"/>
      <c r="BGS306" s="557"/>
      <c r="BGT306" s="557"/>
      <c r="BGU306" s="557"/>
      <c r="BGV306" s="557"/>
      <c r="BGW306" s="557"/>
      <c r="BGX306" s="557"/>
      <c r="BGY306" s="557"/>
      <c r="BGZ306" s="557"/>
      <c r="BHA306" s="557"/>
      <c r="BHB306" s="557"/>
      <c r="BHC306" s="557"/>
      <c r="BHD306" s="557"/>
      <c r="BHE306" s="557"/>
      <c r="BHF306" s="557"/>
      <c r="BHG306" s="557"/>
      <c r="BHH306" s="557"/>
      <c r="BHI306" s="557"/>
      <c r="BHJ306" s="557"/>
      <c r="BHK306" s="557"/>
      <c r="BHL306" s="557"/>
      <c r="BHM306" s="557"/>
      <c r="BHN306" s="557"/>
      <c r="BHO306" s="557"/>
      <c r="BHP306" s="557"/>
      <c r="BHQ306" s="557"/>
      <c r="BHR306" s="557"/>
      <c r="BHS306" s="557"/>
      <c r="BHT306" s="557"/>
      <c r="BHU306" s="557"/>
      <c r="BHV306" s="557"/>
      <c r="BHW306" s="557"/>
      <c r="BHX306" s="557"/>
      <c r="BHY306" s="557"/>
      <c r="BHZ306" s="557"/>
      <c r="BIA306" s="557"/>
      <c r="BIB306" s="557"/>
      <c r="BIC306" s="557"/>
      <c r="BID306" s="557"/>
      <c r="BIE306" s="557"/>
      <c r="BIF306" s="557"/>
      <c r="BIG306" s="557"/>
      <c r="BIH306" s="557"/>
      <c r="BII306" s="557"/>
      <c r="BIJ306" s="557"/>
      <c r="BIK306" s="557"/>
      <c r="BIL306" s="557"/>
      <c r="BIM306" s="557"/>
      <c r="BIN306" s="557"/>
      <c r="BIO306" s="557"/>
      <c r="BIP306" s="557"/>
      <c r="BIQ306" s="557"/>
      <c r="BIR306" s="557"/>
      <c r="BIS306" s="557"/>
      <c r="BIT306" s="557"/>
      <c r="BIU306" s="557"/>
      <c r="BIV306" s="557"/>
      <c r="BIW306" s="557"/>
      <c r="BIX306" s="557"/>
      <c r="BIY306" s="557"/>
      <c r="BIZ306" s="557"/>
      <c r="BJA306" s="557"/>
      <c r="BJB306" s="557"/>
      <c r="BJC306" s="557"/>
      <c r="BJD306" s="557"/>
      <c r="BJE306" s="557"/>
      <c r="BJF306" s="557"/>
      <c r="BJG306" s="557"/>
      <c r="BJH306" s="557"/>
      <c r="BJI306" s="557"/>
      <c r="BJJ306" s="557"/>
      <c r="BJK306" s="557"/>
      <c r="BJL306" s="557"/>
      <c r="BJM306" s="557"/>
      <c r="BJN306" s="557"/>
      <c r="BJO306" s="557"/>
      <c r="BJP306" s="557"/>
      <c r="BJQ306" s="557"/>
      <c r="BJR306" s="557"/>
      <c r="BJS306" s="557"/>
      <c r="BJT306" s="557"/>
      <c r="BJU306" s="557"/>
      <c r="BJV306" s="557"/>
      <c r="BJW306" s="557"/>
      <c r="BJX306" s="557"/>
      <c r="BJY306" s="557"/>
      <c r="BJZ306" s="557"/>
      <c r="BKA306" s="557"/>
      <c r="BKB306" s="557"/>
      <c r="BKC306" s="557"/>
      <c r="BKD306" s="557"/>
      <c r="BKE306" s="557"/>
      <c r="BKF306" s="557"/>
      <c r="BKG306" s="557"/>
      <c r="BKH306" s="557"/>
      <c r="BKI306" s="557"/>
      <c r="BKJ306" s="557"/>
      <c r="BKK306" s="557"/>
      <c r="BKL306" s="557"/>
      <c r="BKM306" s="557"/>
      <c r="BKN306" s="557"/>
      <c r="BKO306" s="557"/>
      <c r="BKP306" s="557"/>
      <c r="BKQ306" s="557"/>
      <c r="BKR306" s="557"/>
      <c r="BKS306" s="557"/>
      <c r="BKT306" s="557"/>
      <c r="BKU306" s="557"/>
      <c r="BKV306" s="557"/>
      <c r="BKW306" s="557"/>
      <c r="BKX306" s="557"/>
      <c r="BKY306" s="557"/>
      <c r="BKZ306" s="557"/>
      <c r="BLA306" s="557"/>
      <c r="BLB306" s="557"/>
      <c r="BLC306" s="557"/>
      <c r="BLD306" s="557"/>
      <c r="BLE306" s="557"/>
      <c r="BLF306" s="557"/>
      <c r="BLG306" s="557"/>
      <c r="BLH306" s="557"/>
      <c r="BLI306" s="557"/>
      <c r="BLJ306" s="557"/>
      <c r="BLK306" s="557"/>
      <c r="BLL306" s="557"/>
      <c r="BLM306" s="557"/>
      <c r="BLN306" s="557"/>
      <c r="BLO306" s="557"/>
      <c r="BLP306" s="557"/>
      <c r="BLQ306" s="557"/>
      <c r="BLR306" s="557"/>
      <c r="BLS306" s="557"/>
      <c r="BLT306" s="557"/>
      <c r="BLU306" s="557"/>
      <c r="BLV306" s="557"/>
      <c r="BLW306" s="557"/>
      <c r="BLX306" s="557"/>
      <c r="BLY306" s="557"/>
      <c r="BLZ306" s="557"/>
      <c r="BMA306" s="557"/>
      <c r="BMB306" s="557"/>
      <c r="BMC306" s="557"/>
      <c r="BMD306" s="557"/>
      <c r="BME306" s="557"/>
      <c r="BMF306" s="557"/>
      <c r="BMG306" s="557"/>
      <c r="BMH306" s="557"/>
      <c r="BMI306" s="557"/>
      <c r="BMJ306" s="557"/>
      <c r="BMK306" s="557"/>
      <c r="BML306" s="557"/>
      <c r="BMM306" s="557"/>
      <c r="BMN306" s="557"/>
      <c r="BMO306" s="557"/>
      <c r="BMP306" s="557"/>
      <c r="BMQ306" s="557"/>
      <c r="BMR306" s="557"/>
      <c r="BMS306" s="557"/>
      <c r="BMT306" s="557"/>
      <c r="BMU306" s="557"/>
      <c r="BMV306" s="557"/>
      <c r="BMW306" s="557"/>
      <c r="BMX306" s="557"/>
      <c r="BMY306" s="557"/>
      <c r="BMZ306" s="557"/>
      <c r="BNA306" s="557"/>
      <c r="BNB306" s="557"/>
      <c r="BNC306" s="557"/>
      <c r="BND306" s="557"/>
      <c r="BNE306" s="557"/>
      <c r="BNF306" s="557"/>
      <c r="BNG306" s="557"/>
      <c r="BNH306" s="557"/>
      <c r="BNI306" s="557"/>
      <c r="BNJ306" s="557"/>
      <c r="BNK306" s="557"/>
      <c r="BNL306" s="557"/>
      <c r="BNM306" s="557"/>
      <c r="BNN306" s="557"/>
      <c r="BNO306" s="557"/>
      <c r="BNP306" s="557"/>
      <c r="BNQ306" s="557"/>
      <c r="BNR306" s="557"/>
      <c r="BNS306" s="557"/>
      <c r="BNT306" s="557"/>
      <c r="BNU306" s="557"/>
      <c r="BNV306" s="557"/>
      <c r="BNW306" s="557"/>
      <c r="BNX306" s="557"/>
      <c r="BNY306" s="557"/>
      <c r="BNZ306" s="557"/>
      <c r="BOA306" s="557"/>
      <c r="BOB306" s="557"/>
      <c r="BOC306" s="557"/>
      <c r="BOD306" s="557"/>
      <c r="BOE306" s="557"/>
      <c r="BOF306" s="557"/>
      <c r="BOG306" s="557"/>
      <c r="BOH306" s="557"/>
      <c r="BOI306" s="557"/>
      <c r="BOJ306" s="557"/>
      <c r="BOK306" s="557"/>
      <c r="BOL306" s="557"/>
      <c r="BOM306" s="557"/>
      <c r="BON306" s="557"/>
      <c r="BOO306" s="557"/>
      <c r="BOP306" s="557"/>
      <c r="BOQ306" s="557"/>
      <c r="BOR306" s="557"/>
      <c r="BOS306" s="557"/>
      <c r="BOT306" s="557"/>
      <c r="BOU306" s="557"/>
      <c r="BOV306" s="557"/>
      <c r="BOW306" s="557"/>
      <c r="BOX306" s="557"/>
      <c r="BOY306" s="557"/>
      <c r="BOZ306" s="557"/>
      <c r="BPA306" s="557"/>
      <c r="BPB306" s="557"/>
      <c r="BPC306" s="557"/>
      <c r="BPD306" s="557"/>
      <c r="BPE306" s="557"/>
      <c r="BPF306" s="557"/>
      <c r="BPG306" s="557"/>
      <c r="BPH306" s="557"/>
      <c r="BPI306" s="557"/>
      <c r="BPJ306" s="557"/>
      <c r="BPK306" s="557"/>
      <c r="BPL306" s="557"/>
      <c r="BPM306" s="557"/>
      <c r="BPN306" s="557"/>
      <c r="BPO306" s="557"/>
      <c r="BPP306" s="557"/>
      <c r="BPQ306" s="557"/>
      <c r="BPR306" s="557"/>
      <c r="BPS306" s="557"/>
      <c r="BPT306" s="557"/>
      <c r="BPU306" s="557"/>
      <c r="BPV306" s="557"/>
      <c r="BPW306" s="557"/>
      <c r="BPX306" s="557"/>
      <c r="BPY306" s="557"/>
      <c r="BPZ306" s="557"/>
      <c r="BQA306" s="557"/>
      <c r="BQB306" s="557"/>
      <c r="BQC306" s="557"/>
      <c r="BQD306" s="557"/>
      <c r="BQE306" s="557"/>
      <c r="BQF306" s="557"/>
      <c r="BQG306" s="557"/>
      <c r="BQH306" s="557"/>
      <c r="BQI306" s="557"/>
      <c r="BQJ306" s="557"/>
      <c r="BQK306" s="557"/>
      <c r="BQL306" s="557"/>
      <c r="BQM306" s="557"/>
      <c r="BQN306" s="557"/>
      <c r="BQO306" s="557"/>
      <c r="BQP306" s="557"/>
      <c r="BQQ306" s="557"/>
      <c r="BQR306" s="557"/>
      <c r="BQS306" s="557"/>
      <c r="BQT306" s="557"/>
      <c r="BQU306" s="557"/>
      <c r="BQV306" s="557"/>
      <c r="BQW306" s="557"/>
      <c r="BQX306" s="557"/>
      <c r="BQY306" s="557"/>
      <c r="BQZ306" s="557"/>
      <c r="BRA306" s="557"/>
      <c r="BRB306" s="557"/>
      <c r="BRC306" s="557"/>
      <c r="BRD306" s="557"/>
      <c r="BRE306" s="557"/>
      <c r="BRF306" s="557"/>
      <c r="BRG306" s="557"/>
      <c r="BRH306" s="557"/>
      <c r="BRI306" s="557"/>
      <c r="BRJ306" s="557"/>
      <c r="BRK306" s="557"/>
      <c r="BRL306" s="557"/>
      <c r="BRM306" s="557"/>
      <c r="BRN306" s="557"/>
      <c r="BRO306" s="557"/>
      <c r="BRP306" s="557"/>
      <c r="BRQ306" s="557"/>
      <c r="BRR306" s="557"/>
      <c r="BRS306" s="557"/>
      <c r="BRT306" s="557"/>
      <c r="BRU306" s="557"/>
      <c r="BRV306" s="557"/>
      <c r="BRW306" s="557"/>
      <c r="BRX306" s="557"/>
      <c r="BRY306" s="557"/>
      <c r="BRZ306" s="557"/>
      <c r="BSA306" s="557"/>
      <c r="BSB306" s="557"/>
      <c r="BSC306" s="557"/>
      <c r="BSD306" s="557"/>
      <c r="BSE306" s="557"/>
      <c r="BSF306" s="557"/>
      <c r="BSG306" s="557"/>
      <c r="BSH306" s="557"/>
      <c r="BSI306" s="557"/>
      <c r="BSJ306" s="557"/>
      <c r="BSK306" s="557"/>
      <c r="BSL306" s="557"/>
      <c r="BSM306" s="557"/>
      <c r="BSN306" s="557"/>
      <c r="BSO306" s="557"/>
      <c r="BSP306" s="557"/>
      <c r="BSQ306" s="557"/>
      <c r="BSR306" s="557"/>
      <c r="BSS306" s="557"/>
      <c r="BST306" s="557"/>
      <c r="BSU306" s="557"/>
      <c r="BSV306" s="557"/>
      <c r="BSW306" s="557"/>
      <c r="BSX306" s="557"/>
      <c r="BSY306" s="557"/>
      <c r="BSZ306" s="557"/>
      <c r="BTA306" s="557"/>
      <c r="BTB306" s="557"/>
      <c r="BTC306" s="557"/>
      <c r="BTD306" s="557"/>
      <c r="BTE306" s="557"/>
      <c r="BTF306" s="557"/>
      <c r="BTG306" s="557"/>
      <c r="BTH306" s="557"/>
      <c r="BTI306" s="557"/>
      <c r="BTJ306" s="557"/>
      <c r="BTK306" s="557"/>
      <c r="BTL306" s="557"/>
      <c r="BTM306" s="557"/>
      <c r="BTN306" s="557"/>
      <c r="BTO306" s="557"/>
      <c r="BTP306" s="557"/>
      <c r="BTQ306" s="557"/>
      <c r="BTR306" s="557"/>
      <c r="BTS306" s="557"/>
      <c r="BTT306" s="557"/>
      <c r="BTU306" s="557"/>
      <c r="BTV306" s="557"/>
      <c r="BTW306" s="557"/>
      <c r="BTX306" s="557"/>
      <c r="BTY306" s="557"/>
      <c r="BTZ306" s="557"/>
      <c r="BUA306" s="557"/>
      <c r="BUB306" s="557"/>
      <c r="BUC306" s="557"/>
      <c r="BUD306" s="557"/>
      <c r="BUE306" s="557"/>
      <c r="BUF306" s="557"/>
      <c r="BUG306" s="557"/>
      <c r="BUH306" s="557"/>
      <c r="BUI306" s="557"/>
      <c r="BUJ306" s="557"/>
      <c r="BUK306" s="557"/>
      <c r="BUL306" s="557"/>
      <c r="BUM306" s="557"/>
      <c r="BUN306" s="557"/>
      <c r="BUO306" s="557"/>
      <c r="BUP306" s="557"/>
      <c r="BUQ306" s="557"/>
      <c r="BUR306" s="557"/>
      <c r="BUS306" s="557"/>
      <c r="BUT306" s="557"/>
      <c r="BUU306" s="557"/>
      <c r="BUV306" s="557"/>
      <c r="BUW306" s="557"/>
      <c r="BUX306" s="557"/>
      <c r="BUY306" s="557"/>
      <c r="BUZ306" s="557"/>
      <c r="BVA306" s="557"/>
      <c r="BVB306" s="557"/>
      <c r="BVC306" s="557"/>
      <c r="BVD306" s="557"/>
      <c r="BVE306" s="557"/>
      <c r="BVF306" s="557"/>
      <c r="BVG306" s="557"/>
      <c r="BVH306" s="557"/>
      <c r="BVI306" s="557"/>
      <c r="BVJ306" s="557"/>
      <c r="BVK306" s="557"/>
      <c r="BVL306" s="557"/>
      <c r="BVM306" s="557"/>
      <c r="BVN306" s="557"/>
      <c r="BVO306" s="557"/>
      <c r="BVP306" s="557"/>
      <c r="BVQ306" s="557"/>
      <c r="BVR306" s="557"/>
      <c r="BVS306" s="557"/>
      <c r="BVT306" s="557"/>
      <c r="BVU306" s="557"/>
      <c r="BVV306" s="557"/>
      <c r="BVW306" s="557"/>
      <c r="BVX306" s="557"/>
      <c r="BVY306" s="557"/>
      <c r="BVZ306" s="557"/>
      <c r="BWA306" s="557"/>
      <c r="BWB306" s="557"/>
      <c r="BWC306" s="557"/>
      <c r="BWD306" s="557"/>
      <c r="BWE306" s="557"/>
      <c r="BWF306" s="557"/>
      <c r="BWG306" s="557"/>
      <c r="BWH306" s="557"/>
      <c r="BWI306" s="557"/>
      <c r="BWJ306" s="557"/>
      <c r="BWK306" s="557"/>
      <c r="BWL306" s="557"/>
      <c r="BWM306" s="557"/>
      <c r="BWN306" s="557"/>
      <c r="BWO306" s="557"/>
      <c r="BWP306" s="557"/>
      <c r="BWQ306" s="557"/>
      <c r="BWR306" s="557"/>
      <c r="BWS306" s="557"/>
      <c r="BWT306" s="557"/>
      <c r="BWU306" s="557"/>
      <c r="BWV306" s="557"/>
      <c r="BWW306" s="557"/>
      <c r="BWX306" s="557"/>
      <c r="BWY306" s="557"/>
      <c r="BWZ306" s="557"/>
      <c r="BXA306" s="557"/>
      <c r="BXB306" s="557"/>
      <c r="BXC306" s="557"/>
      <c r="BXD306" s="557"/>
      <c r="BXE306" s="557"/>
      <c r="BXF306" s="557"/>
      <c r="BXG306" s="557"/>
      <c r="BXH306" s="557"/>
      <c r="BXI306" s="557"/>
      <c r="BXJ306" s="557"/>
      <c r="BXK306" s="557"/>
      <c r="BXL306" s="557"/>
      <c r="BXM306" s="557"/>
      <c r="BXN306" s="557"/>
      <c r="BXO306" s="557"/>
      <c r="BXP306" s="557"/>
      <c r="BXQ306" s="557"/>
      <c r="BXR306" s="557"/>
      <c r="BXS306" s="557"/>
      <c r="BXT306" s="557"/>
      <c r="BXU306" s="557"/>
      <c r="BXV306" s="557"/>
      <c r="BXW306" s="557"/>
      <c r="BXX306" s="557"/>
      <c r="BXY306" s="557"/>
      <c r="BXZ306" s="557"/>
      <c r="BYA306" s="557"/>
      <c r="BYB306" s="557"/>
      <c r="BYC306" s="557"/>
      <c r="BYD306" s="557"/>
      <c r="BYE306" s="557"/>
      <c r="BYF306" s="557"/>
      <c r="BYG306" s="557"/>
      <c r="BYH306" s="557"/>
      <c r="BYI306" s="557"/>
      <c r="BYJ306" s="557"/>
      <c r="BYK306" s="557"/>
      <c r="BYL306" s="557"/>
      <c r="BYM306" s="557"/>
      <c r="BYN306" s="557"/>
      <c r="BYO306" s="557"/>
      <c r="BYP306" s="557"/>
      <c r="BYQ306" s="557"/>
      <c r="BYR306" s="557"/>
      <c r="BYS306" s="557"/>
      <c r="BYT306" s="557"/>
      <c r="BYU306" s="557"/>
      <c r="BYV306" s="557"/>
      <c r="BYW306" s="557"/>
      <c r="BYX306" s="557"/>
      <c r="BYY306" s="557"/>
      <c r="BYZ306" s="557"/>
      <c r="BZA306" s="557"/>
      <c r="BZB306" s="557"/>
      <c r="BZC306" s="557"/>
      <c r="BZD306" s="557"/>
      <c r="BZE306" s="557"/>
      <c r="BZF306" s="557"/>
      <c r="BZG306" s="557"/>
      <c r="BZH306" s="557"/>
      <c r="BZI306" s="557"/>
      <c r="BZJ306" s="557"/>
      <c r="BZK306" s="557"/>
      <c r="BZL306" s="557"/>
      <c r="BZM306" s="557"/>
      <c r="BZN306" s="557"/>
      <c r="BZO306" s="557"/>
      <c r="BZP306" s="557"/>
      <c r="BZQ306" s="557"/>
      <c r="BZR306" s="557"/>
      <c r="BZS306" s="557"/>
      <c r="BZT306" s="557"/>
      <c r="BZU306" s="557"/>
      <c r="BZV306" s="557"/>
      <c r="BZW306" s="557"/>
      <c r="BZX306" s="557"/>
      <c r="BZY306" s="557"/>
      <c r="BZZ306" s="557"/>
      <c r="CAA306" s="557"/>
      <c r="CAB306" s="557"/>
      <c r="CAC306" s="557"/>
      <c r="CAD306" s="557"/>
      <c r="CAE306" s="557"/>
      <c r="CAF306" s="557"/>
      <c r="CAG306" s="557"/>
      <c r="CAH306" s="557"/>
      <c r="CAI306" s="557"/>
      <c r="CAJ306" s="557"/>
      <c r="CAK306" s="557"/>
      <c r="CAL306" s="557"/>
      <c r="CAM306" s="557"/>
      <c r="CAN306" s="557"/>
      <c r="CAO306" s="557"/>
      <c r="CAP306" s="557"/>
      <c r="CAQ306" s="557"/>
      <c r="CAR306" s="557"/>
      <c r="CAS306" s="557"/>
      <c r="CAT306" s="557"/>
      <c r="CAU306" s="557"/>
      <c r="CAV306" s="557"/>
      <c r="CAW306" s="557"/>
      <c r="CAX306" s="557"/>
      <c r="CAY306" s="557"/>
      <c r="CAZ306" s="557"/>
      <c r="CBA306" s="557"/>
      <c r="CBB306" s="557"/>
      <c r="CBC306" s="557"/>
      <c r="CBD306" s="557"/>
      <c r="CBE306" s="557"/>
      <c r="CBF306" s="557"/>
      <c r="CBG306" s="557"/>
      <c r="CBH306" s="557"/>
      <c r="CBI306" s="557"/>
      <c r="CBJ306" s="557"/>
      <c r="CBK306" s="557"/>
      <c r="CBL306" s="557"/>
      <c r="CBM306" s="557"/>
      <c r="CBN306" s="557"/>
      <c r="CBO306" s="557"/>
      <c r="CBP306" s="557"/>
      <c r="CBQ306" s="557"/>
      <c r="CBR306" s="557"/>
      <c r="CBS306" s="557"/>
      <c r="CBT306" s="557"/>
      <c r="CBU306" s="557"/>
      <c r="CBV306" s="557"/>
      <c r="CBW306" s="557"/>
      <c r="CBX306" s="557"/>
      <c r="CBY306" s="557"/>
      <c r="CBZ306" s="557"/>
      <c r="CCA306" s="557"/>
      <c r="CCB306" s="557"/>
      <c r="CCC306" s="557"/>
      <c r="CCD306" s="557"/>
      <c r="CCE306" s="557"/>
      <c r="CCF306" s="557"/>
      <c r="CCG306" s="557"/>
      <c r="CCH306" s="557"/>
      <c r="CCI306" s="557"/>
      <c r="CCJ306" s="557"/>
      <c r="CCK306" s="557"/>
      <c r="CCL306" s="557"/>
      <c r="CCM306" s="557"/>
      <c r="CCN306" s="557"/>
      <c r="CCO306" s="557"/>
      <c r="CCP306" s="557"/>
      <c r="CCQ306" s="557"/>
      <c r="CCR306" s="557"/>
      <c r="CCS306" s="557"/>
      <c r="CCT306" s="557"/>
      <c r="CCU306" s="557"/>
      <c r="CCV306" s="557"/>
      <c r="CCW306" s="557"/>
      <c r="CCX306" s="557"/>
      <c r="CCY306" s="557"/>
      <c r="CCZ306" s="557"/>
      <c r="CDA306" s="557"/>
      <c r="CDB306" s="557"/>
      <c r="CDC306" s="557"/>
      <c r="CDD306" s="557"/>
      <c r="CDE306" s="557"/>
      <c r="CDF306" s="557"/>
      <c r="CDG306" s="557"/>
      <c r="CDH306" s="557"/>
      <c r="CDI306" s="557"/>
      <c r="CDJ306" s="557"/>
      <c r="CDK306" s="557"/>
      <c r="CDL306" s="557"/>
      <c r="CDM306" s="557"/>
      <c r="CDN306" s="557"/>
      <c r="CDO306" s="557"/>
      <c r="CDP306" s="557"/>
      <c r="CDQ306" s="557"/>
      <c r="CDR306" s="557"/>
      <c r="CDS306" s="557"/>
      <c r="CDT306" s="557"/>
      <c r="CDU306" s="557"/>
      <c r="CDV306" s="557"/>
      <c r="CDW306" s="557"/>
      <c r="CDX306" s="557"/>
      <c r="CDY306" s="557"/>
      <c r="CDZ306" s="557"/>
      <c r="CEA306" s="557"/>
      <c r="CEB306" s="557"/>
      <c r="CEC306" s="557"/>
      <c r="CED306" s="557"/>
      <c r="CEE306" s="557"/>
      <c r="CEF306" s="557"/>
      <c r="CEG306" s="557"/>
      <c r="CEH306" s="557"/>
      <c r="CEI306" s="557"/>
      <c r="CEJ306" s="557"/>
      <c r="CEK306" s="557"/>
      <c r="CEL306" s="557"/>
      <c r="CEM306" s="557"/>
      <c r="CEN306" s="557"/>
      <c r="CEO306" s="557"/>
      <c r="CEP306" s="557"/>
      <c r="CEQ306" s="557"/>
      <c r="CER306" s="557"/>
      <c r="CES306" s="557"/>
      <c r="CET306" s="557"/>
      <c r="CEU306" s="557"/>
      <c r="CEV306" s="557"/>
      <c r="CEW306" s="557"/>
      <c r="CEX306" s="557"/>
      <c r="CEY306" s="557"/>
      <c r="CEZ306" s="557"/>
      <c r="CFA306" s="557"/>
      <c r="CFB306" s="557"/>
      <c r="CFC306" s="557"/>
      <c r="CFD306" s="557"/>
      <c r="CFE306" s="557"/>
      <c r="CFF306" s="557"/>
      <c r="CFG306" s="557"/>
      <c r="CFH306" s="557"/>
      <c r="CFI306" s="557"/>
      <c r="CFJ306" s="557"/>
      <c r="CFK306" s="557"/>
      <c r="CFL306" s="557"/>
      <c r="CFM306" s="557"/>
      <c r="CFN306" s="557"/>
      <c r="CFO306" s="557"/>
      <c r="CFP306" s="557"/>
      <c r="CFQ306" s="557"/>
      <c r="CFR306" s="557"/>
      <c r="CFS306" s="557"/>
      <c r="CFT306" s="557"/>
      <c r="CFU306" s="557"/>
      <c r="CFV306" s="557"/>
      <c r="CFW306" s="557"/>
      <c r="CFX306" s="557"/>
      <c r="CFY306" s="557"/>
      <c r="CFZ306" s="557"/>
      <c r="CGA306" s="557"/>
      <c r="CGB306" s="557"/>
      <c r="CGC306" s="557"/>
      <c r="CGD306" s="557"/>
      <c r="CGE306" s="557"/>
      <c r="CGF306" s="557"/>
      <c r="CGG306" s="557"/>
      <c r="CGH306" s="557"/>
      <c r="CGI306" s="557"/>
      <c r="CGJ306" s="557"/>
      <c r="CGK306" s="557"/>
      <c r="CGL306" s="557"/>
      <c r="CGM306" s="557"/>
      <c r="CGN306" s="557"/>
      <c r="CGO306" s="557"/>
      <c r="CGP306" s="557"/>
      <c r="CGQ306" s="557"/>
      <c r="CGR306" s="557"/>
      <c r="CGS306" s="557"/>
      <c r="CGT306" s="557"/>
      <c r="CGU306" s="557"/>
      <c r="CGV306" s="557"/>
      <c r="CGW306" s="557"/>
      <c r="CGX306" s="557"/>
      <c r="CGY306" s="557"/>
      <c r="CGZ306" s="557"/>
      <c r="CHA306" s="557"/>
      <c r="CHB306" s="557"/>
      <c r="CHC306" s="557"/>
      <c r="CHD306" s="557"/>
      <c r="CHE306" s="557"/>
      <c r="CHF306" s="557"/>
      <c r="CHG306" s="557"/>
      <c r="CHH306" s="557"/>
      <c r="CHI306" s="557"/>
      <c r="CHJ306" s="557"/>
      <c r="CHK306" s="557"/>
      <c r="CHL306" s="557"/>
      <c r="CHM306" s="557"/>
      <c r="CHN306" s="557"/>
      <c r="CHO306" s="557"/>
      <c r="CHP306" s="557"/>
      <c r="CHQ306" s="557"/>
      <c r="CHR306" s="557"/>
      <c r="CHS306" s="557"/>
      <c r="CHT306" s="557"/>
      <c r="CHU306" s="557"/>
      <c r="CHV306" s="557"/>
      <c r="CHW306" s="557"/>
      <c r="CHX306" s="557"/>
      <c r="CHY306" s="557"/>
      <c r="CHZ306" s="557"/>
      <c r="CIA306" s="557"/>
      <c r="CIB306" s="557"/>
      <c r="CIC306" s="557"/>
      <c r="CID306" s="557"/>
      <c r="CIE306" s="557"/>
      <c r="CIF306" s="557"/>
      <c r="CIG306" s="557"/>
      <c r="CIH306" s="557"/>
      <c r="CII306" s="557"/>
      <c r="CIJ306" s="557"/>
      <c r="CIK306" s="557"/>
      <c r="CIL306" s="557"/>
      <c r="CIM306" s="557"/>
      <c r="CIN306" s="557"/>
      <c r="CIO306" s="557"/>
      <c r="CIP306" s="557"/>
      <c r="CIQ306" s="557"/>
      <c r="CIR306" s="557"/>
      <c r="CIS306" s="557"/>
      <c r="CIT306" s="557"/>
      <c r="CIU306" s="557"/>
      <c r="CIV306" s="557"/>
      <c r="CIW306" s="557"/>
      <c r="CIX306" s="557"/>
      <c r="CIY306" s="557"/>
      <c r="CIZ306" s="557"/>
      <c r="CJA306" s="557"/>
      <c r="CJB306" s="557"/>
      <c r="CJC306" s="557"/>
      <c r="CJD306" s="557"/>
      <c r="CJE306" s="557"/>
      <c r="CJF306" s="557"/>
      <c r="CJG306" s="557"/>
      <c r="CJH306" s="557"/>
      <c r="CJI306" s="557"/>
      <c r="CJJ306" s="557"/>
      <c r="CJK306" s="557"/>
      <c r="CJL306" s="557"/>
      <c r="CJM306" s="557"/>
      <c r="CJN306" s="557"/>
      <c r="CJO306" s="557"/>
      <c r="CJP306" s="557"/>
      <c r="CJQ306" s="557"/>
      <c r="CJR306" s="557"/>
      <c r="CJS306" s="557"/>
      <c r="CJT306" s="557"/>
      <c r="CJU306" s="557"/>
      <c r="CJV306" s="557"/>
      <c r="CJW306" s="557"/>
      <c r="CJX306" s="557"/>
      <c r="CJY306" s="557"/>
      <c r="CJZ306" s="557"/>
      <c r="CKA306" s="557"/>
      <c r="CKB306" s="557"/>
      <c r="CKC306" s="557"/>
      <c r="CKD306" s="557"/>
      <c r="CKE306" s="557"/>
      <c r="CKF306" s="557"/>
      <c r="CKG306" s="557"/>
      <c r="CKH306" s="557"/>
      <c r="CKI306" s="557"/>
      <c r="CKJ306" s="557"/>
      <c r="CKK306" s="557"/>
      <c r="CKL306" s="557"/>
      <c r="CKM306" s="557"/>
      <c r="CKN306" s="557"/>
      <c r="CKO306" s="557"/>
      <c r="CKP306" s="557"/>
      <c r="CKQ306" s="557"/>
      <c r="CKR306" s="557"/>
      <c r="CKS306" s="557"/>
      <c r="CKT306" s="557"/>
      <c r="CKU306" s="557"/>
      <c r="CKV306" s="557"/>
      <c r="CKW306" s="557"/>
      <c r="CKX306" s="557"/>
      <c r="CKY306" s="557"/>
      <c r="CKZ306" s="557"/>
      <c r="CLA306" s="557"/>
      <c r="CLB306" s="557"/>
      <c r="CLC306" s="557"/>
      <c r="CLD306" s="557"/>
      <c r="CLE306" s="557"/>
      <c r="CLF306" s="557"/>
      <c r="CLG306" s="557"/>
      <c r="CLH306" s="557"/>
      <c r="CLI306" s="557"/>
      <c r="CLJ306" s="557"/>
      <c r="CLK306" s="557"/>
      <c r="CLL306" s="557"/>
      <c r="CLM306" s="557"/>
      <c r="CLN306" s="557"/>
      <c r="CLO306" s="557"/>
      <c r="CLP306" s="557"/>
      <c r="CLQ306" s="557"/>
      <c r="CLR306" s="557"/>
      <c r="CLS306" s="557"/>
      <c r="CLT306" s="557"/>
      <c r="CLU306" s="557"/>
      <c r="CLV306" s="557"/>
      <c r="CLW306" s="557"/>
      <c r="CLX306" s="557"/>
      <c r="CLY306" s="557"/>
      <c r="CLZ306" s="557"/>
      <c r="CMA306" s="557"/>
      <c r="CMB306" s="557"/>
      <c r="CMC306" s="557"/>
      <c r="CMD306" s="557"/>
      <c r="CME306" s="557"/>
      <c r="CMF306" s="557"/>
      <c r="CMG306" s="557"/>
      <c r="CMH306" s="557"/>
      <c r="CMI306" s="557"/>
      <c r="CMJ306" s="557"/>
      <c r="CMK306" s="557"/>
      <c r="CML306" s="557"/>
      <c r="CMM306" s="557"/>
      <c r="CMN306" s="557"/>
      <c r="CMO306" s="557"/>
      <c r="CMP306" s="557"/>
      <c r="CMQ306" s="557"/>
      <c r="CMR306" s="557"/>
      <c r="CMS306" s="557"/>
      <c r="CMT306" s="557"/>
      <c r="CMU306" s="557"/>
      <c r="CMV306" s="557"/>
      <c r="CMW306" s="557"/>
      <c r="CMX306" s="557"/>
      <c r="CMY306" s="557"/>
      <c r="CMZ306" s="557"/>
      <c r="CNA306" s="557"/>
      <c r="CNB306" s="557"/>
      <c r="CNC306" s="557"/>
      <c r="CND306" s="557"/>
      <c r="CNE306" s="557"/>
      <c r="CNF306" s="557"/>
      <c r="CNG306" s="557"/>
      <c r="CNH306" s="557"/>
      <c r="CNI306" s="557"/>
      <c r="CNJ306" s="557"/>
      <c r="CNK306" s="557"/>
      <c r="CNL306" s="557"/>
      <c r="CNM306" s="557"/>
      <c r="CNN306" s="557"/>
      <c r="CNO306" s="557"/>
      <c r="CNP306" s="557"/>
      <c r="CNQ306" s="557"/>
      <c r="CNR306" s="557"/>
      <c r="CNS306" s="557"/>
      <c r="CNT306" s="557"/>
      <c r="CNU306" s="557"/>
      <c r="CNV306" s="557"/>
      <c r="CNW306" s="557"/>
      <c r="CNX306" s="557"/>
      <c r="CNY306" s="557"/>
      <c r="CNZ306" s="557"/>
      <c r="COA306" s="557"/>
      <c r="COB306" s="557"/>
      <c r="COC306" s="557"/>
      <c r="COD306" s="557"/>
      <c r="COE306" s="557"/>
      <c r="COF306" s="557"/>
      <c r="COG306" s="557"/>
      <c r="COH306" s="557"/>
      <c r="COI306" s="557"/>
      <c r="COJ306" s="557"/>
      <c r="COK306" s="557"/>
      <c r="COL306" s="557"/>
      <c r="COM306" s="557"/>
      <c r="CON306" s="557"/>
      <c r="COO306" s="557"/>
      <c r="COP306" s="557"/>
      <c r="COQ306" s="557"/>
      <c r="COR306" s="557"/>
      <c r="COS306" s="557"/>
      <c r="COT306" s="557"/>
      <c r="COU306" s="557"/>
      <c r="COV306" s="557"/>
      <c r="COW306" s="557"/>
      <c r="COX306" s="557"/>
      <c r="COY306" s="557"/>
      <c r="COZ306" s="557"/>
      <c r="CPA306" s="557"/>
      <c r="CPB306" s="557"/>
      <c r="CPC306" s="557"/>
      <c r="CPD306" s="557"/>
      <c r="CPE306" s="557"/>
      <c r="CPF306" s="557"/>
      <c r="CPG306" s="557"/>
      <c r="CPH306" s="557"/>
      <c r="CPI306" s="557"/>
      <c r="CPJ306" s="557"/>
      <c r="CPK306" s="557"/>
      <c r="CPL306" s="557"/>
      <c r="CPM306" s="557"/>
      <c r="CPN306" s="557"/>
      <c r="CPO306" s="557"/>
      <c r="CPP306" s="557"/>
      <c r="CPQ306" s="557"/>
      <c r="CPR306" s="557"/>
      <c r="CPS306" s="557"/>
      <c r="CPT306" s="557"/>
      <c r="CPU306" s="557"/>
      <c r="CPV306" s="557"/>
      <c r="CPW306" s="557"/>
      <c r="CPX306" s="557"/>
      <c r="CPY306" s="557"/>
      <c r="CPZ306" s="557"/>
      <c r="CQA306" s="557"/>
      <c r="CQB306" s="557"/>
      <c r="CQC306" s="557"/>
      <c r="CQD306" s="557"/>
      <c r="CQE306" s="557"/>
      <c r="CQF306" s="557"/>
      <c r="CQG306" s="557"/>
      <c r="CQH306" s="557"/>
      <c r="CQI306" s="557"/>
      <c r="CQJ306" s="557"/>
      <c r="CQK306" s="557"/>
      <c r="CQL306" s="557"/>
      <c r="CQM306" s="557"/>
      <c r="CQN306" s="557"/>
      <c r="CQO306" s="557"/>
      <c r="CQP306" s="557"/>
      <c r="CQQ306" s="557"/>
      <c r="CQR306" s="557"/>
      <c r="CQS306" s="557"/>
      <c r="CQT306" s="557"/>
      <c r="CQU306" s="557"/>
      <c r="CQV306" s="557"/>
      <c r="CQW306" s="557"/>
      <c r="CQX306" s="557"/>
      <c r="CQY306" s="557"/>
      <c r="CQZ306" s="557"/>
      <c r="CRA306" s="557"/>
      <c r="CRB306" s="557"/>
      <c r="CRC306" s="557"/>
      <c r="CRD306" s="557"/>
      <c r="CRE306" s="557"/>
      <c r="CRF306" s="557"/>
      <c r="CRG306" s="557"/>
      <c r="CRH306" s="557"/>
      <c r="CRI306" s="557"/>
      <c r="CRJ306" s="557"/>
      <c r="CRK306" s="557"/>
      <c r="CRL306" s="557"/>
      <c r="CRM306" s="557"/>
      <c r="CRN306" s="557"/>
      <c r="CRO306" s="557"/>
      <c r="CRP306" s="557"/>
      <c r="CRQ306" s="557"/>
      <c r="CRR306" s="557"/>
      <c r="CRS306" s="557"/>
      <c r="CRT306" s="557"/>
      <c r="CRU306" s="557"/>
      <c r="CRV306" s="557"/>
      <c r="CRW306" s="557"/>
      <c r="CRX306" s="557"/>
      <c r="CRY306" s="557"/>
      <c r="CRZ306" s="557"/>
      <c r="CSA306" s="557"/>
      <c r="CSB306" s="557"/>
      <c r="CSC306" s="557"/>
      <c r="CSD306" s="557"/>
      <c r="CSE306" s="557"/>
      <c r="CSF306" s="557"/>
      <c r="CSG306" s="557"/>
      <c r="CSH306" s="557"/>
      <c r="CSI306" s="557"/>
      <c r="CSJ306" s="557"/>
      <c r="CSK306" s="557"/>
      <c r="CSL306" s="557"/>
      <c r="CSM306" s="557"/>
      <c r="CSN306" s="557"/>
      <c r="CSO306" s="557"/>
      <c r="CSP306" s="557"/>
      <c r="CSQ306" s="557"/>
      <c r="CSR306" s="557"/>
      <c r="CSS306" s="557"/>
      <c r="CST306" s="557"/>
      <c r="CSU306" s="557"/>
      <c r="CSV306" s="557"/>
      <c r="CSW306" s="557"/>
      <c r="CSX306" s="557"/>
      <c r="CSY306" s="557"/>
      <c r="CSZ306" s="557"/>
      <c r="CTA306" s="557"/>
      <c r="CTB306" s="557"/>
      <c r="CTC306" s="557"/>
      <c r="CTD306" s="557"/>
      <c r="CTE306" s="557"/>
      <c r="CTF306" s="557"/>
      <c r="CTG306" s="557"/>
      <c r="CTH306" s="557"/>
      <c r="CTI306" s="557"/>
      <c r="CTJ306" s="557"/>
      <c r="CTK306" s="557"/>
      <c r="CTL306" s="557"/>
      <c r="CTM306" s="557"/>
      <c r="CTN306" s="557"/>
      <c r="CTO306" s="557"/>
      <c r="CTP306" s="557"/>
      <c r="CTQ306" s="557"/>
      <c r="CTR306" s="557"/>
      <c r="CTS306" s="557"/>
      <c r="CTT306" s="557"/>
      <c r="CTU306" s="557"/>
      <c r="CTV306" s="557"/>
      <c r="CTW306" s="557"/>
      <c r="CTX306" s="557"/>
      <c r="CTY306" s="557"/>
      <c r="CTZ306" s="557"/>
      <c r="CUA306" s="557"/>
      <c r="CUB306" s="557"/>
      <c r="CUC306" s="557"/>
      <c r="CUD306" s="557"/>
      <c r="CUE306" s="557"/>
      <c r="CUF306" s="557"/>
      <c r="CUG306" s="557"/>
      <c r="CUH306" s="557"/>
      <c r="CUI306" s="557"/>
      <c r="CUJ306" s="557"/>
      <c r="CUK306" s="557"/>
      <c r="CUL306" s="557"/>
      <c r="CUM306" s="557"/>
      <c r="CUN306" s="557"/>
      <c r="CUO306" s="557"/>
      <c r="CUP306" s="557"/>
      <c r="CUQ306" s="557"/>
      <c r="CUR306" s="557"/>
      <c r="CUS306" s="557"/>
      <c r="CUT306" s="557"/>
      <c r="CUU306" s="557"/>
      <c r="CUV306" s="557"/>
      <c r="CUW306" s="557"/>
      <c r="CUX306" s="557"/>
      <c r="CUY306" s="557"/>
      <c r="CUZ306" s="557"/>
      <c r="CVA306" s="557"/>
      <c r="CVB306" s="557"/>
      <c r="CVC306" s="557"/>
      <c r="CVD306" s="557"/>
      <c r="CVE306" s="557"/>
      <c r="CVF306" s="557"/>
      <c r="CVG306" s="557"/>
      <c r="CVH306" s="557"/>
      <c r="CVI306" s="557"/>
      <c r="CVJ306" s="557"/>
      <c r="CVK306" s="557"/>
      <c r="CVL306" s="557"/>
      <c r="CVM306" s="557"/>
      <c r="CVN306" s="557"/>
      <c r="CVO306" s="557"/>
      <c r="CVP306" s="557"/>
      <c r="CVQ306" s="557"/>
      <c r="CVR306" s="557"/>
      <c r="CVS306" s="557"/>
      <c r="CVT306" s="557"/>
      <c r="CVU306" s="557"/>
      <c r="CVV306" s="557"/>
      <c r="CVW306" s="557"/>
      <c r="CVX306" s="557"/>
      <c r="CVY306" s="557"/>
      <c r="CVZ306" s="557"/>
      <c r="CWA306" s="557"/>
      <c r="CWB306" s="557"/>
      <c r="CWC306" s="557"/>
      <c r="CWD306" s="557"/>
      <c r="CWE306" s="557"/>
      <c r="CWF306" s="557"/>
      <c r="CWG306" s="557"/>
      <c r="CWH306" s="557"/>
      <c r="CWI306" s="557"/>
      <c r="CWJ306" s="557"/>
      <c r="CWK306" s="557"/>
      <c r="CWL306" s="557"/>
      <c r="CWM306" s="557"/>
      <c r="CWN306" s="557"/>
      <c r="CWO306" s="557"/>
      <c r="CWP306" s="557"/>
      <c r="CWQ306" s="557"/>
      <c r="CWR306" s="557"/>
      <c r="CWS306" s="557"/>
      <c r="CWT306" s="557"/>
      <c r="CWU306" s="557"/>
      <c r="CWV306" s="557"/>
      <c r="CWW306" s="557"/>
      <c r="CWX306" s="557"/>
      <c r="CWY306" s="557"/>
      <c r="CWZ306" s="557"/>
      <c r="CXA306" s="557"/>
      <c r="CXB306" s="557"/>
      <c r="CXC306" s="557"/>
      <c r="CXD306" s="557"/>
      <c r="CXE306" s="557"/>
      <c r="CXF306" s="557"/>
      <c r="CXG306" s="557"/>
      <c r="CXH306" s="557"/>
      <c r="CXI306" s="557"/>
      <c r="CXJ306" s="557"/>
      <c r="CXK306" s="557"/>
      <c r="CXL306" s="557"/>
      <c r="CXM306" s="557"/>
      <c r="CXN306" s="557"/>
      <c r="CXO306" s="557"/>
      <c r="CXP306" s="557"/>
      <c r="CXQ306" s="557"/>
      <c r="CXR306" s="557"/>
      <c r="CXS306" s="557"/>
      <c r="CXT306" s="557"/>
      <c r="CXU306" s="557"/>
      <c r="CXV306" s="557"/>
      <c r="CXW306" s="557"/>
      <c r="CXX306" s="557"/>
      <c r="CXY306" s="557"/>
      <c r="CXZ306" s="557"/>
      <c r="CYA306" s="557"/>
      <c r="CYB306" s="557"/>
      <c r="CYC306" s="557"/>
      <c r="CYD306" s="557"/>
      <c r="CYE306" s="557"/>
      <c r="CYF306" s="557"/>
      <c r="CYG306" s="557"/>
      <c r="CYH306" s="557"/>
      <c r="CYI306" s="557"/>
      <c r="CYJ306" s="557"/>
      <c r="CYK306" s="557"/>
      <c r="CYL306" s="557"/>
      <c r="CYM306" s="557"/>
      <c r="CYN306" s="557"/>
      <c r="CYO306" s="557"/>
      <c r="CYP306" s="557"/>
      <c r="CYQ306" s="557"/>
      <c r="CYR306" s="557"/>
      <c r="CYS306" s="557"/>
      <c r="CYT306" s="557"/>
      <c r="CYU306" s="557"/>
      <c r="CYV306" s="557"/>
      <c r="CYW306" s="557"/>
      <c r="CYX306" s="557"/>
      <c r="CYY306" s="557"/>
      <c r="CYZ306" s="557"/>
      <c r="CZA306" s="557"/>
      <c r="CZB306" s="557"/>
      <c r="CZC306" s="557"/>
      <c r="CZD306" s="557"/>
      <c r="CZE306" s="557"/>
      <c r="CZF306" s="557"/>
      <c r="CZG306" s="557"/>
      <c r="CZH306" s="557"/>
      <c r="CZI306" s="557"/>
      <c r="CZJ306" s="557"/>
      <c r="CZK306" s="557"/>
      <c r="CZL306" s="557"/>
      <c r="CZM306" s="557"/>
      <c r="CZN306" s="557"/>
      <c r="CZO306" s="557"/>
      <c r="CZP306" s="557"/>
      <c r="CZQ306" s="557"/>
      <c r="CZR306" s="557"/>
      <c r="CZS306" s="557"/>
      <c r="CZT306" s="557"/>
      <c r="CZU306" s="557"/>
      <c r="CZV306" s="557"/>
      <c r="CZW306" s="557"/>
      <c r="CZX306" s="557"/>
      <c r="CZY306" s="557"/>
      <c r="CZZ306" s="557"/>
      <c r="DAA306" s="557"/>
      <c r="DAB306" s="557"/>
      <c r="DAC306" s="557"/>
      <c r="DAD306" s="557"/>
      <c r="DAE306" s="557"/>
      <c r="DAF306" s="557"/>
      <c r="DAG306" s="557"/>
      <c r="DAH306" s="557"/>
      <c r="DAI306" s="557"/>
      <c r="DAJ306" s="557"/>
      <c r="DAK306" s="557"/>
      <c r="DAL306" s="557"/>
      <c r="DAM306" s="557"/>
      <c r="DAN306" s="557"/>
      <c r="DAO306" s="557"/>
      <c r="DAP306" s="557"/>
      <c r="DAQ306" s="557"/>
      <c r="DAR306" s="557"/>
      <c r="DAS306" s="557"/>
      <c r="DAT306" s="557"/>
      <c r="DAU306" s="557"/>
      <c r="DAV306" s="557"/>
      <c r="DAW306" s="557"/>
      <c r="DAX306" s="557"/>
      <c r="DAY306" s="557"/>
      <c r="DAZ306" s="557"/>
      <c r="DBA306" s="557"/>
      <c r="DBB306" s="557"/>
      <c r="DBC306" s="557"/>
      <c r="DBD306" s="557"/>
      <c r="DBE306" s="557"/>
      <c r="DBF306" s="557"/>
      <c r="DBG306" s="557"/>
      <c r="DBH306" s="557"/>
      <c r="DBI306" s="557"/>
      <c r="DBJ306" s="557"/>
      <c r="DBK306" s="557"/>
      <c r="DBL306" s="557"/>
      <c r="DBM306" s="557"/>
      <c r="DBN306" s="557"/>
      <c r="DBO306" s="557"/>
      <c r="DBP306" s="557"/>
      <c r="DBQ306" s="557"/>
      <c r="DBR306" s="557"/>
      <c r="DBS306" s="557"/>
      <c r="DBT306" s="557"/>
      <c r="DBU306" s="557"/>
      <c r="DBV306" s="557"/>
      <c r="DBW306" s="557"/>
      <c r="DBX306" s="557"/>
      <c r="DBY306" s="557"/>
      <c r="DBZ306" s="557"/>
      <c r="DCA306" s="557"/>
      <c r="DCB306" s="557"/>
      <c r="DCC306" s="557"/>
      <c r="DCD306" s="557"/>
      <c r="DCE306" s="557"/>
      <c r="DCF306" s="557"/>
      <c r="DCG306" s="557"/>
      <c r="DCH306" s="557"/>
      <c r="DCI306" s="557"/>
      <c r="DCJ306" s="557"/>
      <c r="DCK306" s="557"/>
      <c r="DCL306" s="557"/>
      <c r="DCM306" s="557"/>
      <c r="DCN306" s="557"/>
      <c r="DCO306" s="557"/>
      <c r="DCP306" s="557"/>
      <c r="DCQ306" s="557"/>
      <c r="DCR306" s="557"/>
      <c r="DCS306" s="557"/>
      <c r="DCT306" s="557"/>
      <c r="DCU306" s="557"/>
      <c r="DCV306" s="557"/>
      <c r="DCW306" s="557"/>
      <c r="DCX306" s="557"/>
      <c r="DCY306" s="557"/>
      <c r="DCZ306" s="557"/>
      <c r="DDA306" s="557"/>
      <c r="DDB306" s="557"/>
      <c r="DDC306" s="557"/>
      <c r="DDD306" s="557"/>
      <c r="DDE306" s="557"/>
      <c r="DDF306" s="557"/>
      <c r="DDG306" s="557"/>
      <c r="DDH306" s="557"/>
      <c r="DDI306" s="557"/>
      <c r="DDJ306" s="557"/>
      <c r="DDK306" s="557"/>
      <c r="DDL306" s="557"/>
      <c r="DDM306" s="557"/>
      <c r="DDN306" s="557"/>
      <c r="DDO306" s="557"/>
      <c r="DDP306" s="557"/>
      <c r="DDQ306" s="557"/>
      <c r="DDR306" s="557"/>
      <c r="DDS306" s="557"/>
      <c r="DDT306" s="557"/>
      <c r="DDU306" s="557"/>
      <c r="DDV306" s="557"/>
      <c r="DDW306" s="557"/>
      <c r="DDX306" s="557"/>
      <c r="DDY306" s="557"/>
      <c r="DDZ306" s="557"/>
      <c r="DEA306" s="557"/>
      <c r="DEB306" s="557"/>
      <c r="DEC306" s="557"/>
      <c r="DED306" s="557"/>
      <c r="DEE306" s="557"/>
      <c r="DEF306" s="557"/>
      <c r="DEG306" s="557"/>
      <c r="DEH306" s="557"/>
      <c r="DEI306" s="557"/>
      <c r="DEJ306" s="557"/>
      <c r="DEK306" s="557"/>
      <c r="DEL306" s="557"/>
      <c r="DEM306" s="557"/>
      <c r="DEN306" s="557"/>
      <c r="DEO306" s="557"/>
      <c r="DEP306" s="557"/>
      <c r="DEQ306" s="557"/>
      <c r="DER306" s="557"/>
      <c r="DES306" s="557"/>
      <c r="DET306" s="557"/>
      <c r="DEU306" s="557"/>
      <c r="DEV306" s="557"/>
      <c r="DEW306" s="557"/>
      <c r="DEX306" s="557"/>
      <c r="DEY306" s="557"/>
      <c r="DEZ306" s="557"/>
      <c r="DFA306" s="557"/>
      <c r="DFB306" s="557"/>
      <c r="DFC306" s="557"/>
      <c r="DFD306" s="557"/>
      <c r="DFE306" s="557"/>
      <c r="DFF306" s="557"/>
      <c r="DFG306" s="557"/>
      <c r="DFH306" s="557"/>
      <c r="DFI306" s="557"/>
      <c r="DFJ306" s="557"/>
      <c r="DFK306" s="557"/>
      <c r="DFL306" s="557"/>
      <c r="DFM306" s="557"/>
      <c r="DFN306" s="557"/>
      <c r="DFO306" s="557"/>
      <c r="DFP306" s="557"/>
      <c r="DFQ306" s="557"/>
      <c r="DFR306" s="557"/>
      <c r="DFS306" s="557"/>
      <c r="DFT306" s="557"/>
      <c r="DFU306" s="557"/>
      <c r="DFV306" s="557"/>
      <c r="DFW306" s="557"/>
      <c r="DFX306" s="557"/>
      <c r="DFY306" s="557"/>
      <c r="DFZ306" s="557"/>
      <c r="DGA306" s="557"/>
      <c r="DGB306" s="557"/>
      <c r="DGC306" s="557"/>
      <c r="DGD306" s="557"/>
      <c r="DGE306" s="557"/>
      <c r="DGF306" s="557"/>
      <c r="DGG306" s="557"/>
      <c r="DGH306" s="557"/>
      <c r="DGI306" s="557"/>
      <c r="DGJ306" s="557"/>
      <c r="DGK306" s="557"/>
      <c r="DGL306" s="557"/>
      <c r="DGM306" s="557"/>
      <c r="DGN306" s="557"/>
      <c r="DGO306" s="557"/>
      <c r="DGP306" s="557"/>
      <c r="DGQ306" s="557"/>
      <c r="DGR306" s="557"/>
      <c r="DGS306" s="557"/>
      <c r="DGT306" s="557"/>
      <c r="DGU306" s="557"/>
      <c r="DGV306" s="557"/>
      <c r="DGW306" s="557"/>
      <c r="DGX306" s="557"/>
      <c r="DGY306" s="557"/>
      <c r="DGZ306" s="557"/>
      <c r="DHA306" s="557"/>
      <c r="DHB306" s="557"/>
      <c r="DHC306" s="557"/>
      <c r="DHD306" s="557"/>
      <c r="DHE306" s="557"/>
      <c r="DHF306" s="557"/>
      <c r="DHG306" s="557"/>
      <c r="DHH306" s="557"/>
      <c r="DHI306" s="557"/>
      <c r="DHJ306" s="557"/>
      <c r="DHK306" s="557"/>
      <c r="DHL306" s="557"/>
      <c r="DHM306" s="557"/>
      <c r="DHN306" s="557"/>
      <c r="DHO306" s="557"/>
      <c r="DHP306" s="557"/>
      <c r="DHQ306" s="557"/>
      <c r="DHR306" s="557"/>
      <c r="DHS306" s="557"/>
      <c r="DHT306" s="557"/>
      <c r="DHU306" s="557"/>
      <c r="DHV306" s="557"/>
      <c r="DHW306" s="557"/>
      <c r="DHX306" s="557"/>
      <c r="DHY306" s="557"/>
      <c r="DHZ306" s="557"/>
      <c r="DIA306" s="557"/>
      <c r="DIB306" s="557"/>
      <c r="DIC306" s="557"/>
      <c r="DID306" s="557"/>
      <c r="DIE306" s="557"/>
      <c r="DIF306" s="557"/>
      <c r="DIG306" s="557"/>
      <c r="DIH306" s="557"/>
      <c r="DII306" s="557"/>
      <c r="DIJ306" s="557"/>
      <c r="DIK306" s="557"/>
      <c r="DIL306" s="557"/>
      <c r="DIM306" s="557"/>
      <c r="DIN306" s="557"/>
      <c r="DIO306" s="557"/>
      <c r="DIP306" s="557"/>
      <c r="DIQ306" s="557"/>
      <c r="DIR306" s="557"/>
      <c r="DIS306" s="557"/>
      <c r="DIT306" s="557"/>
      <c r="DIU306" s="557"/>
      <c r="DIV306" s="557"/>
      <c r="DIW306" s="557"/>
      <c r="DIX306" s="557"/>
      <c r="DIY306" s="557"/>
      <c r="DIZ306" s="557"/>
      <c r="DJA306" s="557"/>
      <c r="DJB306" s="557"/>
      <c r="DJC306" s="557"/>
      <c r="DJD306" s="557"/>
      <c r="DJE306" s="557"/>
      <c r="DJF306" s="557"/>
      <c r="DJG306" s="557"/>
      <c r="DJH306" s="557"/>
      <c r="DJI306" s="557"/>
      <c r="DJJ306" s="557"/>
      <c r="DJK306" s="557"/>
      <c r="DJL306" s="557"/>
      <c r="DJM306" s="557"/>
      <c r="DJN306" s="557"/>
      <c r="DJO306" s="557"/>
      <c r="DJP306" s="557"/>
      <c r="DJQ306" s="557"/>
      <c r="DJR306" s="557"/>
      <c r="DJS306" s="557"/>
      <c r="DJT306" s="557"/>
      <c r="DJU306" s="557"/>
      <c r="DJV306" s="557"/>
      <c r="DJW306" s="557"/>
      <c r="DJX306" s="557"/>
      <c r="DJY306" s="557"/>
      <c r="DJZ306" s="557"/>
      <c r="DKA306" s="557"/>
      <c r="DKB306" s="557"/>
      <c r="DKC306" s="557"/>
      <c r="DKD306" s="557"/>
      <c r="DKE306" s="557"/>
      <c r="DKF306" s="557"/>
      <c r="DKG306" s="557"/>
      <c r="DKH306" s="557"/>
      <c r="DKI306" s="557"/>
      <c r="DKJ306" s="557"/>
      <c r="DKK306" s="557"/>
      <c r="DKL306" s="557"/>
      <c r="DKM306" s="557"/>
      <c r="DKN306" s="557"/>
      <c r="DKO306" s="557"/>
      <c r="DKP306" s="557"/>
      <c r="DKQ306" s="557"/>
      <c r="DKR306" s="557"/>
      <c r="DKS306" s="557"/>
      <c r="DKT306" s="557"/>
      <c r="DKU306" s="557"/>
      <c r="DKV306" s="557"/>
      <c r="DKW306" s="557"/>
      <c r="DKX306" s="557"/>
      <c r="DKY306" s="557"/>
      <c r="DKZ306" s="557"/>
      <c r="DLA306" s="557"/>
      <c r="DLB306" s="557"/>
      <c r="DLC306" s="557"/>
      <c r="DLD306" s="557"/>
      <c r="DLE306" s="557"/>
      <c r="DLF306" s="557"/>
      <c r="DLG306" s="557"/>
      <c r="DLH306" s="557"/>
      <c r="DLI306" s="557"/>
      <c r="DLJ306" s="557"/>
      <c r="DLK306" s="557"/>
      <c r="DLL306" s="557"/>
      <c r="DLM306" s="557"/>
      <c r="DLN306" s="557"/>
      <c r="DLO306" s="557"/>
      <c r="DLP306" s="557"/>
      <c r="DLQ306" s="557"/>
      <c r="DLR306" s="557"/>
      <c r="DLS306" s="557"/>
      <c r="DLT306" s="557"/>
      <c r="DLU306" s="557"/>
      <c r="DLV306" s="557"/>
      <c r="DLW306" s="557"/>
      <c r="DLX306" s="557"/>
      <c r="DLY306" s="557"/>
      <c r="DLZ306" s="557"/>
      <c r="DMA306" s="557"/>
      <c r="DMB306" s="557"/>
      <c r="DMC306" s="557"/>
      <c r="DMD306" s="557"/>
      <c r="DME306" s="557"/>
      <c r="DMF306" s="557"/>
      <c r="DMG306" s="557"/>
      <c r="DMH306" s="557"/>
      <c r="DMI306" s="557"/>
      <c r="DMJ306" s="557"/>
      <c r="DMK306" s="557"/>
      <c r="DML306" s="557"/>
      <c r="DMM306" s="557"/>
      <c r="DMN306" s="557"/>
      <c r="DMO306" s="557"/>
      <c r="DMP306" s="557"/>
      <c r="DMQ306" s="557"/>
      <c r="DMR306" s="557"/>
      <c r="DMS306" s="557"/>
      <c r="DMT306" s="557"/>
      <c r="DMU306" s="557"/>
      <c r="DMV306" s="557"/>
      <c r="DMW306" s="557"/>
      <c r="DMX306" s="557"/>
      <c r="DMY306" s="557"/>
      <c r="DMZ306" s="557"/>
      <c r="DNA306" s="557"/>
      <c r="DNB306" s="557"/>
      <c r="DNC306" s="557"/>
      <c r="DND306" s="557"/>
      <c r="DNE306" s="557"/>
      <c r="DNF306" s="557"/>
      <c r="DNG306" s="557"/>
      <c r="DNH306" s="557"/>
      <c r="DNI306" s="557"/>
      <c r="DNJ306" s="557"/>
      <c r="DNK306" s="557"/>
      <c r="DNL306" s="557"/>
      <c r="DNM306" s="557"/>
      <c r="DNN306" s="557"/>
      <c r="DNO306" s="557"/>
      <c r="DNP306" s="557"/>
      <c r="DNQ306" s="557"/>
      <c r="DNR306" s="557"/>
      <c r="DNS306" s="557"/>
      <c r="DNT306" s="557"/>
      <c r="DNU306" s="557"/>
      <c r="DNV306" s="557"/>
      <c r="DNW306" s="557"/>
      <c r="DNX306" s="557"/>
      <c r="DNY306" s="557"/>
      <c r="DNZ306" s="557"/>
      <c r="DOA306" s="557"/>
      <c r="DOB306" s="557"/>
      <c r="DOC306" s="557"/>
      <c r="DOD306" s="557"/>
      <c r="DOE306" s="557"/>
      <c r="DOF306" s="557"/>
      <c r="DOG306" s="557"/>
      <c r="DOH306" s="557"/>
      <c r="DOI306" s="557"/>
      <c r="DOJ306" s="557"/>
      <c r="DOK306" s="557"/>
      <c r="DOL306" s="557"/>
      <c r="DOM306" s="557"/>
      <c r="DON306" s="557"/>
      <c r="DOO306" s="557"/>
      <c r="DOP306" s="557"/>
      <c r="DOQ306" s="557"/>
      <c r="DOR306" s="557"/>
      <c r="DOS306" s="557"/>
      <c r="DOT306" s="557"/>
      <c r="DOU306" s="557"/>
      <c r="DOV306" s="557"/>
      <c r="DOW306" s="557"/>
      <c r="DOX306" s="557"/>
      <c r="DOY306" s="557"/>
      <c r="DOZ306" s="557"/>
      <c r="DPA306" s="557"/>
      <c r="DPB306" s="557"/>
      <c r="DPC306" s="557"/>
      <c r="DPD306" s="557"/>
      <c r="DPE306" s="557"/>
      <c r="DPF306" s="557"/>
      <c r="DPG306" s="557"/>
      <c r="DPH306" s="557"/>
      <c r="DPI306" s="557"/>
      <c r="DPJ306" s="557"/>
      <c r="DPK306" s="557"/>
      <c r="DPL306" s="557"/>
      <c r="DPM306" s="557"/>
      <c r="DPN306" s="557"/>
      <c r="DPO306" s="557"/>
      <c r="DPP306" s="557"/>
      <c r="DPQ306" s="557"/>
      <c r="DPR306" s="557"/>
      <c r="DPS306" s="557"/>
      <c r="DPT306" s="557"/>
      <c r="DPU306" s="557"/>
      <c r="DPV306" s="557"/>
      <c r="DPW306" s="557"/>
      <c r="DPX306" s="557"/>
      <c r="DPY306" s="557"/>
      <c r="DPZ306" s="557"/>
      <c r="DQA306" s="557"/>
      <c r="DQB306" s="557"/>
      <c r="DQC306" s="557"/>
      <c r="DQD306" s="557"/>
      <c r="DQE306" s="557"/>
      <c r="DQF306" s="557"/>
      <c r="DQG306" s="557"/>
      <c r="DQH306" s="557"/>
      <c r="DQI306" s="557"/>
      <c r="DQJ306" s="557"/>
      <c r="DQK306" s="557"/>
      <c r="DQL306" s="557"/>
      <c r="DQM306" s="557"/>
      <c r="DQN306" s="557"/>
      <c r="DQO306" s="557"/>
      <c r="DQP306" s="557"/>
      <c r="DQQ306" s="557"/>
      <c r="DQR306" s="557"/>
      <c r="DQS306" s="557"/>
      <c r="DQT306" s="557"/>
      <c r="DQU306" s="557"/>
      <c r="DQV306" s="557"/>
      <c r="DQW306" s="557"/>
      <c r="DQX306" s="557"/>
      <c r="DQY306" s="557"/>
      <c r="DQZ306" s="557"/>
      <c r="DRA306" s="557"/>
      <c r="DRB306" s="557"/>
      <c r="DRC306" s="557"/>
      <c r="DRD306" s="557"/>
      <c r="DRE306" s="557"/>
      <c r="DRF306" s="557"/>
      <c r="DRG306" s="557"/>
      <c r="DRH306" s="557"/>
      <c r="DRI306" s="557"/>
      <c r="DRJ306" s="557"/>
      <c r="DRK306" s="557"/>
      <c r="DRL306" s="557"/>
      <c r="DRM306" s="557"/>
      <c r="DRN306" s="557"/>
      <c r="DRO306" s="557"/>
      <c r="DRP306" s="557"/>
      <c r="DRQ306" s="557"/>
      <c r="DRR306" s="557"/>
      <c r="DRS306" s="557"/>
      <c r="DRT306" s="557"/>
      <c r="DRU306" s="557"/>
      <c r="DRV306" s="557"/>
      <c r="DRW306" s="557"/>
      <c r="DRX306" s="557"/>
      <c r="DRY306" s="557"/>
      <c r="DRZ306" s="557"/>
      <c r="DSA306" s="557"/>
      <c r="DSB306" s="557"/>
      <c r="DSC306" s="557"/>
      <c r="DSD306" s="557"/>
      <c r="DSE306" s="557"/>
      <c r="DSF306" s="557"/>
      <c r="DSG306" s="557"/>
      <c r="DSH306" s="557"/>
      <c r="DSI306" s="557"/>
      <c r="DSJ306" s="557"/>
      <c r="DSK306" s="557"/>
      <c r="DSL306" s="557"/>
      <c r="DSM306" s="557"/>
      <c r="DSN306" s="557"/>
      <c r="DSO306" s="557"/>
      <c r="DSP306" s="557"/>
      <c r="DSQ306" s="557"/>
      <c r="DSR306" s="557"/>
      <c r="DSS306" s="557"/>
      <c r="DST306" s="557"/>
      <c r="DSU306" s="557"/>
      <c r="DSV306" s="557"/>
      <c r="DSW306" s="557"/>
      <c r="DSX306" s="557"/>
      <c r="DSY306" s="557"/>
      <c r="DSZ306" s="557"/>
      <c r="DTA306" s="557"/>
      <c r="DTB306" s="557"/>
      <c r="DTC306" s="557"/>
      <c r="DTD306" s="557"/>
      <c r="DTE306" s="557"/>
      <c r="DTF306" s="557"/>
      <c r="DTG306" s="557"/>
      <c r="DTH306" s="557"/>
      <c r="DTI306" s="557"/>
      <c r="DTJ306" s="557"/>
      <c r="DTK306" s="557"/>
      <c r="DTL306" s="557"/>
      <c r="DTM306" s="557"/>
      <c r="DTN306" s="557"/>
      <c r="DTO306" s="557"/>
      <c r="DTP306" s="557"/>
      <c r="DTQ306" s="557"/>
      <c r="DTR306" s="557"/>
      <c r="DTS306" s="557"/>
      <c r="DTT306" s="557"/>
      <c r="DTU306" s="557"/>
      <c r="DTV306" s="557"/>
      <c r="DTW306" s="557"/>
      <c r="DTX306" s="557"/>
      <c r="DTY306" s="557"/>
      <c r="DTZ306" s="557"/>
      <c r="DUA306" s="557"/>
      <c r="DUB306" s="557"/>
      <c r="DUC306" s="557"/>
      <c r="DUD306" s="557"/>
      <c r="DUE306" s="557"/>
      <c r="DUF306" s="557"/>
      <c r="DUG306" s="557"/>
      <c r="DUH306" s="557"/>
      <c r="DUI306" s="557"/>
      <c r="DUJ306" s="557"/>
      <c r="DUK306" s="557"/>
      <c r="DUL306" s="557"/>
      <c r="DUM306" s="557"/>
      <c r="DUN306" s="557"/>
      <c r="DUO306" s="557"/>
      <c r="DUP306" s="557"/>
      <c r="DUQ306" s="557"/>
      <c r="DUR306" s="557"/>
      <c r="DUS306" s="557"/>
      <c r="DUT306" s="557"/>
      <c r="DUU306" s="557"/>
      <c r="DUV306" s="557"/>
      <c r="DUW306" s="557"/>
      <c r="DUX306" s="557"/>
      <c r="DUY306" s="557"/>
      <c r="DUZ306" s="557"/>
      <c r="DVA306" s="557"/>
      <c r="DVB306" s="557"/>
      <c r="DVC306" s="557"/>
      <c r="DVD306" s="557"/>
      <c r="DVE306" s="557"/>
      <c r="DVF306" s="557"/>
      <c r="DVG306" s="557"/>
      <c r="DVH306" s="557"/>
      <c r="DVI306" s="557"/>
      <c r="DVJ306" s="557"/>
      <c r="DVK306" s="557"/>
      <c r="DVL306" s="557"/>
      <c r="DVM306" s="557"/>
      <c r="DVN306" s="557"/>
      <c r="DVO306" s="557"/>
      <c r="DVP306" s="557"/>
      <c r="DVQ306" s="557"/>
      <c r="DVR306" s="557"/>
      <c r="DVS306" s="557"/>
      <c r="DVT306" s="557"/>
      <c r="DVU306" s="557"/>
      <c r="DVV306" s="557"/>
      <c r="DVW306" s="557"/>
      <c r="DVX306" s="557"/>
      <c r="DVY306" s="557"/>
      <c r="DVZ306" s="557"/>
      <c r="DWA306" s="557"/>
      <c r="DWB306" s="557"/>
      <c r="DWC306" s="557"/>
      <c r="DWD306" s="557"/>
      <c r="DWE306" s="557"/>
      <c r="DWF306" s="557"/>
      <c r="DWG306" s="557"/>
      <c r="DWH306" s="557"/>
      <c r="DWI306" s="557"/>
      <c r="DWJ306" s="557"/>
      <c r="DWK306" s="557"/>
      <c r="DWL306" s="557"/>
      <c r="DWM306" s="557"/>
      <c r="DWN306" s="557"/>
      <c r="DWO306" s="557"/>
      <c r="DWP306" s="557"/>
      <c r="DWQ306" s="557"/>
      <c r="DWR306" s="557"/>
      <c r="DWS306" s="557"/>
      <c r="DWT306" s="557"/>
      <c r="DWU306" s="557"/>
      <c r="DWV306" s="557"/>
      <c r="DWW306" s="557"/>
      <c r="DWX306" s="557"/>
      <c r="DWY306" s="557"/>
      <c r="DWZ306" s="557"/>
      <c r="DXA306" s="557"/>
      <c r="DXB306" s="557"/>
      <c r="DXC306" s="557"/>
      <c r="DXD306" s="557"/>
      <c r="DXE306" s="557"/>
      <c r="DXF306" s="557"/>
      <c r="DXG306" s="557"/>
      <c r="DXH306" s="557"/>
      <c r="DXI306" s="557"/>
      <c r="DXJ306" s="557"/>
      <c r="DXK306" s="557"/>
      <c r="DXL306" s="557"/>
      <c r="DXM306" s="557"/>
      <c r="DXN306" s="557"/>
      <c r="DXO306" s="557"/>
      <c r="DXP306" s="557"/>
      <c r="DXQ306" s="557"/>
      <c r="DXR306" s="557"/>
      <c r="DXS306" s="557"/>
      <c r="DXT306" s="557"/>
      <c r="DXU306" s="557"/>
      <c r="DXV306" s="557"/>
      <c r="DXW306" s="557"/>
      <c r="DXX306" s="557"/>
      <c r="DXY306" s="557"/>
      <c r="DXZ306" s="557"/>
      <c r="DYA306" s="557"/>
      <c r="DYB306" s="557"/>
      <c r="DYC306" s="557"/>
      <c r="DYD306" s="557"/>
      <c r="DYE306" s="557"/>
      <c r="DYF306" s="557"/>
      <c r="DYG306" s="557"/>
      <c r="DYH306" s="557"/>
      <c r="DYI306" s="557"/>
      <c r="DYJ306" s="557"/>
      <c r="DYK306" s="557"/>
      <c r="DYL306" s="557"/>
      <c r="DYM306" s="557"/>
      <c r="DYN306" s="557"/>
      <c r="DYO306" s="557"/>
      <c r="DYP306" s="557"/>
      <c r="DYQ306" s="557"/>
      <c r="DYR306" s="557"/>
      <c r="DYS306" s="557"/>
      <c r="DYT306" s="557"/>
      <c r="DYU306" s="557"/>
      <c r="DYV306" s="557"/>
      <c r="DYW306" s="557"/>
      <c r="DYX306" s="557"/>
      <c r="DYY306" s="557"/>
      <c r="DYZ306" s="557"/>
      <c r="DZA306" s="557"/>
      <c r="DZB306" s="557"/>
      <c r="DZC306" s="557"/>
      <c r="DZD306" s="557"/>
      <c r="DZE306" s="557"/>
      <c r="DZF306" s="557"/>
      <c r="DZG306" s="557"/>
      <c r="DZH306" s="557"/>
      <c r="DZI306" s="557"/>
      <c r="DZJ306" s="557"/>
      <c r="DZK306" s="557"/>
      <c r="DZL306" s="557"/>
      <c r="DZM306" s="557"/>
      <c r="DZN306" s="557"/>
      <c r="DZO306" s="557"/>
      <c r="DZP306" s="557"/>
      <c r="DZQ306" s="557"/>
      <c r="DZR306" s="557"/>
      <c r="DZS306" s="557"/>
      <c r="DZT306" s="557"/>
      <c r="DZU306" s="557"/>
      <c r="DZV306" s="557"/>
      <c r="DZW306" s="557"/>
      <c r="DZX306" s="557"/>
      <c r="DZY306" s="557"/>
      <c r="DZZ306" s="557"/>
      <c r="EAA306" s="557"/>
      <c r="EAB306" s="557"/>
      <c r="EAC306" s="557"/>
      <c r="EAD306" s="557"/>
      <c r="EAE306" s="557"/>
      <c r="EAF306" s="557"/>
      <c r="EAG306" s="557"/>
      <c r="EAH306" s="557"/>
      <c r="EAI306" s="557"/>
      <c r="EAJ306" s="557"/>
      <c r="EAK306" s="557"/>
      <c r="EAL306" s="557"/>
      <c r="EAM306" s="557"/>
      <c r="EAN306" s="557"/>
      <c r="EAO306" s="557"/>
      <c r="EAP306" s="557"/>
      <c r="EAQ306" s="557"/>
      <c r="EAR306" s="557"/>
      <c r="EAS306" s="557"/>
      <c r="EAT306" s="557"/>
      <c r="EAU306" s="557"/>
      <c r="EAV306" s="557"/>
      <c r="EAW306" s="557"/>
      <c r="EAX306" s="557"/>
      <c r="EAY306" s="557"/>
      <c r="EAZ306" s="557"/>
      <c r="EBA306" s="557"/>
      <c r="EBB306" s="557"/>
      <c r="EBC306" s="557"/>
      <c r="EBD306" s="557"/>
      <c r="EBE306" s="557"/>
      <c r="EBF306" s="557"/>
      <c r="EBG306" s="557"/>
      <c r="EBH306" s="557"/>
      <c r="EBI306" s="557"/>
      <c r="EBJ306" s="557"/>
      <c r="EBK306" s="557"/>
      <c r="EBL306" s="557"/>
      <c r="EBM306" s="557"/>
      <c r="EBN306" s="557"/>
      <c r="EBO306" s="557"/>
      <c r="EBP306" s="557"/>
      <c r="EBQ306" s="557"/>
      <c r="EBR306" s="557"/>
      <c r="EBS306" s="557"/>
      <c r="EBT306" s="557"/>
      <c r="EBU306" s="557"/>
      <c r="EBV306" s="557"/>
      <c r="EBW306" s="557"/>
      <c r="EBX306" s="557"/>
      <c r="EBY306" s="557"/>
      <c r="EBZ306" s="557"/>
      <c r="ECA306" s="557"/>
      <c r="ECB306" s="557"/>
      <c r="ECC306" s="557"/>
      <c r="ECD306" s="557"/>
      <c r="ECE306" s="557"/>
      <c r="ECF306" s="557"/>
      <c r="ECG306" s="557"/>
      <c r="ECH306" s="557"/>
      <c r="ECI306" s="557"/>
      <c r="ECJ306" s="557"/>
      <c r="ECK306" s="557"/>
      <c r="ECL306" s="557"/>
      <c r="ECM306" s="557"/>
      <c r="ECN306" s="557"/>
      <c r="ECO306" s="557"/>
      <c r="ECP306" s="557"/>
      <c r="ECQ306" s="557"/>
      <c r="ECR306" s="557"/>
      <c r="ECS306" s="557"/>
      <c r="ECT306" s="557"/>
      <c r="ECU306" s="557"/>
      <c r="ECV306" s="557"/>
      <c r="ECW306" s="557"/>
      <c r="ECX306" s="557"/>
      <c r="ECY306" s="557"/>
      <c r="ECZ306" s="557"/>
      <c r="EDA306" s="557"/>
      <c r="EDB306" s="557"/>
      <c r="EDC306" s="557"/>
      <c r="EDD306" s="557"/>
      <c r="EDE306" s="557"/>
      <c r="EDF306" s="557"/>
      <c r="EDG306" s="557"/>
      <c r="EDH306" s="557"/>
      <c r="EDI306" s="557"/>
      <c r="EDJ306" s="557"/>
      <c r="EDK306" s="557"/>
      <c r="EDL306" s="557"/>
      <c r="EDM306" s="557"/>
      <c r="EDN306" s="557"/>
      <c r="EDO306" s="557"/>
      <c r="EDP306" s="557"/>
      <c r="EDQ306" s="557"/>
      <c r="EDR306" s="557"/>
      <c r="EDS306" s="557"/>
      <c r="EDT306" s="557"/>
      <c r="EDU306" s="557"/>
      <c r="EDV306" s="557"/>
      <c r="EDW306" s="557"/>
      <c r="EDX306" s="557"/>
      <c r="EDY306" s="557"/>
      <c r="EDZ306" s="557"/>
      <c r="EEA306" s="557"/>
      <c r="EEB306" s="557"/>
      <c r="EEC306" s="557"/>
      <c r="EED306" s="557"/>
      <c r="EEE306" s="557"/>
      <c r="EEF306" s="557"/>
      <c r="EEG306" s="557"/>
      <c r="EEH306" s="557"/>
      <c r="EEI306" s="557"/>
      <c r="EEJ306" s="557"/>
      <c r="EEK306" s="557"/>
      <c r="EEL306" s="557"/>
      <c r="EEM306" s="557"/>
      <c r="EEN306" s="557"/>
      <c r="EEO306" s="557"/>
      <c r="EEP306" s="557"/>
      <c r="EEQ306" s="557"/>
      <c r="EER306" s="557"/>
      <c r="EES306" s="557"/>
      <c r="EET306" s="557"/>
      <c r="EEU306" s="557"/>
      <c r="EEV306" s="557"/>
      <c r="EEW306" s="557"/>
      <c r="EEX306" s="557"/>
      <c r="EEY306" s="557"/>
      <c r="EEZ306" s="557"/>
      <c r="EFA306" s="557"/>
      <c r="EFB306" s="557"/>
      <c r="EFC306" s="557"/>
      <c r="EFD306" s="557"/>
      <c r="EFE306" s="557"/>
      <c r="EFF306" s="557"/>
      <c r="EFG306" s="557"/>
      <c r="EFH306" s="557"/>
      <c r="EFI306" s="557"/>
      <c r="EFJ306" s="557"/>
      <c r="EFK306" s="557"/>
      <c r="EFL306" s="557"/>
      <c r="EFM306" s="557"/>
      <c r="EFN306" s="557"/>
      <c r="EFO306" s="557"/>
      <c r="EFP306" s="557"/>
      <c r="EFQ306" s="557"/>
      <c r="EFR306" s="557"/>
      <c r="EFS306" s="557"/>
      <c r="EFT306" s="557"/>
      <c r="EFU306" s="557"/>
      <c r="EFV306" s="557"/>
      <c r="EFW306" s="557"/>
      <c r="EFX306" s="557"/>
      <c r="EFY306" s="557"/>
      <c r="EFZ306" s="557"/>
      <c r="EGA306" s="557"/>
      <c r="EGB306" s="557"/>
      <c r="EGC306" s="557"/>
      <c r="EGD306" s="557"/>
      <c r="EGE306" s="557"/>
      <c r="EGF306" s="557"/>
      <c r="EGG306" s="557"/>
      <c r="EGH306" s="557"/>
      <c r="EGI306" s="557"/>
      <c r="EGJ306" s="557"/>
      <c r="EGK306" s="557"/>
      <c r="EGL306" s="557"/>
      <c r="EGM306" s="557"/>
      <c r="EGN306" s="557"/>
      <c r="EGO306" s="557"/>
      <c r="EGP306" s="557"/>
      <c r="EGQ306" s="557"/>
      <c r="EGR306" s="557"/>
      <c r="EGS306" s="557"/>
      <c r="EGT306" s="557"/>
      <c r="EGU306" s="557"/>
      <c r="EGV306" s="557"/>
      <c r="EGW306" s="557"/>
      <c r="EGX306" s="557"/>
      <c r="EGY306" s="557"/>
      <c r="EGZ306" s="557"/>
      <c r="EHA306" s="557"/>
      <c r="EHB306" s="557"/>
      <c r="EHC306" s="557"/>
      <c r="EHD306" s="557"/>
      <c r="EHE306" s="557"/>
      <c r="EHF306" s="557"/>
      <c r="EHG306" s="557"/>
      <c r="EHH306" s="557"/>
      <c r="EHI306" s="557"/>
      <c r="EHJ306" s="557"/>
      <c r="EHK306" s="557"/>
      <c r="EHL306" s="557"/>
      <c r="EHM306" s="557"/>
      <c r="EHN306" s="557"/>
      <c r="EHO306" s="557"/>
      <c r="EHP306" s="557"/>
      <c r="EHQ306" s="557"/>
      <c r="EHR306" s="557"/>
      <c r="EHS306" s="557"/>
      <c r="EHT306" s="557"/>
      <c r="EHU306" s="557"/>
      <c r="EHV306" s="557"/>
      <c r="EHW306" s="557"/>
      <c r="EHX306" s="557"/>
      <c r="EHY306" s="557"/>
      <c r="EHZ306" s="557"/>
      <c r="EIA306" s="557"/>
      <c r="EIB306" s="557"/>
      <c r="EIC306" s="557"/>
      <c r="EID306" s="557"/>
      <c r="EIE306" s="557"/>
      <c r="EIF306" s="557"/>
      <c r="EIG306" s="557"/>
      <c r="EIH306" s="557"/>
      <c r="EII306" s="557"/>
      <c r="EIJ306" s="557"/>
      <c r="EIK306" s="557"/>
      <c r="EIL306" s="557"/>
      <c r="EIM306" s="557"/>
      <c r="EIN306" s="557"/>
      <c r="EIO306" s="557"/>
      <c r="EIP306" s="557"/>
      <c r="EIQ306" s="557"/>
      <c r="EIR306" s="557"/>
      <c r="EIS306" s="557"/>
      <c r="EIT306" s="557"/>
      <c r="EIU306" s="557"/>
      <c r="EIV306" s="557"/>
      <c r="EIW306" s="557"/>
      <c r="EIX306" s="557"/>
      <c r="EIY306" s="557"/>
      <c r="EIZ306" s="557"/>
      <c r="EJA306" s="557"/>
      <c r="EJB306" s="557"/>
      <c r="EJC306" s="557"/>
      <c r="EJD306" s="557"/>
      <c r="EJE306" s="557"/>
      <c r="EJF306" s="557"/>
      <c r="EJG306" s="557"/>
      <c r="EJH306" s="557"/>
      <c r="EJI306" s="557"/>
      <c r="EJJ306" s="557"/>
      <c r="EJK306" s="557"/>
      <c r="EJL306" s="557"/>
      <c r="EJM306" s="557"/>
      <c r="EJN306" s="557"/>
      <c r="EJO306" s="557"/>
      <c r="EJP306" s="557"/>
      <c r="EJQ306" s="557"/>
      <c r="EJR306" s="557"/>
      <c r="EJS306" s="557"/>
      <c r="EJT306" s="557"/>
      <c r="EJU306" s="557"/>
      <c r="EJV306" s="557"/>
      <c r="EJW306" s="557"/>
      <c r="EJX306" s="557"/>
      <c r="EJY306" s="557"/>
      <c r="EJZ306" s="557"/>
      <c r="EKA306" s="557"/>
      <c r="EKB306" s="557"/>
      <c r="EKC306" s="557"/>
      <c r="EKD306" s="557"/>
      <c r="EKE306" s="557"/>
      <c r="EKF306" s="557"/>
      <c r="EKG306" s="557"/>
      <c r="EKH306" s="557"/>
      <c r="EKI306" s="557"/>
      <c r="EKJ306" s="557"/>
      <c r="EKK306" s="557"/>
      <c r="EKL306" s="557"/>
      <c r="EKM306" s="557"/>
      <c r="EKN306" s="557"/>
      <c r="EKO306" s="557"/>
      <c r="EKP306" s="557"/>
      <c r="EKQ306" s="557"/>
      <c r="EKR306" s="557"/>
      <c r="EKS306" s="557"/>
      <c r="EKT306" s="557"/>
      <c r="EKU306" s="557"/>
      <c r="EKV306" s="557"/>
      <c r="EKW306" s="557"/>
      <c r="EKX306" s="557"/>
      <c r="EKY306" s="557"/>
      <c r="EKZ306" s="557"/>
      <c r="ELA306" s="557"/>
      <c r="ELB306" s="557"/>
      <c r="ELC306" s="557"/>
      <c r="ELD306" s="557"/>
      <c r="ELE306" s="557"/>
      <c r="ELF306" s="557"/>
      <c r="ELG306" s="557"/>
      <c r="ELH306" s="557"/>
      <c r="ELI306" s="557"/>
      <c r="ELJ306" s="557"/>
      <c r="ELK306" s="557"/>
      <c r="ELL306" s="557"/>
      <c r="ELM306" s="557"/>
      <c r="ELN306" s="557"/>
      <c r="ELO306" s="557"/>
      <c r="ELP306" s="557"/>
      <c r="ELQ306" s="557"/>
      <c r="ELR306" s="557"/>
      <c r="ELS306" s="557"/>
      <c r="ELT306" s="557"/>
      <c r="ELU306" s="557"/>
      <c r="ELV306" s="557"/>
      <c r="ELW306" s="557"/>
      <c r="ELX306" s="557"/>
      <c r="ELY306" s="557"/>
      <c r="ELZ306" s="557"/>
      <c r="EMA306" s="557"/>
      <c r="EMB306" s="557"/>
      <c r="EMC306" s="557"/>
      <c r="EMD306" s="557"/>
      <c r="EME306" s="557"/>
      <c r="EMF306" s="557"/>
      <c r="EMG306" s="557"/>
      <c r="EMH306" s="557"/>
      <c r="EMI306" s="557"/>
      <c r="EMJ306" s="557"/>
      <c r="EMK306" s="557"/>
      <c r="EML306" s="557"/>
      <c r="EMM306" s="557"/>
      <c r="EMN306" s="557"/>
      <c r="EMO306" s="557"/>
      <c r="EMP306" s="557"/>
      <c r="EMQ306" s="557"/>
      <c r="EMR306" s="557"/>
      <c r="EMS306" s="557"/>
      <c r="EMT306" s="557"/>
      <c r="EMU306" s="557"/>
      <c r="EMV306" s="557"/>
      <c r="EMW306" s="557"/>
      <c r="EMX306" s="557"/>
      <c r="EMY306" s="557"/>
      <c r="EMZ306" s="557"/>
      <c r="ENA306" s="557"/>
      <c r="ENB306" s="557"/>
      <c r="ENC306" s="557"/>
      <c r="END306" s="557"/>
      <c r="ENE306" s="557"/>
      <c r="ENF306" s="557"/>
      <c r="ENG306" s="557"/>
      <c r="ENH306" s="557"/>
      <c r="ENI306" s="557"/>
      <c r="ENJ306" s="557"/>
      <c r="ENK306" s="557"/>
      <c r="ENL306" s="557"/>
      <c r="ENM306" s="557"/>
      <c r="ENN306" s="557"/>
      <c r="ENO306" s="557"/>
      <c r="ENP306" s="557"/>
      <c r="ENQ306" s="557"/>
      <c r="ENR306" s="557"/>
      <c r="ENS306" s="557"/>
      <c r="ENT306" s="557"/>
      <c r="ENU306" s="557"/>
      <c r="ENV306" s="557"/>
      <c r="ENW306" s="557"/>
      <c r="ENX306" s="557"/>
      <c r="ENY306" s="557"/>
      <c r="ENZ306" s="557"/>
      <c r="EOA306" s="557"/>
      <c r="EOB306" s="557"/>
      <c r="EOC306" s="557"/>
      <c r="EOD306" s="557"/>
      <c r="EOE306" s="557"/>
      <c r="EOF306" s="557"/>
      <c r="EOG306" s="557"/>
      <c r="EOH306" s="557"/>
      <c r="EOI306" s="557"/>
      <c r="EOJ306" s="557"/>
      <c r="EOK306" s="557"/>
      <c r="EOL306" s="557"/>
      <c r="EOM306" s="557"/>
      <c r="EON306" s="557"/>
      <c r="EOO306" s="557"/>
      <c r="EOP306" s="557"/>
      <c r="EOQ306" s="557"/>
      <c r="EOR306" s="557"/>
      <c r="EOS306" s="557"/>
      <c r="EOT306" s="557"/>
      <c r="EOU306" s="557"/>
      <c r="EOV306" s="557"/>
      <c r="EOW306" s="557"/>
      <c r="EOX306" s="557"/>
      <c r="EOY306" s="557"/>
      <c r="EOZ306" s="557"/>
      <c r="EPA306" s="557"/>
      <c r="EPB306" s="557"/>
      <c r="EPC306" s="557"/>
      <c r="EPD306" s="557"/>
      <c r="EPE306" s="557"/>
      <c r="EPF306" s="557"/>
      <c r="EPG306" s="557"/>
      <c r="EPH306" s="557"/>
      <c r="EPI306" s="557"/>
      <c r="EPJ306" s="557"/>
      <c r="EPK306" s="557"/>
      <c r="EPL306" s="557"/>
      <c r="EPM306" s="557"/>
      <c r="EPN306" s="557"/>
      <c r="EPO306" s="557"/>
      <c r="EPP306" s="557"/>
      <c r="EPQ306" s="557"/>
      <c r="EPR306" s="557"/>
      <c r="EPS306" s="557"/>
      <c r="EPT306" s="557"/>
      <c r="EPU306" s="557"/>
      <c r="EPV306" s="557"/>
      <c r="EPW306" s="557"/>
      <c r="EPX306" s="557"/>
      <c r="EPY306" s="557"/>
      <c r="EPZ306" s="557"/>
      <c r="EQA306" s="557"/>
      <c r="EQB306" s="557"/>
      <c r="EQC306" s="557"/>
      <c r="EQD306" s="557"/>
      <c r="EQE306" s="557"/>
      <c r="EQF306" s="557"/>
      <c r="EQG306" s="557"/>
      <c r="EQH306" s="557"/>
      <c r="EQI306" s="557"/>
      <c r="EQJ306" s="557"/>
      <c r="EQK306" s="557"/>
      <c r="EQL306" s="557"/>
      <c r="EQM306" s="557"/>
      <c r="EQN306" s="557"/>
      <c r="EQO306" s="557"/>
      <c r="EQP306" s="557"/>
      <c r="EQQ306" s="557"/>
      <c r="EQR306" s="557"/>
      <c r="EQS306" s="557"/>
      <c r="EQT306" s="557"/>
      <c r="EQU306" s="557"/>
      <c r="EQV306" s="557"/>
      <c r="EQW306" s="557"/>
      <c r="EQX306" s="557"/>
      <c r="EQY306" s="557"/>
      <c r="EQZ306" s="557"/>
      <c r="ERA306" s="557"/>
      <c r="ERB306" s="557"/>
      <c r="ERC306" s="557"/>
      <c r="ERD306" s="557"/>
      <c r="ERE306" s="557"/>
      <c r="ERF306" s="557"/>
      <c r="ERG306" s="557"/>
      <c r="ERH306" s="557"/>
      <c r="ERI306" s="557"/>
      <c r="ERJ306" s="557"/>
      <c r="ERK306" s="557"/>
      <c r="ERL306" s="557"/>
      <c r="ERM306" s="557"/>
      <c r="ERN306" s="557"/>
      <c r="ERO306" s="557"/>
      <c r="ERP306" s="557"/>
      <c r="ERQ306" s="557"/>
      <c r="ERR306" s="557"/>
      <c r="ERS306" s="557"/>
      <c r="ERT306" s="557"/>
      <c r="ERU306" s="557"/>
      <c r="ERV306" s="557"/>
      <c r="ERW306" s="557"/>
      <c r="ERX306" s="557"/>
      <c r="ERY306" s="557"/>
      <c r="ERZ306" s="557"/>
      <c r="ESA306" s="557"/>
      <c r="ESB306" s="557"/>
      <c r="ESC306" s="557"/>
      <c r="ESD306" s="557"/>
      <c r="ESE306" s="557"/>
      <c r="ESF306" s="557"/>
      <c r="ESG306" s="557"/>
      <c r="ESH306" s="557"/>
      <c r="ESI306" s="557"/>
      <c r="ESJ306" s="557"/>
      <c r="ESK306" s="557"/>
      <c r="ESL306" s="557"/>
      <c r="ESM306" s="557"/>
      <c r="ESN306" s="557"/>
      <c r="ESO306" s="557"/>
      <c r="ESP306" s="557"/>
      <c r="ESQ306" s="557"/>
      <c r="ESR306" s="557"/>
      <c r="ESS306" s="557"/>
      <c r="EST306" s="557"/>
      <c r="ESU306" s="557"/>
      <c r="ESV306" s="557"/>
      <c r="ESW306" s="557"/>
      <c r="ESX306" s="557"/>
      <c r="ESY306" s="557"/>
      <c r="ESZ306" s="557"/>
      <c r="ETA306" s="557"/>
      <c r="ETB306" s="557"/>
      <c r="ETC306" s="557"/>
      <c r="ETD306" s="557"/>
      <c r="ETE306" s="557"/>
      <c r="ETF306" s="557"/>
      <c r="ETG306" s="557"/>
      <c r="ETH306" s="557"/>
      <c r="ETI306" s="557"/>
      <c r="ETJ306" s="557"/>
      <c r="ETK306" s="557"/>
      <c r="ETL306" s="557"/>
      <c r="ETM306" s="557"/>
      <c r="ETN306" s="557"/>
      <c r="ETO306" s="557"/>
      <c r="ETP306" s="557"/>
      <c r="ETQ306" s="557"/>
      <c r="ETR306" s="557"/>
      <c r="ETS306" s="557"/>
      <c r="ETT306" s="557"/>
      <c r="ETU306" s="557"/>
      <c r="ETV306" s="557"/>
      <c r="ETW306" s="557"/>
      <c r="ETX306" s="557"/>
      <c r="ETY306" s="557"/>
      <c r="ETZ306" s="557"/>
      <c r="EUA306" s="557"/>
      <c r="EUB306" s="557"/>
      <c r="EUC306" s="557"/>
      <c r="EUD306" s="557"/>
      <c r="EUE306" s="557"/>
      <c r="EUF306" s="557"/>
      <c r="EUG306" s="557"/>
      <c r="EUH306" s="557"/>
      <c r="EUI306" s="557"/>
      <c r="EUJ306" s="557"/>
      <c r="EUK306" s="557"/>
      <c r="EUL306" s="557"/>
      <c r="EUM306" s="557"/>
      <c r="EUN306" s="557"/>
      <c r="EUO306" s="557"/>
      <c r="EUP306" s="557"/>
      <c r="EUQ306" s="557"/>
      <c r="EUR306" s="557"/>
      <c r="EUS306" s="557"/>
      <c r="EUT306" s="557"/>
      <c r="EUU306" s="557"/>
      <c r="EUV306" s="557"/>
      <c r="EUW306" s="557"/>
      <c r="EUX306" s="557"/>
      <c r="EUY306" s="557"/>
      <c r="EUZ306" s="557"/>
      <c r="EVA306" s="557"/>
      <c r="EVB306" s="557"/>
      <c r="EVC306" s="557"/>
      <c r="EVD306" s="557"/>
      <c r="EVE306" s="557"/>
      <c r="EVF306" s="557"/>
      <c r="EVG306" s="557"/>
      <c r="EVH306" s="557"/>
      <c r="EVI306" s="557"/>
      <c r="EVJ306" s="557"/>
      <c r="EVK306" s="557"/>
      <c r="EVL306" s="557"/>
      <c r="EVM306" s="557"/>
      <c r="EVN306" s="557"/>
      <c r="EVO306" s="557"/>
      <c r="EVP306" s="557"/>
      <c r="EVQ306" s="557"/>
      <c r="EVR306" s="557"/>
      <c r="EVS306" s="557"/>
      <c r="EVT306" s="557"/>
      <c r="EVU306" s="557"/>
      <c r="EVV306" s="557"/>
      <c r="EVW306" s="557"/>
      <c r="EVX306" s="557"/>
      <c r="EVY306" s="557"/>
      <c r="EVZ306" s="557"/>
      <c r="EWA306" s="557"/>
      <c r="EWB306" s="557"/>
      <c r="EWC306" s="557"/>
      <c r="EWD306" s="557"/>
      <c r="EWE306" s="557"/>
      <c r="EWF306" s="557"/>
      <c r="EWG306" s="557"/>
      <c r="EWH306" s="557"/>
      <c r="EWI306" s="557"/>
      <c r="EWJ306" s="557"/>
      <c r="EWK306" s="557"/>
      <c r="EWL306" s="557"/>
      <c r="EWM306" s="557"/>
      <c r="EWN306" s="557"/>
      <c r="EWO306" s="557"/>
      <c r="EWP306" s="557"/>
      <c r="EWQ306" s="557"/>
      <c r="EWR306" s="557"/>
      <c r="EWS306" s="557"/>
      <c r="EWT306" s="557"/>
      <c r="EWU306" s="557"/>
      <c r="EWV306" s="557"/>
      <c r="EWW306" s="557"/>
      <c r="EWX306" s="557"/>
      <c r="EWY306" s="557"/>
      <c r="EWZ306" s="557"/>
      <c r="EXA306" s="557"/>
      <c r="EXB306" s="557"/>
      <c r="EXC306" s="557"/>
      <c r="EXD306" s="557"/>
      <c r="EXE306" s="557"/>
      <c r="EXF306" s="557"/>
      <c r="EXG306" s="557"/>
      <c r="EXH306" s="557"/>
      <c r="EXI306" s="557"/>
      <c r="EXJ306" s="557"/>
      <c r="EXK306" s="557"/>
      <c r="EXL306" s="557"/>
      <c r="EXM306" s="557"/>
      <c r="EXN306" s="557"/>
      <c r="EXO306" s="557"/>
      <c r="EXP306" s="557"/>
      <c r="EXQ306" s="557"/>
      <c r="EXR306" s="557"/>
      <c r="EXS306" s="557"/>
      <c r="EXT306" s="557"/>
      <c r="EXU306" s="557"/>
      <c r="EXV306" s="557"/>
      <c r="EXW306" s="557"/>
      <c r="EXX306" s="557"/>
      <c r="EXY306" s="557"/>
      <c r="EXZ306" s="557"/>
      <c r="EYA306" s="557"/>
      <c r="EYB306" s="557"/>
      <c r="EYC306" s="557"/>
      <c r="EYD306" s="557"/>
      <c r="EYE306" s="557"/>
      <c r="EYF306" s="557"/>
      <c r="EYG306" s="557"/>
      <c r="EYH306" s="557"/>
      <c r="EYI306" s="557"/>
      <c r="EYJ306" s="557"/>
      <c r="EYK306" s="557"/>
      <c r="EYL306" s="557"/>
      <c r="EYM306" s="557"/>
      <c r="EYN306" s="557"/>
      <c r="EYO306" s="557"/>
      <c r="EYP306" s="557"/>
      <c r="EYQ306" s="557"/>
      <c r="EYR306" s="557"/>
      <c r="EYS306" s="557"/>
      <c r="EYT306" s="557"/>
      <c r="EYU306" s="557"/>
      <c r="EYV306" s="557"/>
      <c r="EYW306" s="557"/>
      <c r="EYX306" s="557"/>
      <c r="EYY306" s="557"/>
      <c r="EYZ306" s="557"/>
      <c r="EZA306" s="557"/>
      <c r="EZB306" s="557"/>
      <c r="EZC306" s="557"/>
      <c r="EZD306" s="557"/>
      <c r="EZE306" s="557"/>
      <c r="EZF306" s="557"/>
      <c r="EZG306" s="557"/>
      <c r="EZH306" s="557"/>
      <c r="EZI306" s="557"/>
      <c r="EZJ306" s="557"/>
      <c r="EZK306" s="557"/>
      <c r="EZL306" s="557"/>
      <c r="EZM306" s="557"/>
      <c r="EZN306" s="557"/>
      <c r="EZO306" s="557"/>
      <c r="EZP306" s="557"/>
      <c r="EZQ306" s="557"/>
      <c r="EZR306" s="557"/>
      <c r="EZS306" s="557"/>
      <c r="EZT306" s="557"/>
      <c r="EZU306" s="557"/>
      <c r="EZV306" s="557"/>
      <c r="EZW306" s="557"/>
      <c r="EZX306" s="557"/>
      <c r="EZY306" s="557"/>
      <c r="EZZ306" s="557"/>
      <c r="FAA306" s="557"/>
      <c r="FAB306" s="557"/>
      <c r="FAC306" s="557"/>
      <c r="FAD306" s="557"/>
      <c r="FAE306" s="557"/>
      <c r="FAF306" s="557"/>
      <c r="FAG306" s="557"/>
      <c r="FAH306" s="557"/>
      <c r="FAI306" s="557"/>
      <c r="FAJ306" s="557"/>
      <c r="FAK306" s="557"/>
      <c r="FAL306" s="557"/>
      <c r="FAM306" s="557"/>
      <c r="FAN306" s="557"/>
      <c r="FAO306" s="557"/>
      <c r="FAP306" s="557"/>
      <c r="FAQ306" s="557"/>
      <c r="FAR306" s="557"/>
      <c r="FAS306" s="557"/>
      <c r="FAT306" s="557"/>
      <c r="FAU306" s="557"/>
      <c r="FAV306" s="557"/>
      <c r="FAW306" s="557"/>
      <c r="FAX306" s="557"/>
      <c r="FAY306" s="557"/>
      <c r="FAZ306" s="557"/>
      <c r="FBA306" s="557"/>
      <c r="FBB306" s="557"/>
      <c r="FBC306" s="557"/>
      <c r="FBD306" s="557"/>
      <c r="FBE306" s="557"/>
      <c r="FBF306" s="557"/>
      <c r="FBG306" s="557"/>
      <c r="FBH306" s="557"/>
      <c r="FBI306" s="557"/>
      <c r="FBJ306" s="557"/>
      <c r="FBK306" s="557"/>
      <c r="FBL306" s="557"/>
      <c r="FBM306" s="557"/>
      <c r="FBN306" s="557"/>
      <c r="FBO306" s="557"/>
      <c r="FBP306" s="557"/>
      <c r="FBQ306" s="557"/>
      <c r="FBR306" s="557"/>
      <c r="FBS306" s="557"/>
      <c r="FBT306" s="557"/>
      <c r="FBU306" s="557"/>
      <c r="FBV306" s="557"/>
      <c r="FBW306" s="557"/>
      <c r="FBX306" s="557"/>
      <c r="FBY306" s="557"/>
      <c r="FBZ306" s="557"/>
      <c r="FCA306" s="557"/>
      <c r="FCB306" s="557"/>
      <c r="FCC306" s="557"/>
      <c r="FCD306" s="557"/>
      <c r="FCE306" s="557"/>
      <c r="FCF306" s="557"/>
      <c r="FCG306" s="557"/>
      <c r="FCH306" s="557"/>
      <c r="FCI306" s="557"/>
      <c r="FCJ306" s="557"/>
      <c r="FCK306" s="557"/>
      <c r="FCL306" s="557"/>
      <c r="FCM306" s="557"/>
      <c r="FCN306" s="557"/>
      <c r="FCO306" s="557"/>
      <c r="FCP306" s="557"/>
      <c r="FCQ306" s="557"/>
      <c r="FCR306" s="557"/>
      <c r="FCS306" s="557"/>
      <c r="FCT306" s="557"/>
      <c r="FCU306" s="557"/>
      <c r="FCV306" s="557"/>
      <c r="FCW306" s="557"/>
      <c r="FCX306" s="557"/>
      <c r="FCY306" s="557"/>
      <c r="FCZ306" s="557"/>
      <c r="FDA306" s="557"/>
      <c r="FDB306" s="557"/>
      <c r="FDC306" s="557"/>
      <c r="FDD306" s="557"/>
      <c r="FDE306" s="557"/>
      <c r="FDF306" s="557"/>
      <c r="FDG306" s="557"/>
      <c r="FDH306" s="557"/>
      <c r="FDI306" s="557"/>
      <c r="FDJ306" s="557"/>
      <c r="FDK306" s="557"/>
      <c r="FDL306" s="557"/>
      <c r="FDM306" s="557"/>
      <c r="FDN306" s="557"/>
      <c r="FDO306" s="557"/>
      <c r="FDP306" s="557"/>
      <c r="FDQ306" s="557"/>
      <c r="FDR306" s="557"/>
      <c r="FDS306" s="557"/>
      <c r="FDT306" s="557"/>
      <c r="FDU306" s="557"/>
      <c r="FDV306" s="557"/>
      <c r="FDW306" s="557"/>
      <c r="FDX306" s="557"/>
      <c r="FDY306" s="557"/>
      <c r="FDZ306" s="557"/>
      <c r="FEA306" s="557"/>
      <c r="FEB306" s="557"/>
      <c r="FEC306" s="557"/>
      <c r="FED306" s="557"/>
      <c r="FEE306" s="557"/>
      <c r="FEF306" s="557"/>
      <c r="FEG306" s="557"/>
      <c r="FEH306" s="557"/>
      <c r="FEI306" s="557"/>
      <c r="FEJ306" s="557"/>
      <c r="FEK306" s="557"/>
      <c r="FEL306" s="557"/>
      <c r="FEM306" s="557"/>
      <c r="FEN306" s="557"/>
      <c r="FEO306" s="557"/>
      <c r="FEP306" s="557"/>
      <c r="FEQ306" s="557"/>
      <c r="FER306" s="557"/>
      <c r="FES306" s="557"/>
      <c r="FET306" s="557"/>
      <c r="FEU306" s="557"/>
      <c r="FEV306" s="557"/>
      <c r="FEW306" s="557"/>
      <c r="FEX306" s="557"/>
      <c r="FEY306" s="557"/>
      <c r="FEZ306" s="557"/>
      <c r="FFA306" s="557"/>
      <c r="FFB306" s="557"/>
      <c r="FFC306" s="557"/>
      <c r="FFD306" s="557"/>
      <c r="FFE306" s="557"/>
      <c r="FFF306" s="557"/>
      <c r="FFG306" s="557"/>
      <c r="FFH306" s="557"/>
      <c r="FFI306" s="557"/>
      <c r="FFJ306" s="557"/>
      <c r="FFK306" s="557"/>
      <c r="FFL306" s="557"/>
      <c r="FFM306" s="557"/>
      <c r="FFN306" s="557"/>
      <c r="FFO306" s="557"/>
      <c r="FFP306" s="557"/>
      <c r="FFQ306" s="557"/>
      <c r="FFR306" s="557"/>
      <c r="FFS306" s="557"/>
      <c r="FFT306" s="557"/>
      <c r="FFU306" s="557"/>
      <c r="FFV306" s="557"/>
      <c r="FFW306" s="557"/>
      <c r="FFX306" s="557"/>
      <c r="FFY306" s="557"/>
      <c r="FFZ306" s="557"/>
      <c r="FGA306" s="557"/>
      <c r="FGB306" s="557"/>
      <c r="FGC306" s="557"/>
      <c r="FGD306" s="557"/>
      <c r="FGE306" s="557"/>
      <c r="FGF306" s="557"/>
      <c r="FGG306" s="557"/>
      <c r="FGH306" s="557"/>
      <c r="FGI306" s="557"/>
      <c r="FGJ306" s="557"/>
      <c r="FGK306" s="557"/>
      <c r="FGL306" s="557"/>
      <c r="FGM306" s="557"/>
      <c r="FGN306" s="557"/>
      <c r="FGO306" s="557"/>
      <c r="FGP306" s="557"/>
      <c r="FGQ306" s="557"/>
      <c r="FGR306" s="557"/>
      <c r="FGS306" s="557"/>
      <c r="FGT306" s="557"/>
      <c r="FGU306" s="557"/>
      <c r="FGV306" s="557"/>
      <c r="FGW306" s="557"/>
      <c r="FGX306" s="557"/>
      <c r="FGY306" s="557"/>
      <c r="FGZ306" s="557"/>
      <c r="FHA306" s="557"/>
      <c r="FHB306" s="557"/>
      <c r="FHC306" s="557"/>
      <c r="FHD306" s="557"/>
      <c r="FHE306" s="557"/>
      <c r="FHF306" s="557"/>
      <c r="FHG306" s="557"/>
      <c r="FHH306" s="557"/>
      <c r="FHI306" s="557"/>
      <c r="FHJ306" s="557"/>
      <c r="FHK306" s="557"/>
      <c r="FHL306" s="557"/>
      <c r="FHM306" s="557"/>
      <c r="FHN306" s="557"/>
      <c r="FHO306" s="557"/>
      <c r="FHP306" s="557"/>
      <c r="FHQ306" s="557"/>
      <c r="FHR306" s="557"/>
      <c r="FHS306" s="557"/>
      <c r="FHT306" s="557"/>
      <c r="FHU306" s="557"/>
      <c r="FHV306" s="557"/>
      <c r="FHW306" s="557"/>
      <c r="FHX306" s="557"/>
      <c r="FHY306" s="557"/>
      <c r="FHZ306" s="557"/>
      <c r="FIA306" s="557"/>
      <c r="FIB306" s="557"/>
      <c r="FIC306" s="557"/>
      <c r="FID306" s="557"/>
      <c r="FIE306" s="557"/>
      <c r="FIF306" s="557"/>
      <c r="FIG306" s="557"/>
      <c r="FIH306" s="557"/>
      <c r="FII306" s="557"/>
      <c r="FIJ306" s="557"/>
      <c r="FIK306" s="557"/>
      <c r="FIL306" s="557"/>
      <c r="FIM306" s="557"/>
      <c r="FIN306" s="557"/>
      <c r="FIO306" s="557"/>
      <c r="FIP306" s="557"/>
      <c r="FIQ306" s="557"/>
      <c r="FIR306" s="557"/>
      <c r="FIS306" s="557"/>
      <c r="FIT306" s="557"/>
      <c r="FIU306" s="557"/>
      <c r="FIV306" s="557"/>
      <c r="FIW306" s="557"/>
      <c r="FIX306" s="557"/>
      <c r="FIY306" s="557"/>
      <c r="FIZ306" s="557"/>
      <c r="FJA306" s="557"/>
      <c r="FJB306" s="557"/>
      <c r="FJC306" s="557"/>
      <c r="FJD306" s="557"/>
      <c r="FJE306" s="557"/>
      <c r="FJF306" s="557"/>
      <c r="FJG306" s="557"/>
      <c r="FJH306" s="557"/>
      <c r="FJI306" s="557"/>
      <c r="FJJ306" s="557"/>
      <c r="FJK306" s="557"/>
      <c r="FJL306" s="557"/>
      <c r="FJM306" s="557"/>
      <c r="FJN306" s="557"/>
      <c r="FJO306" s="557"/>
      <c r="FJP306" s="557"/>
      <c r="FJQ306" s="557"/>
      <c r="FJR306" s="557"/>
      <c r="FJS306" s="557"/>
      <c r="FJT306" s="557"/>
      <c r="FJU306" s="557"/>
      <c r="FJV306" s="557"/>
      <c r="FJW306" s="557"/>
      <c r="FJX306" s="557"/>
      <c r="FJY306" s="557"/>
      <c r="FJZ306" s="557"/>
      <c r="FKA306" s="557"/>
      <c r="FKB306" s="557"/>
      <c r="FKC306" s="557"/>
      <c r="FKD306" s="557"/>
      <c r="FKE306" s="557"/>
      <c r="FKF306" s="557"/>
      <c r="FKG306" s="557"/>
      <c r="FKH306" s="557"/>
      <c r="FKI306" s="557"/>
      <c r="FKJ306" s="557"/>
      <c r="FKK306" s="557"/>
      <c r="FKL306" s="557"/>
      <c r="FKM306" s="557"/>
      <c r="FKN306" s="557"/>
      <c r="FKO306" s="557"/>
      <c r="FKP306" s="557"/>
      <c r="FKQ306" s="557"/>
      <c r="FKR306" s="557"/>
      <c r="FKS306" s="557"/>
      <c r="FKT306" s="557"/>
      <c r="FKU306" s="557"/>
      <c r="FKV306" s="557"/>
      <c r="FKW306" s="557"/>
      <c r="FKX306" s="557"/>
      <c r="FKY306" s="557"/>
      <c r="FKZ306" s="557"/>
      <c r="FLA306" s="557"/>
      <c r="FLB306" s="557"/>
      <c r="FLC306" s="557"/>
      <c r="FLD306" s="557"/>
      <c r="FLE306" s="557"/>
      <c r="FLF306" s="557"/>
      <c r="FLG306" s="557"/>
      <c r="FLH306" s="557"/>
      <c r="FLI306" s="557"/>
      <c r="FLJ306" s="557"/>
      <c r="FLK306" s="557"/>
      <c r="FLL306" s="557"/>
      <c r="FLM306" s="557"/>
      <c r="FLN306" s="557"/>
      <c r="FLO306" s="557"/>
      <c r="FLP306" s="557"/>
      <c r="FLQ306" s="557"/>
      <c r="FLR306" s="557"/>
      <c r="FLS306" s="557"/>
      <c r="FLT306" s="557"/>
      <c r="FLU306" s="557"/>
      <c r="FLV306" s="557"/>
      <c r="FLW306" s="557"/>
      <c r="FLX306" s="557"/>
      <c r="FLY306" s="557"/>
      <c r="FLZ306" s="557"/>
      <c r="FMA306" s="557"/>
      <c r="FMB306" s="557"/>
      <c r="FMC306" s="557"/>
      <c r="FMD306" s="557"/>
      <c r="FME306" s="557"/>
      <c r="FMF306" s="557"/>
      <c r="FMG306" s="557"/>
      <c r="FMH306" s="557"/>
      <c r="FMI306" s="557"/>
      <c r="FMJ306" s="557"/>
      <c r="FMK306" s="557"/>
      <c r="FML306" s="557"/>
      <c r="FMM306" s="557"/>
      <c r="FMN306" s="557"/>
      <c r="FMO306" s="557"/>
      <c r="FMP306" s="557"/>
      <c r="FMQ306" s="557"/>
      <c r="FMR306" s="557"/>
      <c r="FMS306" s="557"/>
      <c r="FMT306" s="557"/>
      <c r="FMU306" s="557"/>
      <c r="FMV306" s="557"/>
      <c r="FMW306" s="557"/>
      <c r="FMX306" s="557"/>
      <c r="FMY306" s="557"/>
      <c r="FMZ306" s="557"/>
      <c r="FNA306" s="557"/>
      <c r="FNB306" s="557"/>
      <c r="FNC306" s="557"/>
      <c r="FND306" s="557"/>
      <c r="FNE306" s="557"/>
      <c r="FNF306" s="557"/>
      <c r="FNG306" s="557"/>
      <c r="FNH306" s="557"/>
      <c r="FNI306" s="557"/>
      <c r="FNJ306" s="557"/>
      <c r="FNK306" s="557"/>
      <c r="FNL306" s="557"/>
      <c r="FNM306" s="557"/>
      <c r="FNN306" s="557"/>
      <c r="FNO306" s="557"/>
      <c r="FNP306" s="557"/>
      <c r="FNQ306" s="557"/>
      <c r="FNR306" s="557"/>
      <c r="FNS306" s="557"/>
      <c r="FNT306" s="557"/>
      <c r="FNU306" s="557"/>
      <c r="FNV306" s="557"/>
      <c r="FNW306" s="557"/>
      <c r="FNX306" s="557"/>
      <c r="FNY306" s="557"/>
      <c r="FNZ306" s="557"/>
      <c r="FOA306" s="557"/>
      <c r="FOB306" s="557"/>
      <c r="FOC306" s="557"/>
      <c r="FOD306" s="557"/>
      <c r="FOE306" s="557"/>
      <c r="FOF306" s="557"/>
      <c r="FOG306" s="557"/>
      <c r="FOH306" s="557"/>
      <c r="FOI306" s="557"/>
      <c r="FOJ306" s="557"/>
      <c r="FOK306" s="557"/>
      <c r="FOL306" s="557"/>
      <c r="FOM306" s="557"/>
      <c r="FON306" s="557"/>
      <c r="FOO306" s="557"/>
      <c r="FOP306" s="557"/>
      <c r="FOQ306" s="557"/>
      <c r="FOR306" s="557"/>
      <c r="FOS306" s="557"/>
      <c r="FOT306" s="557"/>
      <c r="FOU306" s="557"/>
      <c r="FOV306" s="557"/>
      <c r="FOW306" s="557"/>
      <c r="FOX306" s="557"/>
      <c r="FOY306" s="557"/>
      <c r="FOZ306" s="557"/>
      <c r="FPA306" s="557"/>
      <c r="FPB306" s="557"/>
      <c r="FPC306" s="557"/>
      <c r="FPD306" s="557"/>
      <c r="FPE306" s="557"/>
      <c r="FPF306" s="557"/>
      <c r="FPG306" s="557"/>
      <c r="FPH306" s="557"/>
      <c r="FPI306" s="557"/>
      <c r="FPJ306" s="557"/>
      <c r="FPK306" s="557"/>
      <c r="FPL306" s="557"/>
      <c r="FPM306" s="557"/>
      <c r="FPN306" s="557"/>
      <c r="FPO306" s="557"/>
      <c r="FPP306" s="557"/>
      <c r="FPQ306" s="557"/>
      <c r="FPR306" s="557"/>
      <c r="FPS306" s="557"/>
      <c r="FPT306" s="557"/>
      <c r="FPU306" s="557"/>
      <c r="FPV306" s="557"/>
      <c r="FPW306" s="557"/>
      <c r="FPX306" s="557"/>
      <c r="FPY306" s="557"/>
      <c r="FPZ306" s="557"/>
      <c r="FQA306" s="557"/>
      <c r="FQB306" s="557"/>
      <c r="FQC306" s="557"/>
      <c r="FQD306" s="557"/>
      <c r="FQE306" s="557"/>
      <c r="FQF306" s="557"/>
      <c r="FQG306" s="557"/>
      <c r="FQH306" s="557"/>
      <c r="FQI306" s="557"/>
      <c r="FQJ306" s="557"/>
      <c r="FQK306" s="557"/>
      <c r="FQL306" s="557"/>
      <c r="FQM306" s="557"/>
      <c r="FQN306" s="557"/>
      <c r="FQO306" s="557"/>
      <c r="FQP306" s="557"/>
      <c r="FQQ306" s="557"/>
      <c r="FQR306" s="557"/>
      <c r="FQS306" s="557"/>
      <c r="FQT306" s="557"/>
      <c r="FQU306" s="557"/>
      <c r="FQV306" s="557"/>
      <c r="FQW306" s="557"/>
      <c r="FQX306" s="557"/>
      <c r="FQY306" s="557"/>
      <c r="FQZ306" s="557"/>
      <c r="FRA306" s="557"/>
      <c r="FRB306" s="557"/>
      <c r="FRC306" s="557"/>
      <c r="FRD306" s="557"/>
      <c r="FRE306" s="557"/>
      <c r="FRF306" s="557"/>
      <c r="FRG306" s="557"/>
      <c r="FRH306" s="557"/>
      <c r="FRI306" s="557"/>
      <c r="FRJ306" s="557"/>
      <c r="FRK306" s="557"/>
      <c r="FRL306" s="557"/>
      <c r="FRM306" s="557"/>
      <c r="FRN306" s="557"/>
      <c r="FRO306" s="557"/>
      <c r="FRP306" s="557"/>
      <c r="FRQ306" s="557"/>
      <c r="FRR306" s="557"/>
      <c r="FRS306" s="557"/>
      <c r="FRT306" s="557"/>
      <c r="FRU306" s="557"/>
      <c r="FRV306" s="557"/>
      <c r="FRW306" s="557"/>
      <c r="FRX306" s="557"/>
      <c r="FRY306" s="557"/>
      <c r="FRZ306" s="557"/>
      <c r="FSA306" s="557"/>
      <c r="FSB306" s="557"/>
      <c r="FSC306" s="557"/>
      <c r="FSD306" s="557"/>
      <c r="FSE306" s="557"/>
      <c r="FSF306" s="557"/>
      <c r="FSG306" s="557"/>
      <c r="FSH306" s="557"/>
      <c r="FSI306" s="557"/>
      <c r="FSJ306" s="557"/>
      <c r="FSK306" s="557"/>
      <c r="FSL306" s="557"/>
      <c r="FSM306" s="557"/>
      <c r="FSN306" s="557"/>
      <c r="FSO306" s="557"/>
      <c r="FSP306" s="557"/>
      <c r="FSQ306" s="557"/>
      <c r="FSR306" s="557"/>
      <c r="FSS306" s="557"/>
      <c r="FST306" s="557"/>
      <c r="FSU306" s="557"/>
      <c r="FSV306" s="557"/>
      <c r="FSW306" s="557"/>
      <c r="FSX306" s="557"/>
      <c r="FSY306" s="557"/>
      <c r="FSZ306" s="557"/>
      <c r="FTA306" s="557"/>
      <c r="FTB306" s="557"/>
      <c r="FTC306" s="557"/>
      <c r="FTD306" s="557"/>
      <c r="FTE306" s="557"/>
      <c r="FTF306" s="557"/>
      <c r="FTG306" s="557"/>
      <c r="FTH306" s="557"/>
      <c r="FTI306" s="557"/>
      <c r="FTJ306" s="557"/>
      <c r="FTK306" s="557"/>
      <c r="FTL306" s="557"/>
      <c r="FTM306" s="557"/>
      <c r="FTN306" s="557"/>
      <c r="FTO306" s="557"/>
      <c r="FTP306" s="557"/>
      <c r="FTQ306" s="557"/>
      <c r="FTR306" s="557"/>
      <c r="FTS306" s="557"/>
      <c r="FTT306" s="557"/>
      <c r="FTU306" s="557"/>
      <c r="FTV306" s="557"/>
      <c r="FTW306" s="557"/>
      <c r="FTX306" s="557"/>
      <c r="FTY306" s="557"/>
      <c r="FTZ306" s="557"/>
      <c r="FUA306" s="557"/>
      <c r="FUB306" s="557"/>
      <c r="FUC306" s="557"/>
      <c r="FUD306" s="557"/>
      <c r="FUE306" s="557"/>
      <c r="FUF306" s="557"/>
      <c r="FUG306" s="557"/>
      <c r="FUH306" s="557"/>
      <c r="FUI306" s="557"/>
      <c r="FUJ306" s="557"/>
      <c r="FUK306" s="557"/>
      <c r="FUL306" s="557"/>
      <c r="FUM306" s="557"/>
      <c r="FUN306" s="557"/>
      <c r="FUO306" s="557"/>
      <c r="FUP306" s="557"/>
      <c r="FUQ306" s="557"/>
      <c r="FUR306" s="557"/>
      <c r="FUS306" s="557"/>
      <c r="FUT306" s="557"/>
      <c r="FUU306" s="557"/>
      <c r="FUV306" s="557"/>
      <c r="FUW306" s="557"/>
      <c r="FUX306" s="557"/>
      <c r="FUY306" s="557"/>
      <c r="FUZ306" s="557"/>
      <c r="FVA306" s="557"/>
      <c r="FVB306" s="557"/>
      <c r="FVC306" s="557"/>
      <c r="FVD306" s="557"/>
      <c r="FVE306" s="557"/>
      <c r="FVF306" s="557"/>
      <c r="FVG306" s="557"/>
      <c r="FVH306" s="557"/>
      <c r="FVI306" s="557"/>
      <c r="FVJ306" s="557"/>
      <c r="FVK306" s="557"/>
      <c r="FVL306" s="557"/>
      <c r="FVM306" s="557"/>
      <c r="FVN306" s="557"/>
      <c r="FVO306" s="557"/>
      <c r="FVP306" s="557"/>
      <c r="FVQ306" s="557"/>
      <c r="FVR306" s="557"/>
      <c r="FVS306" s="557"/>
      <c r="FVT306" s="557"/>
      <c r="FVU306" s="557"/>
      <c r="FVV306" s="557"/>
      <c r="FVW306" s="557"/>
      <c r="FVX306" s="557"/>
      <c r="FVY306" s="557"/>
      <c r="FVZ306" s="557"/>
      <c r="FWA306" s="557"/>
      <c r="FWB306" s="557"/>
      <c r="FWC306" s="557"/>
      <c r="FWD306" s="557"/>
      <c r="FWE306" s="557"/>
      <c r="FWF306" s="557"/>
      <c r="FWG306" s="557"/>
      <c r="FWH306" s="557"/>
      <c r="FWI306" s="557"/>
      <c r="FWJ306" s="557"/>
      <c r="FWK306" s="557"/>
      <c r="FWL306" s="557"/>
      <c r="FWM306" s="557"/>
      <c r="FWN306" s="557"/>
      <c r="FWO306" s="557"/>
      <c r="FWP306" s="557"/>
      <c r="FWQ306" s="557"/>
      <c r="FWR306" s="557"/>
      <c r="FWS306" s="557"/>
      <c r="FWT306" s="557"/>
      <c r="FWU306" s="557"/>
      <c r="FWV306" s="557"/>
      <c r="FWW306" s="557"/>
      <c r="FWX306" s="557"/>
      <c r="FWY306" s="557"/>
      <c r="FWZ306" s="557"/>
      <c r="FXA306" s="557"/>
      <c r="FXB306" s="557"/>
      <c r="FXC306" s="557"/>
      <c r="FXD306" s="557"/>
      <c r="FXE306" s="557"/>
      <c r="FXF306" s="557"/>
      <c r="FXG306" s="557"/>
      <c r="FXH306" s="557"/>
      <c r="FXI306" s="557"/>
      <c r="FXJ306" s="557"/>
      <c r="FXK306" s="557"/>
      <c r="FXL306" s="557"/>
      <c r="FXM306" s="557"/>
      <c r="FXN306" s="557"/>
      <c r="FXO306" s="557"/>
      <c r="FXP306" s="557"/>
      <c r="FXQ306" s="557"/>
      <c r="FXR306" s="557"/>
      <c r="FXS306" s="557"/>
      <c r="FXT306" s="557"/>
      <c r="FXU306" s="557"/>
      <c r="FXV306" s="557"/>
      <c r="FXW306" s="557"/>
      <c r="FXX306" s="557"/>
      <c r="FXY306" s="557"/>
      <c r="FXZ306" s="557"/>
      <c r="FYA306" s="557"/>
      <c r="FYB306" s="557"/>
      <c r="FYC306" s="557"/>
      <c r="FYD306" s="557"/>
      <c r="FYE306" s="557"/>
      <c r="FYF306" s="557"/>
      <c r="FYG306" s="557"/>
      <c r="FYH306" s="557"/>
      <c r="FYI306" s="557"/>
      <c r="FYJ306" s="557"/>
      <c r="FYK306" s="557"/>
      <c r="FYL306" s="557"/>
      <c r="FYM306" s="557"/>
      <c r="FYN306" s="557"/>
      <c r="FYO306" s="557"/>
      <c r="FYP306" s="557"/>
      <c r="FYQ306" s="557"/>
      <c r="FYR306" s="557"/>
      <c r="FYS306" s="557"/>
      <c r="FYT306" s="557"/>
      <c r="FYU306" s="557"/>
      <c r="FYV306" s="557"/>
      <c r="FYW306" s="557"/>
      <c r="FYX306" s="557"/>
      <c r="FYY306" s="557"/>
      <c r="FYZ306" s="557"/>
      <c r="FZA306" s="557"/>
      <c r="FZB306" s="557"/>
      <c r="FZC306" s="557"/>
      <c r="FZD306" s="557"/>
      <c r="FZE306" s="557"/>
      <c r="FZF306" s="557"/>
      <c r="FZG306" s="557"/>
      <c r="FZH306" s="557"/>
      <c r="FZI306" s="557"/>
      <c r="FZJ306" s="557"/>
      <c r="FZK306" s="557"/>
      <c r="FZL306" s="557"/>
      <c r="FZM306" s="557"/>
      <c r="FZN306" s="557"/>
      <c r="FZO306" s="557"/>
      <c r="FZP306" s="557"/>
      <c r="FZQ306" s="557"/>
      <c r="FZR306" s="557"/>
      <c r="FZS306" s="557"/>
      <c r="FZT306" s="557"/>
      <c r="FZU306" s="557"/>
      <c r="FZV306" s="557"/>
      <c r="FZW306" s="557"/>
      <c r="FZX306" s="557"/>
      <c r="FZY306" s="557"/>
      <c r="FZZ306" s="557"/>
      <c r="GAA306" s="557"/>
      <c r="GAB306" s="557"/>
      <c r="GAC306" s="557"/>
      <c r="GAD306" s="557"/>
      <c r="GAE306" s="557"/>
      <c r="GAF306" s="557"/>
      <c r="GAG306" s="557"/>
      <c r="GAH306" s="557"/>
      <c r="GAI306" s="557"/>
      <c r="GAJ306" s="557"/>
      <c r="GAK306" s="557"/>
      <c r="GAL306" s="557"/>
      <c r="GAM306" s="557"/>
      <c r="GAN306" s="557"/>
      <c r="GAO306" s="557"/>
      <c r="GAP306" s="557"/>
      <c r="GAQ306" s="557"/>
      <c r="GAR306" s="557"/>
      <c r="GAS306" s="557"/>
      <c r="GAT306" s="557"/>
      <c r="GAU306" s="557"/>
      <c r="GAV306" s="557"/>
      <c r="GAW306" s="557"/>
      <c r="GAX306" s="557"/>
      <c r="GAY306" s="557"/>
      <c r="GAZ306" s="557"/>
      <c r="GBA306" s="557"/>
      <c r="GBB306" s="557"/>
      <c r="GBC306" s="557"/>
      <c r="GBD306" s="557"/>
      <c r="GBE306" s="557"/>
      <c r="GBF306" s="557"/>
      <c r="GBG306" s="557"/>
      <c r="GBH306" s="557"/>
      <c r="GBI306" s="557"/>
      <c r="GBJ306" s="557"/>
      <c r="GBK306" s="557"/>
      <c r="GBL306" s="557"/>
      <c r="GBM306" s="557"/>
      <c r="GBN306" s="557"/>
      <c r="GBO306" s="557"/>
      <c r="GBP306" s="557"/>
      <c r="GBQ306" s="557"/>
      <c r="GBR306" s="557"/>
      <c r="GBS306" s="557"/>
      <c r="GBT306" s="557"/>
      <c r="GBU306" s="557"/>
      <c r="GBV306" s="557"/>
      <c r="GBW306" s="557"/>
      <c r="GBX306" s="557"/>
      <c r="GBY306" s="557"/>
      <c r="GBZ306" s="557"/>
      <c r="GCA306" s="557"/>
      <c r="GCB306" s="557"/>
      <c r="GCC306" s="557"/>
      <c r="GCD306" s="557"/>
      <c r="GCE306" s="557"/>
      <c r="GCF306" s="557"/>
      <c r="GCG306" s="557"/>
      <c r="GCH306" s="557"/>
      <c r="GCI306" s="557"/>
      <c r="GCJ306" s="557"/>
      <c r="GCK306" s="557"/>
      <c r="GCL306" s="557"/>
      <c r="GCM306" s="557"/>
      <c r="GCN306" s="557"/>
      <c r="GCO306" s="557"/>
      <c r="GCP306" s="557"/>
      <c r="GCQ306" s="557"/>
      <c r="GCR306" s="557"/>
      <c r="GCS306" s="557"/>
      <c r="GCT306" s="557"/>
      <c r="GCU306" s="557"/>
      <c r="GCV306" s="557"/>
      <c r="GCW306" s="557"/>
      <c r="GCX306" s="557"/>
      <c r="GCY306" s="557"/>
      <c r="GCZ306" s="557"/>
      <c r="GDA306" s="557"/>
      <c r="GDB306" s="557"/>
      <c r="GDC306" s="557"/>
      <c r="GDD306" s="557"/>
      <c r="GDE306" s="557"/>
      <c r="GDF306" s="557"/>
      <c r="GDG306" s="557"/>
      <c r="GDH306" s="557"/>
      <c r="GDI306" s="557"/>
      <c r="GDJ306" s="557"/>
      <c r="GDK306" s="557"/>
      <c r="GDL306" s="557"/>
      <c r="GDM306" s="557"/>
      <c r="GDN306" s="557"/>
      <c r="GDO306" s="557"/>
      <c r="GDP306" s="557"/>
      <c r="GDQ306" s="557"/>
      <c r="GDR306" s="557"/>
      <c r="GDS306" s="557"/>
      <c r="GDT306" s="557"/>
      <c r="GDU306" s="557"/>
      <c r="GDV306" s="557"/>
      <c r="GDW306" s="557"/>
      <c r="GDX306" s="557"/>
      <c r="GDY306" s="557"/>
      <c r="GDZ306" s="557"/>
      <c r="GEA306" s="557"/>
      <c r="GEB306" s="557"/>
      <c r="GEC306" s="557"/>
      <c r="GED306" s="557"/>
      <c r="GEE306" s="557"/>
      <c r="GEF306" s="557"/>
      <c r="GEG306" s="557"/>
      <c r="GEH306" s="557"/>
      <c r="GEI306" s="557"/>
      <c r="GEJ306" s="557"/>
      <c r="GEK306" s="557"/>
      <c r="GEL306" s="557"/>
      <c r="GEM306" s="557"/>
      <c r="GEN306" s="557"/>
      <c r="GEO306" s="557"/>
      <c r="GEP306" s="557"/>
      <c r="GEQ306" s="557"/>
      <c r="GER306" s="557"/>
      <c r="GES306" s="557"/>
      <c r="GET306" s="557"/>
      <c r="GEU306" s="557"/>
      <c r="GEV306" s="557"/>
      <c r="GEW306" s="557"/>
      <c r="GEX306" s="557"/>
      <c r="GEY306" s="557"/>
      <c r="GEZ306" s="557"/>
      <c r="GFA306" s="557"/>
      <c r="GFB306" s="557"/>
      <c r="GFC306" s="557"/>
      <c r="GFD306" s="557"/>
      <c r="GFE306" s="557"/>
      <c r="GFF306" s="557"/>
      <c r="GFG306" s="557"/>
      <c r="GFH306" s="557"/>
      <c r="GFI306" s="557"/>
      <c r="GFJ306" s="557"/>
      <c r="GFK306" s="557"/>
      <c r="GFL306" s="557"/>
      <c r="GFM306" s="557"/>
      <c r="GFN306" s="557"/>
      <c r="GFO306" s="557"/>
      <c r="GFP306" s="557"/>
      <c r="GFQ306" s="557"/>
      <c r="GFR306" s="557"/>
      <c r="GFS306" s="557"/>
      <c r="GFT306" s="557"/>
      <c r="GFU306" s="557"/>
      <c r="GFV306" s="557"/>
      <c r="GFW306" s="557"/>
      <c r="GFX306" s="557"/>
      <c r="GFY306" s="557"/>
      <c r="GFZ306" s="557"/>
      <c r="GGA306" s="557"/>
      <c r="GGB306" s="557"/>
      <c r="GGC306" s="557"/>
      <c r="GGD306" s="557"/>
      <c r="GGE306" s="557"/>
      <c r="GGF306" s="557"/>
      <c r="GGG306" s="557"/>
      <c r="GGH306" s="557"/>
      <c r="GGI306" s="557"/>
      <c r="GGJ306" s="557"/>
      <c r="GGK306" s="557"/>
      <c r="GGL306" s="557"/>
      <c r="GGM306" s="557"/>
      <c r="GGN306" s="557"/>
      <c r="GGO306" s="557"/>
      <c r="GGP306" s="557"/>
      <c r="GGQ306" s="557"/>
      <c r="GGR306" s="557"/>
      <c r="GGS306" s="557"/>
      <c r="GGT306" s="557"/>
      <c r="GGU306" s="557"/>
      <c r="GGV306" s="557"/>
      <c r="GGW306" s="557"/>
      <c r="GGX306" s="557"/>
      <c r="GGY306" s="557"/>
      <c r="GGZ306" s="557"/>
      <c r="GHA306" s="557"/>
      <c r="GHB306" s="557"/>
      <c r="GHC306" s="557"/>
      <c r="GHD306" s="557"/>
      <c r="GHE306" s="557"/>
      <c r="GHF306" s="557"/>
      <c r="GHG306" s="557"/>
      <c r="GHH306" s="557"/>
      <c r="GHI306" s="557"/>
      <c r="GHJ306" s="557"/>
      <c r="GHK306" s="557"/>
      <c r="GHL306" s="557"/>
      <c r="GHM306" s="557"/>
      <c r="GHN306" s="557"/>
      <c r="GHO306" s="557"/>
      <c r="GHP306" s="557"/>
      <c r="GHQ306" s="557"/>
      <c r="GHR306" s="557"/>
      <c r="GHS306" s="557"/>
      <c r="GHT306" s="557"/>
      <c r="GHU306" s="557"/>
      <c r="GHV306" s="557"/>
      <c r="GHW306" s="557"/>
      <c r="GHX306" s="557"/>
      <c r="GHY306" s="557"/>
      <c r="GHZ306" s="557"/>
      <c r="GIA306" s="557"/>
      <c r="GIB306" s="557"/>
      <c r="GIC306" s="557"/>
      <c r="GID306" s="557"/>
      <c r="GIE306" s="557"/>
      <c r="GIF306" s="557"/>
      <c r="GIG306" s="557"/>
      <c r="GIH306" s="557"/>
      <c r="GII306" s="557"/>
      <c r="GIJ306" s="557"/>
      <c r="GIK306" s="557"/>
      <c r="GIL306" s="557"/>
      <c r="GIM306" s="557"/>
      <c r="GIN306" s="557"/>
      <c r="GIO306" s="557"/>
      <c r="GIP306" s="557"/>
      <c r="GIQ306" s="557"/>
      <c r="GIR306" s="557"/>
      <c r="GIS306" s="557"/>
      <c r="GIT306" s="557"/>
      <c r="GIU306" s="557"/>
      <c r="GIV306" s="557"/>
      <c r="GIW306" s="557"/>
      <c r="GIX306" s="557"/>
      <c r="GIY306" s="557"/>
      <c r="GIZ306" s="557"/>
      <c r="GJA306" s="557"/>
      <c r="GJB306" s="557"/>
      <c r="GJC306" s="557"/>
      <c r="GJD306" s="557"/>
      <c r="GJE306" s="557"/>
      <c r="GJF306" s="557"/>
      <c r="GJG306" s="557"/>
      <c r="GJH306" s="557"/>
      <c r="GJI306" s="557"/>
      <c r="GJJ306" s="557"/>
      <c r="GJK306" s="557"/>
      <c r="GJL306" s="557"/>
      <c r="GJM306" s="557"/>
      <c r="GJN306" s="557"/>
      <c r="GJO306" s="557"/>
      <c r="GJP306" s="557"/>
      <c r="GJQ306" s="557"/>
      <c r="GJR306" s="557"/>
      <c r="GJS306" s="557"/>
      <c r="GJT306" s="557"/>
      <c r="GJU306" s="557"/>
      <c r="GJV306" s="557"/>
      <c r="GJW306" s="557"/>
      <c r="GJX306" s="557"/>
      <c r="GJY306" s="557"/>
      <c r="GJZ306" s="557"/>
      <c r="GKA306" s="557"/>
      <c r="GKB306" s="557"/>
      <c r="GKC306" s="557"/>
      <c r="GKD306" s="557"/>
      <c r="GKE306" s="557"/>
      <c r="GKF306" s="557"/>
      <c r="GKG306" s="557"/>
      <c r="GKH306" s="557"/>
      <c r="GKI306" s="557"/>
      <c r="GKJ306" s="557"/>
      <c r="GKK306" s="557"/>
      <c r="GKL306" s="557"/>
      <c r="GKM306" s="557"/>
      <c r="GKN306" s="557"/>
      <c r="GKO306" s="557"/>
      <c r="GKP306" s="557"/>
      <c r="GKQ306" s="557"/>
      <c r="GKR306" s="557"/>
      <c r="GKS306" s="557"/>
      <c r="GKT306" s="557"/>
      <c r="GKU306" s="557"/>
      <c r="GKV306" s="557"/>
      <c r="GKW306" s="557"/>
      <c r="GKX306" s="557"/>
      <c r="GKY306" s="557"/>
      <c r="GKZ306" s="557"/>
      <c r="GLA306" s="557"/>
      <c r="GLB306" s="557"/>
      <c r="GLC306" s="557"/>
      <c r="GLD306" s="557"/>
      <c r="GLE306" s="557"/>
      <c r="GLF306" s="557"/>
      <c r="GLG306" s="557"/>
      <c r="GLH306" s="557"/>
      <c r="GLI306" s="557"/>
      <c r="GLJ306" s="557"/>
      <c r="GLK306" s="557"/>
      <c r="GLL306" s="557"/>
      <c r="GLM306" s="557"/>
      <c r="GLN306" s="557"/>
      <c r="GLO306" s="557"/>
      <c r="GLP306" s="557"/>
      <c r="GLQ306" s="557"/>
      <c r="GLR306" s="557"/>
      <c r="GLS306" s="557"/>
      <c r="GLT306" s="557"/>
      <c r="GLU306" s="557"/>
      <c r="GLV306" s="557"/>
      <c r="GLW306" s="557"/>
      <c r="GLX306" s="557"/>
      <c r="GLY306" s="557"/>
      <c r="GLZ306" s="557"/>
      <c r="GMA306" s="557"/>
      <c r="GMB306" s="557"/>
      <c r="GMC306" s="557"/>
      <c r="GMD306" s="557"/>
      <c r="GME306" s="557"/>
      <c r="GMF306" s="557"/>
      <c r="GMG306" s="557"/>
      <c r="GMH306" s="557"/>
      <c r="GMI306" s="557"/>
      <c r="GMJ306" s="557"/>
      <c r="GMK306" s="557"/>
      <c r="GML306" s="557"/>
      <c r="GMM306" s="557"/>
      <c r="GMN306" s="557"/>
      <c r="GMO306" s="557"/>
      <c r="GMP306" s="557"/>
      <c r="GMQ306" s="557"/>
      <c r="GMR306" s="557"/>
      <c r="GMS306" s="557"/>
      <c r="GMT306" s="557"/>
      <c r="GMU306" s="557"/>
      <c r="GMV306" s="557"/>
      <c r="GMW306" s="557"/>
      <c r="GMX306" s="557"/>
      <c r="GMY306" s="557"/>
      <c r="GMZ306" s="557"/>
      <c r="GNA306" s="557"/>
      <c r="GNB306" s="557"/>
      <c r="GNC306" s="557"/>
      <c r="GND306" s="557"/>
      <c r="GNE306" s="557"/>
      <c r="GNF306" s="557"/>
      <c r="GNG306" s="557"/>
      <c r="GNH306" s="557"/>
      <c r="GNI306" s="557"/>
      <c r="GNJ306" s="557"/>
      <c r="GNK306" s="557"/>
      <c r="GNL306" s="557"/>
      <c r="GNM306" s="557"/>
      <c r="GNN306" s="557"/>
      <c r="GNO306" s="557"/>
      <c r="GNP306" s="557"/>
      <c r="GNQ306" s="557"/>
      <c r="GNR306" s="557"/>
      <c r="GNS306" s="557"/>
      <c r="GNT306" s="557"/>
      <c r="GNU306" s="557"/>
      <c r="GNV306" s="557"/>
      <c r="GNW306" s="557"/>
      <c r="GNX306" s="557"/>
      <c r="GNY306" s="557"/>
      <c r="GNZ306" s="557"/>
      <c r="GOA306" s="557"/>
      <c r="GOB306" s="557"/>
      <c r="GOC306" s="557"/>
      <c r="GOD306" s="557"/>
      <c r="GOE306" s="557"/>
      <c r="GOF306" s="557"/>
      <c r="GOG306" s="557"/>
      <c r="GOH306" s="557"/>
      <c r="GOI306" s="557"/>
      <c r="GOJ306" s="557"/>
      <c r="GOK306" s="557"/>
      <c r="GOL306" s="557"/>
      <c r="GOM306" s="557"/>
      <c r="GON306" s="557"/>
      <c r="GOO306" s="557"/>
      <c r="GOP306" s="557"/>
      <c r="GOQ306" s="557"/>
      <c r="GOR306" s="557"/>
      <c r="GOS306" s="557"/>
      <c r="GOT306" s="557"/>
      <c r="GOU306" s="557"/>
      <c r="GOV306" s="557"/>
      <c r="GOW306" s="557"/>
      <c r="GOX306" s="557"/>
      <c r="GOY306" s="557"/>
      <c r="GOZ306" s="557"/>
      <c r="GPA306" s="557"/>
      <c r="GPB306" s="557"/>
      <c r="GPC306" s="557"/>
      <c r="GPD306" s="557"/>
      <c r="GPE306" s="557"/>
      <c r="GPF306" s="557"/>
      <c r="GPG306" s="557"/>
      <c r="GPH306" s="557"/>
      <c r="GPI306" s="557"/>
      <c r="GPJ306" s="557"/>
      <c r="GPK306" s="557"/>
      <c r="GPL306" s="557"/>
      <c r="GPM306" s="557"/>
      <c r="GPN306" s="557"/>
      <c r="GPO306" s="557"/>
      <c r="GPP306" s="557"/>
      <c r="GPQ306" s="557"/>
      <c r="GPR306" s="557"/>
      <c r="GPS306" s="557"/>
      <c r="GPT306" s="557"/>
      <c r="GPU306" s="557"/>
      <c r="GPV306" s="557"/>
      <c r="GPW306" s="557"/>
      <c r="GPX306" s="557"/>
      <c r="GPY306" s="557"/>
      <c r="GPZ306" s="557"/>
      <c r="GQA306" s="557"/>
      <c r="GQB306" s="557"/>
      <c r="GQC306" s="557"/>
      <c r="GQD306" s="557"/>
      <c r="GQE306" s="557"/>
      <c r="GQF306" s="557"/>
      <c r="GQG306" s="557"/>
      <c r="GQH306" s="557"/>
      <c r="GQI306" s="557"/>
      <c r="GQJ306" s="557"/>
      <c r="GQK306" s="557"/>
      <c r="GQL306" s="557"/>
      <c r="GQM306" s="557"/>
      <c r="GQN306" s="557"/>
      <c r="GQO306" s="557"/>
      <c r="GQP306" s="557"/>
      <c r="GQQ306" s="557"/>
      <c r="GQR306" s="557"/>
      <c r="GQS306" s="557"/>
      <c r="GQT306" s="557"/>
      <c r="GQU306" s="557"/>
      <c r="GQV306" s="557"/>
      <c r="GQW306" s="557"/>
      <c r="GQX306" s="557"/>
      <c r="GQY306" s="557"/>
      <c r="GQZ306" s="557"/>
      <c r="GRA306" s="557"/>
      <c r="GRB306" s="557"/>
      <c r="GRC306" s="557"/>
      <c r="GRD306" s="557"/>
      <c r="GRE306" s="557"/>
      <c r="GRF306" s="557"/>
      <c r="GRG306" s="557"/>
      <c r="GRH306" s="557"/>
      <c r="GRI306" s="557"/>
      <c r="GRJ306" s="557"/>
      <c r="GRK306" s="557"/>
      <c r="GRL306" s="557"/>
      <c r="GRM306" s="557"/>
      <c r="GRN306" s="557"/>
      <c r="GRO306" s="557"/>
      <c r="GRP306" s="557"/>
      <c r="GRQ306" s="557"/>
      <c r="GRR306" s="557"/>
      <c r="GRS306" s="557"/>
      <c r="GRT306" s="557"/>
      <c r="GRU306" s="557"/>
      <c r="GRV306" s="557"/>
      <c r="GRW306" s="557"/>
      <c r="GRX306" s="557"/>
      <c r="GRY306" s="557"/>
      <c r="GRZ306" s="557"/>
      <c r="GSA306" s="557"/>
      <c r="GSB306" s="557"/>
      <c r="GSC306" s="557"/>
      <c r="GSD306" s="557"/>
      <c r="GSE306" s="557"/>
      <c r="GSF306" s="557"/>
      <c r="GSG306" s="557"/>
      <c r="GSH306" s="557"/>
      <c r="GSI306" s="557"/>
      <c r="GSJ306" s="557"/>
      <c r="GSK306" s="557"/>
      <c r="GSL306" s="557"/>
      <c r="GSM306" s="557"/>
      <c r="GSN306" s="557"/>
      <c r="GSO306" s="557"/>
      <c r="GSP306" s="557"/>
      <c r="GSQ306" s="557"/>
      <c r="GSR306" s="557"/>
      <c r="GSS306" s="557"/>
      <c r="GST306" s="557"/>
      <c r="GSU306" s="557"/>
      <c r="GSV306" s="557"/>
      <c r="GSW306" s="557"/>
      <c r="GSX306" s="557"/>
      <c r="GSY306" s="557"/>
      <c r="GSZ306" s="557"/>
      <c r="GTA306" s="557"/>
      <c r="GTB306" s="557"/>
      <c r="GTC306" s="557"/>
      <c r="GTD306" s="557"/>
      <c r="GTE306" s="557"/>
      <c r="GTF306" s="557"/>
      <c r="GTG306" s="557"/>
      <c r="GTH306" s="557"/>
      <c r="GTI306" s="557"/>
      <c r="GTJ306" s="557"/>
      <c r="GTK306" s="557"/>
      <c r="GTL306" s="557"/>
      <c r="GTM306" s="557"/>
      <c r="GTN306" s="557"/>
      <c r="GTO306" s="557"/>
      <c r="GTP306" s="557"/>
      <c r="GTQ306" s="557"/>
      <c r="GTR306" s="557"/>
      <c r="GTS306" s="557"/>
      <c r="GTT306" s="557"/>
      <c r="GTU306" s="557"/>
      <c r="GTV306" s="557"/>
      <c r="GTW306" s="557"/>
      <c r="GTX306" s="557"/>
      <c r="GTY306" s="557"/>
      <c r="GTZ306" s="557"/>
      <c r="GUA306" s="557"/>
      <c r="GUB306" s="557"/>
      <c r="GUC306" s="557"/>
      <c r="GUD306" s="557"/>
      <c r="GUE306" s="557"/>
      <c r="GUF306" s="557"/>
      <c r="GUG306" s="557"/>
      <c r="GUH306" s="557"/>
      <c r="GUI306" s="557"/>
      <c r="GUJ306" s="557"/>
      <c r="GUK306" s="557"/>
      <c r="GUL306" s="557"/>
      <c r="GUM306" s="557"/>
      <c r="GUN306" s="557"/>
      <c r="GUO306" s="557"/>
      <c r="GUP306" s="557"/>
      <c r="GUQ306" s="557"/>
      <c r="GUR306" s="557"/>
      <c r="GUS306" s="557"/>
      <c r="GUT306" s="557"/>
      <c r="GUU306" s="557"/>
      <c r="GUV306" s="557"/>
      <c r="GUW306" s="557"/>
      <c r="GUX306" s="557"/>
      <c r="GUY306" s="557"/>
      <c r="GUZ306" s="557"/>
      <c r="GVA306" s="557"/>
      <c r="GVB306" s="557"/>
      <c r="GVC306" s="557"/>
      <c r="GVD306" s="557"/>
      <c r="GVE306" s="557"/>
      <c r="GVF306" s="557"/>
      <c r="GVG306" s="557"/>
      <c r="GVH306" s="557"/>
      <c r="GVI306" s="557"/>
      <c r="GVJ306" s="557"/>
      <c r="GVK306" s="557"/>
      <c r="GVL306" s="557"/>
      <c r="GVM306" s="557"/>
      <c r="GVN306" s="557"/>
      <c r="GVO306" s="557"/>
      <c r="GVP306" s="557"/>
      <c r="GVQ306" s="557"/>
      <c r="GVR306" s="557"/>
      <c r="GVS306" s="557"/>
      <c r="GVT306" s="557"/>
      <c r="GVU306" s="557"/>
      <c r="GVV306" s="557"/>
      <c r="GVW306" s="557"/>
      <c r="GVX306" s="557"/>
      <c r="GVY306" s="557"/>
      <c r="GVZ306" s="557"/>
      <c r="GWA306" s="557"/>
      <c r="GWB306" s="557"/>
      <c r="GWC306" s="557"/>
      <c r="GWD306" s="557"/>
      <c r="GWE306" s="557"/>
      <c r="GWF306" s="557"/>
      <c r="GWG306" s="557"/>
      <c r="GWH306" s="557"/>
      <c r="GWI306" s="557"/>
      <c r="GWJ306" s="557"/>
      <c r="GWK306" s="557"/>
      <c r="GWL306" s="557"/>
      <c r="GWM306" s="557"/>
      <c r="GWN306" s="557"/>
      <c r="GWO306" s="557"/>
      <c r="GWP306" s="557"/>
      <c r="GWQ306" s="557"/>
      <c r="GWR306" s="557"/>
      <c r="GWS306" s="557"/>
      <c r="GWT306" s="557"/>
      <c r="GWU306" s="557"/>
      <c r="GWV306" s="557"/>
      <c r="GWW306" s="557"/>
      <c r="GWX306" s="557"/>
      <c r="GWY306" s="557"/>
      <c r="GWZ306" s="557"/>
      <c r="GXA306" s="557"/>
      <c r="GXB306" s="557"/>
      <c r="GXC306" s="557"/>
      <c r="GXD306" s="557"/>
      <c r="GXE306" s="557"/>
      <c r="GXF306" s="557"/>
      <c r="GXG306" s="557"/>
      <c r="GXH306" s="557"/>
      <c r="GXI306" s="557"/>
      <c r="GXJ306" s="557"/>
      <c r="GXK306" s="557"/>
      <c r="GXL306" s="557"/>
      <c r="GXM306" s="557"/>
      <c r="GXN306" s="557"/>
      <c r="GXO306" s="557"/>
      <c r="GXP306" s="557"/>
      <c r="GXQ306" s="557"/>
      <c r="GXR306" s="557"/>
      <c r="GXS306" s="557"/>
      <c r="GXT306" s="557"/>
      <c r="GXU306" s="557"/>
      <c r="GXV306" s="557"/>
      <c r="GXW306" s="557"/>
      <c r="GXX306" s="557"/>
      <c r="GXY306" s="557"/>
      <c r="GXZ306" s="557"/>
      <c r="GYA306" s="557"/>
      <c r="GYB306" s="557"/>
      <c r="GYC306" s="557"/>
      <c r="GYD306" s="557"/>
      <c r="GYE306" s="557"/>
      <c r="GYF306" s="557"/>
      <c r="GYG306" s="557"/>
      <c r="GYH306" s="557"/>
      <c r="GYI306" s="557"/>
      <c r="GYJ306" s="557"/>
      <c r="GYK306" s="557"/>
      <c r="GYL306" s="557"/>
      <c r="GYM306" s="557"/>
      <c r="GYN306" s="557"/>
      <c r="GYO306" s="557"/>
      <c r="GYP306" s="557"/>
      <c r="GYQ306" s="557"/>
      <c r="GYR306" s="557"/>
      <c r="GYS306" s="557"/>
      <c r="GYT306" s="557"/>
      <c r="GYU306" s="557"/>
      <c r="GYV306" s="557"/>
      <c r="GYW306" s="557"/>
      <c r="GYX306" s="557"/>
      <c r="GYY306" s="557"/>
      <c r="GYZ306" s="557"/>
      <c r="GZA306" s="557"/>
      <c r="GZB306" s="557"/>
      <c r="GZC306" s="557"/>
      <c r="GZD306" s="557"/>
      <c r="GZE306" s="557"/>
      <c r="GZF306" s="557"/>
      <c r="GZG306" s="557"/>
      <c r="GZH306" s="557"/>
      <c r="GZI306" s="557"/>
      <c r="GZJ306" s="557"/>
      <c r="GZK306" s="557"/>
      <c r="GZL306" s="557"/>
      <c r="GZM306" s="557"/>
      <c r="GZN306" s="557"/>
      <c r="GZO306" s="557"/>
      <c r="GZP306" s="557"/>
      <c r="GZQ306" s="557"/>
      <c r="GZR306" s="557"/>
      <c r="GZS306" s="557"/>
      <c r="GZT306" s="557"/>
      <c r="GZU306" s="557"/>
      <c r="GZV306" s="557"/>
      <c r="GZW306" s="557"/>
      <c r="GZX306" s="557"/>
      <c r="GZY306" s="557"/>
      <c r="GZZ306" s="557"/>
      <c r="HAA306" s="557"/>
      <c r="HAB306" s="557"/>
      <c r="HAC306" s="557"/>
      <c r="HAD306" s="557"/>
      <c r="HAE306" s="557"/>
      <c r="HAF306" s="557"/>
      <c r="HAG306" s="557"/>
      <c r="HAH306" s="557"/>
      <c r="HAI306" s="557"/>
      <c r="HAJ306" s="557"/>
      <c r="HAK306" s="557"/>
      <c r="HAL306" s="557"/>
      <c r="HAM306" s="557"/>
      <c r="HAN306" s="557"/>
      <c r="HAO306" s="557"/>
      <c r="HAP306" s="557"/>
      <c r="HAQ306" s="557"/>
      <c r="HAR306" s="557"/>
      <c r="HAS306" s="557"/>
      <c r="HAT306" s="557"/>
      <c r="HAU306" s="557"/>
      <c r="HAV306" s="557"/>
      <c r="HAW306" s="557"/>
      <c r="HAX306" s="557"/>
      <c r="HAY306" s="557"/>
      <c r="HAZ306" s="557"/>
      <c r="HBA306" s="557"/>
      <c r="HBB306" s="557"/>
      <c r="HBC306" s="557"/>
      <c r="HBD306" s="557"/>
      <c r="HBE306" s="557"/>
      <c r="HBF306" s="557"/>
      <c r="HBG306" s="557"/>
      <c r="HBH306" s="557"/>
      <c r="HBI306" s="557"/>
      <c r="HBJ306" s="557"/>
      <c r="HBK306" s="557"/>
      <c r="HBL306" s="557"/>
      <c r="HBM306" s="557"/>
      <c r="HBN306" s="557"/>
      <c r="HBO306" s="557"/>
      <c r="HBP306" s="557"/>
      <c r="HBQ306" s="557"/>
      <c r="HBR306" s="557"/>
      <c r="HBS306" s="557"/>
      <c r="HBT306" s="557"/>
      <c r="HBU306" s="557"/>
      <c r="HBV306" s="557"/>
      <c r="HBW306" s="557"/>
      <c r="HBX306" s="557"/>
      <c r="HBY306" s="557"/>
      <c r="HBZ306" s="557"/>
      <c r="HCA306" s="557"/>
      <c r="HCB306" s="557"/>
      <c r="HCC306" s="557"/>
      <c r="HCD306" s="557"/>
      <c r="HCE306" s="557"/>
      <c r="HCF306" s="557"/>
      <c r="HCG306" s="557"/>
      <c r="HCH306" s="557"/>
      <c r="HCI306" s="557"/>
      <c r="HCJ306" s="557"/>
      <c r="HCK306" s="557"/>
      <c r="HCL306" s="557"/>
      <c r="HCM306" s="557"/>
      <c r="HCN306" s="557"/>
      <c r="HCO306" s="557"/>
      <c r="HCP306" s="557"/>
      <c r="HCQ306" s="557"/>
      <c r="HCR306" s="557"/>
      <c r="HCS306" s="557"/>
      <c r="HCT306" s="557"/>
      <c r="HCU306" s="557"/>
      <c r="HCV306" s="557"/>
      <c r="HCW306" s="557"/>
      <c r="HCX306" s="557"/>
      <c r="HCY306" s="557"/>
      <c r="HCZ306" s="557"/>
      <c r="HDA306" s="557"/>
      <c r="HDB306" s="557"/>
      <c r="HDC306" s="557"/>
      <c r="HDD306" s="557"/>
      <c r="HDE306" s="557"/>
      <c r="HDF306" s="557"/>
      <c r="HDG306" s="557"/>
      <c r="HDH306" s="557"/>
      <c r="HDI306" s="557"/>
      <c r="HDJ306" s="557"/>
      <c r="HDK306" s="557"/>
      <c r="HDL306" s="557"/>
      <c r="HDM306" s="557"/>
      <c r="HDN306" s="557"/>
      <c r="HDO306" s="557"/>
      <c r="HDP306" s="557"/>
      <c r="HDQ306" s="557"/>
      <c r="HDR306" s="557"/>
      <c r="HDS306" s="557"/>
      <c r="HDT306" s="557"/>
      <c r="HDU306" s="557"/>
      <c r="HDV306" s="557"/>
      <c r="HDW306" s="557"/>
      <c r="HDX306" s="557"/>
      <c r="HDY306" s="557"/>
      <c r="HDZ306" s="557"/>
      <c r="HEA306" s="557"/>
      <c r="HEB306" s="557"/>
      <c r="HEC306" s="557"/>
      <c r="HED306" s="557"/>
      <c r="HEE306" s="557"/>
      <c r="HEF306" s="557"/>
      <c r="HEG306" s="557"/>
      <c r="HEH306" s="557"/>
      <c r="HEI306" s="557"/>
      <c r="HEJ306" s="557"/>
      <c r="HEK306" s="557"/>
      <c r="HEL306" s="557"/>
      <c r="HEM306" s="557"/>
      <c r="HEN306" s="557"/>
      <c r="HEO306" s="557"/>
      <c r="HEP306" s="557"/>
      <c r="HEQ306" s="557"/>
      <c r="HER306" s="557"/>
      <c r="HES306" s="557"/>
      <c r="HET306" s="557"/>
      <c r="HEU306" s="557"/>
      <c r="HEV306" s="557"/>
      <c r="HEW306" s="557"/>
      <c r="HEX306" s="557"/>
      <c r="HEY306" s="557"/>
      <c r="HEZ306" s="557"/>
      <c r="HFA306" s="557"/>
      <c r="HFB306" s="557"/>
      <c r="HFC306" s="557"/>
      <c r="HFD306" s="557"/>
      <c r="HFE306" s="557"/>
      <c r="HFF306" s="557"/>
      <c r="HFG306" s="557"/>
      <c r="HFH306" s="557"/>
      <c r="HFI306" s="557"/>
      <c r="HFJ306" s="557"/>
      <c r="HFK306" s="557"/>
      <c r="HFL306" s="557"/>
      <c r="HFM306" s="557"/>
      <c r="HFN306" s="557"/>
      <c r="HFO306" s="557"/>
      <c r="HFP306" s="557"/>
      <c r="HFQ306" s="557"/>
      <c r="HFR306" s="557"/>
      <c r="HFS306" s="557"/>
      <c r="HFT306" s="557"/>
      <c r="HFU306" s="557"/>
      <c r="HFV306" s="557"/>
      <c r="HFW306" s="557"/>
      <c r="HFX306" s="557"/>
      <c r="HFY306" s="557"/>
      <c r="HFZ306" s="557"/>
      <c r="HGA306" s="557"/>
      <c r="HGB306" s="557"/>
      <c r="HGC306" s="557"/>
      <c r="HGD306" s="557"/>
      <c r="HGE306" s="557"/>
      <c r="HGF306" s="557"/>
      <c r="HGG306" s="557"/>
      <c r="HGH306" s="557"/>
      <c r="HGI306" s="557"/>
      <c r="HGJ306" s="557"/>
      <c r="HGK306" s="557"/>
      <c r="HGL306" s="557"/>
      <c r="HGM306" s="557"/>
      <c r="HGN306" s="557"/>
      <c r="HGO306" s="557"/>
      <c r="HGP306" s="557"/>
      <c r="HGQ306" s="557"/>
      <c r="HGR306" s="557"/>
      <c r="HGS306" s="557"/>
      <c r="HGT306" s="557"/>
      <c r="HGU306" s="557"/>
      <c r="HGV306" s="557"/>
      <c r="HGW306" s="557"/>
      <c r="HGX306" s="557"/>
      <c r="HGY306" s="557"/>
      <c r="HGZ306" s="557"/>
      <c r="HHA306" s="557"/>
      <c r="HHB306" s="557"/>
      <c r="HHC306" s="557"/>
      <c r="HHD306" s="557"/>
      <c r="HHE306" s="557"/>
      <c r="HHF306" s="557"/>
      <c r="HHG306" s="557"/>
      <c r="HHH306" s="557"/>
      <c r="HHI306" s="557"/>
      <c r="HHJ306" s="557"/>
      <c r="HHK306" s="557"/>
      <c r="HHL306" s="557"/>
      <c r="HHM306" s="557"/>
      <c r="HHN306" s="557"/>
      <c r="HHO306" s="557"/>
      <c r="HHP306" s="557"/>
      <c r="HHQ306" s="557"/>
      <c r="HHR306" s="557"/>
      <c r="HHS306" s="557"/>
      <c r="HHT306" s="557"/>
      <c r="HHU306" s="557"/>
      <c r="HHV306" s="557"/>
      <c r="HHW306" s="557"/>
      <c r="HHX306" s="557"/>
      <c r="HHY306" s="557"/>
      <c r="HHZ306" s="557"/>
      <c r="HIA306" s="557"/>
      <c r="HIB306" s="557"/>
      <c r="HIC306" s="557"/>
      <c r="HID306" s="557"/>
      <c r="HIE306" s="557"/>
      <c r="HIF306" s="557"/>
      <c r="HIG306" s="557"/>
      <c r="HIH306" s="557"/>
      <c r="HII306" s="557"/>
      <c r="HIJ306" s="557"/>
      <c r="HIK306" s="557"/>
      <c r="HIL306" s="557"/>
      <c r="HIM306" s="557"/>
      <c r="HIN306" s="557"/>
      <c r="HIO306" s="557"/>
      <c r="HIP306" s="557"/>
      <c r="HIQ306" s="557"/>
      <c r="HIR306" s="557"/>
      <c r="HIS306" s="557"/>
      <c r="HIT306" s="557"/>
      <c r="HIU306" s="557"/>
      <c r="HIV306" s="557"/>
      <c r="HIW306" s="557"/>
      <c r="HIX306" s="557"/>
      <c r="HIY306" s="557"/>
      <c r="HIZ306" s="557"/>
      <c r="HJA306" s="557"/>
      <c r="HJB306" s="557"/>
      <c r="HJC306" s="557"/>
      <c r="HJD306" s="557"/>
      <c r="HJE306" s="557"/>
      <c r="HJF306" s="557"/>
      <c r="HJG306" s="557"/>
      <c r="HJH306" s="557"/>
      <c r="HJI306" s="557"/>
      <c r="HJJ306" s="557"/>
      <c r="HJK306" s="557"/>
      <c r="HJL306" s="557"/>
      <c r="HJM306" s="557"/>
      <c r="HJN306" s="557"/>
      <c r="HJO306" s="557"/>
      <c r="HJP306" s="557"/>
      <c r="HJQ306" s="557"/>
      <c r="HJR306" s="557"/>
      <c r="HJS306" s="557"/>
      <c r="HJT306" s="557"/>
      <c r="HJU306" s="557"/>
      <c r="HJV306" s="557"/>
      <c r="HJW306" s="557"/>
      <c r="HJX306" s="557"/>
      <c r="HJY306" s="557"/>
      <c r="HJZ306" s="557"/>
      <c r="HKA306" s="557"/>
      <c r="HKB306" s="557"/>
      <c r="HKC306" s="557"/>
      <c r="HKD306" s="557"/>
      <c r="HKE306" s="557"/>
      <c r="HKF306" s="557"/>
      <c r="HKG306" s="557"/>
      <c r="HKH306" s="557"/>
      <c r="HKI306" s="557"/>
      <c r="HKJ306" s="557"/>
      <c r="HKK306" s="557"/>
      <c r="HKL306" s="557"/>
      <c r="HKM306" s="557"/>
      <c r="HKN306" s="557"/>
      <c r="HKO306" s="557"/>
      <c r="HKP306" s="557"/>
      <c r="HKQ306" s="557"/>
      <c r="HKR306" s="557"/>
      <c r="HKS306" s="557"/>
      <c r="HKT306" s="557"/>
      <c r="HKU306" s="557"/>
      <c r="HKV306" s="557"/>
      <c r="HKW306" s="557"/>
      <c r="HKX306" s="557"/>
      <c r="HKY306" s="557"/>
      <c r="HKZ306" s="557"/>
      <c r="HLA306" s="557"/>
      <c r="HLB306" s="557"/>
      <c r="HLC306" s="557"/>
      <c r="HLD306" s="557"/>
      <c r="HLE306" s="557"/>
      <c r="HLF306" s="557"/>
      <c r="HLG306" s="557"/>
      <c r="HLH306" s="557"/>
      <c r="HLI306" s="557"/>
      <c r="HLJ306" s="557"/>
      <c r="HLK306" s="557"/>
      <c r="HLL306" s="557"/>
      <c r="HLM306" s="557"/>
      <c r="HLN306" s="557"/>
      <c r="HLO306" s="557"/>
      <c r="HLP306" s="557"/>
      <c r="HLQ306" s="557"/>
      <c r="HLR306" s="557"/>
      <c r="HLS306" s="557"/>
      <c r="HLT306" s="557"/>
      <c r="HLU306" s="557"/>
      <c r="HLV306" s="557"/>
      <c r="HLW306" s="557"/>
      <c r="HLX306" s="557"/>
      <c r="HLY306" s="557"/>
      <c r="HLZ306" s="557"/>
      <c r="HMA306" s="557"/>
      <c r="HMB306" s="557"/>
      <c r="HMC306" s="557"/>
      <c r="HMD306" s="557"/>
      <c r="HME306" s="557"/>
      <c r="HMF306" s="557"/>
      <c r="HMG306" s="557"/>
      <c r="HMH306" s="557"/>
      <c r="HMI306" s="557"/>
      <c r="HMJ306" s="557"/>
      <c r="HMK306" s="557"/>
      <c r="HML306" s="557"/>
      <c r="HMM306" s="557"/>
      <c r="HMN306" s="557"/>
      <c r="HMO306" s="557"/>
      <c r="HMP306" s="557"/>
      <c r="HMQ306" s="557"/>
      <c r="HMR306" s="557"/>
      <c r="HMS306" s="557"/>
      <c r="HMT306" s="557"/>
      <c r="HMU306" s="557"/>
      <c r="HMV306" s="557"/>
      <c r="HMW306" s="557"/>
      <c r="HMX306" s="557"/>
      <c r="HMY306" s="557"/>
      <c r="HMZ306" s="557"/>
      <c r="HNA306" s="557"/>
      <c r="HNB306" s="557"/>
      <c r="HNC306" s="557"/>
      <c r="HND306" s="557"/>
      <c r="HNE306" s="557"/>
      <c r="HNF306" s="557"/>
      <c r="HNG306" s="557"/>
      <c r="HNH306" s="557"/>
      <c r="HNI306" s="557"/>
      <c r="HNJ306" s="557"/>
      <c r="HNK306" s="557"/>
      <c r="HNL306" s="557"/>
      <c r="HNM306" s="557"/>
      <c r="HNN306" s="557"/>
      <c r="HNO306" s="557"/>
      <c r="HNP306" s="557"/>
      <c r="HNQ306" s="557"/>
      <c r="HNR306" s="557"/>
      <c r="HNS306" s="557"/>
      <c r="HNT306" s="557"/>
      <c r="HNU306" s="557"/>
      <c r="HNV306" s="557"/>
      <c r="HNW306" s="557"/>
      <c r="HNX306" s="557"/>
      <c r="HNY306" s="557"/>
      <c r="HNZ306" s="557"/>
      <c r="HOA306" s="557"/>
      <c r="HOB306" s="557"/>
      <c r="HOC306" s="557"/>
      <c r="HOD306" s="557"/>
      <c r="HOE306" s="557"/>
      <c r="HOF306" s="557"/>
      <c r="HOG306" s="557"/>
      <c r="HOH306" s="557"/>
      <c r="HOI306" s="557"/>
      <c r="HOJ306" s="557"/>
      <c r="HOK306" s="557"/>
      <c r="HOL306" s="557"/>
      <c r="HOM306" s="557"/>
      <c r="HON306" s="557"/>
      <c r="HOO306" s="557"/>
      <c r="HOP306" s="557"/>
      <c r="HOQ306" s="557"/>
      <c r="HOR306" s="557"/>
      <c r="HOS306" s="557"/>
      <c r="HOT306" s="557"/>
      <c r="HOU306" s="557"/>
      <c r="HOV306" s="557"/>
      <c r="HOW306" s="557"/>
      <c r="HOX306" s="557"/>
      <c r="HOY306" s="557"/>
      <c r="HOZ306" s="557"/>
      <c r="HPA306" s="557"/>
      <c r="HPB306" s="557"/>
      <c r="HPC306" s="557"/>
      <c r="HPD306" s="557"/>
      <c r="HPE306" s="557"/>
      <c r="HPF306" s="557"/>
      <c r="HPG306" s="557"/>
      <c r="HPH306" s="557"/>
      <c r="HPI306" s="557"/>
      <c r="HPJ306" s="557"/>
      <c r="HPK306" s="557"/>
      <c r="HPL306" s="557"/>
      <c r="HPM306" s="557"/>
      <c r="HPN306" s="557"/>
      <c r="HPO306" s="557"/>
      <c r="HPP306" s="557"/>
      <c r="HPQ306" s="557"/>
      <c r="HPR306" s="557"/>
      <c r="HPS306" s="557"/>
      <c r="HPT306" s="557"/>
      <c r="HPU306" s="557"/>
      <c r="HPV306" s="557"/>
      <c r="HPW306" s="557"/>
      <c r="HPX306" s="557"/>
      <c r="HPY306" s="557"/>
      <c r="HPZ306" s="557"/>
      <c r="HQA306" s="557"/>
      <c r="HQB306" s="557"/>
      <c r="HQC306" s="557"/>
      <c r="HQD306" s="557"/>
      <c r="HQE306" s="557"/>
      <c r="HQF306" s="557"/>
      <c r="HQG306" s="557"/>
      <c r="HQH306" s="557"/>
      <c r="HQI306" s="557"/>
      <c r="HQJ306" s="557"/>
      <c r="HQK306" s="557"/>
      <c r="HQL306" s="557"/>
      <c r="HQM306" s="557"/>
      <c r="HQN306" s="557"/>
      <c r="HQO306" s="557"/>
      <c r="HQP306" s="557"/>
      <c r="HQQ306" s="557"/>
      <c r="HQR306" s="557"/>
      <c r="HQS306" s="557"/>
      <c r="HQT306" s="557"/>
      <c r="HQU306" s="557"/>
      <c r="HQV306" s="557"/>
      <c r="HQW306" s="557"/>
      <c r="HQX306" s="557"/>
      <c r="HQY306" s="557"/>
      <c r="HQZ306" s="557"/>
      <c r="HRA306" s="557"/>
      <c r="HRB306" s="557"/>
      <c r="HRC306" s="557"/>
      <c r="HRD306" s="557"/>
      <c r="HRE306" s="557"/>
      <c r="HRF306" s="557"/>
      <c r="HRG306" s="557"/>
      <c r="HRH306" s="557"/>
      <c r="HRI306" s="557"/>
      <c r="HRJ306" s="557"/>
      <c r="HRK306" s="557"/>
      <c r="HRL306" s="557"/>
      <c r="HRM306" s="557"/>
      <c r="HRN306" s="557"/>
      <c r="HRO306" s="557"/>
      <c r="HRP306" s="557"/>
      <c r="HRQ306" s="557"/>
      <c r="HRR306" s="557"/>
      <c r="HRS306" s="557"/>
      <c r="HRT306" s="557"/>
      <c r="HRU306" s="557"/>
      <c r="HRV306" s="557"/>
      <c r="HRW306" s="557"/>
      <c r="HRX306" s="557"/>
      <c r="HRY306" s="557"/>
      <c r="HRZ306" s="557"/>
      <c r="HSA306" s="557"/>
      <c r="HSB306" s="557"/>
      <c r="HSC306" s="557"/>
      <c r="HSD306" s="557"/>
      <c r="HSE306" s="557"/>
      <c r="HSF306" s="557"/>
      <c r="HSG306" s="557"/>
      <c r="HSH306" s="557"/>
      <c r="HSI306" s="557"/>
      <c r="HSJ306" s="557"/>
      <c r="HSK306" s="557"/>
      <c r="HSL306" s="557"/>
      <c r="HSM306" s="557"/>
      <c r="HSN306" s="557"/>
      <c r="HSO306" s="557"/>
      <c r="HSP306" s="557"/>
      <c r="HSQ306" s="557"/>
      <c r="HSR306" s="557"/>
      <c r="HSS306" s="557"/>
      <c r="HST306" s="557"/>
      <c r="HSU306" s="557"/>
      <c r="HSV306" s="557"/>
      <c r="HSW306" s="557"/>
      <c r="HSX306" s="557"/>
      <c r="HSY306" s="557"/>
      <c r="HSZ306" s="557"/>
      <c r="HTA306" s="557"/>
      <c r="HTB306" s="557"/>
      <c r="HTC306" s="557"/>
      <c r="HTD306" s="557"/>
      <c r="HTE306" s="557"/>
      <c r="HTF306" s="557"/>
      <c r="HTG306" s="557"/>
      <c r="HTH306" s="557"/>
      <c r="HTI306" s="557"/>
      <c r="HTJ306" s="557"/>
      <c r="HTK306" s="557"/>
      <c r="HTL306" s="557"/>
      <c r="HTM306" s="557"/>
      <c r="HTN306" s="557"/>
      <c r="HTO306" s="557"/>
      <c r="HTP306" s="557"/>
      <c r="HTQ306" s="557"/>
      <c r="HTR306" s="557"/>
      <c r="HTS306" s="557"/>
      <c r="HTT306" s="557"/>
      <c r="HTU306" s="557"/>
      <c r="HTV306" s="557"/>
      <c r="HTW306" s="557"/>
      <c r="HTX306" s="557"/>
      <c r="HTY306" s="557"/>
      <c r="HTZ306" s="557"/>
      <c r="HUA306" s="557"/>
      <c r="HUB306" s="557"/>
      <c r="HUC306" s="557"/>
      <c r="HUD306" s="557"/>
      <c r="HUE306" s="557"/>
      <c r="HUF306" s="557"/>
      <c r="HUG306" s="557"/>
      <c r="HUH306" s="557"/>
      <c r="HUI306" s="557"/>
      <c r="HUJ306" s="557"/>
      <c r="HUK306" s="557"/>
      <c r="HUL306" s="557"/>
      <c r="HUM306" s="557"/>
      <c r="HUN306" s="557"/>
      <c r="HUO306" s="557"/>
      <c r="HUP306" s="557"/>
      <c r="HUQ306" s="557"/>
      <c r="HUR306" s="557"/>
      <c r="HUS306" s="557"/>
      <c r="HUT306" s="557"/>
      <c r="HUU306" s="557"/>
      <c r="HUV306" s="557"/>
      <c r="HUW306" s="557"/>
      <c r="HUX306" s="557"/>
      <c r="HUY306" s="557"/>
      <c r="HUZ306" s="557"/>
      <c r="HVA306" s="557"/>
      <c r="HVB306" s="557"/>
      <c r="HVC306" s="557"/>
      <c r="HVD306" s="557"/>
      <c r="HVE306" s="557"/>
      <c r="HVF306" s="557"/>
      <c r="HVG306" s="557"/>
      <c r="HVH306" s="557"/>
      <c r="HVI306" s="557"/>
      <c r="HVJ306" s="557"/>
      <c r="HVK306" s="557"/>
      <c r="HVL306" s="557"/>
      <c r="HVM306" s="557"/>
      <c r="HVN306" s="557"/>
      <c r="HVO306" s="557"/>
      <c r="HVP306" s="557"/>
      <c r="HVQ306" s="557"/>
      <c r="HVR306" s="557"/>
      <c r="HVS306" s="557"/>
      <c r="HVT306" s="557"/>
      <c r="HVU306" s="557"/>
      <c r="HVV306" s="557"/>
      <c r="HVW306" s="557"/>
      <c r="HVX306" s="557"/>
      <c r="HVY306" s="557"/>
      <c r="HVZ306" s="557"/>
      <c r="HWA306" s="557"/>
      <c r="HWB306" s="557"/>
      <c r="HWC306" s="557"/>
      <c r="HWD306" s="557"/>
      <c r="HWE306" s="557"/>
      <c r="HWF306" s="557"/>
      <c r="HWG306" s="557"/>
      <c r="HWH306" s="557"/>
      <c r="HWI306" s="557"/>
      <c r="HWJ306" s="557"/>
      <c r="HWK306" s="557"/>
      <c r="HWL306" s="557"/>
      <c r="HWM306" s="557"/>
      <c r="HWN306" s="557"/>
      <c r="HWO306" s="557"/>
      <c r="HWP306" s="557"/>
      <c r="HWQ306" s="557"/>
      <c r="HWR306" s="557"/>
      <c r="HWS306" s="557"/>
      <c r="HWT306" s="557"/>
      <c r="HWU306" s="557"/>
      <c r="HWV306" s="557"/>
      <c r="HWW306" s="557"/>
      <c r="HWX306" s="557"/>
      <c r="HWY306" s="557"/>
      <c r="HWZ306" s="557"/>
      <c r="HXA306" s="557"/>
      <c r="HXB306" s="557"/>
      <c r="HXC306" s="557"/>
      <c r="HXD306" s="557"/>
      <c r="HXE306" s="557"/>
      <c r="HXF306" s="557"/>
      <c r="HXG306" s="557"/>
      <c r="HXH306" s="557"/>
      <c r="HXI306" s="557"/>
      <c r="HXJ306" s="557"/>
      <c r="HXK306" s="557"/>
      <c r="HXL306" s="557"/>
      <c r="HXM306" s="557"/>
      <c r="HXN306" s="557"/>
      <c r="HXO306" s="557"/>
      <c r="HXP306" s="557"/>
      <c r="HXQ306" s="557"/>
      <c r="HXR306" s="557"/>
      <c r="HXS306" s="557"/>
      <c r="HXT306" s="557"/>
      <c r="HXU306" s="557"/>
      <c r="HXV306" s="557"/>
      <c r="HXW306" s="557"/>
      <c r="HXX306" s="557"/>
      <c r="HXY306" s="557"/>
      <c r="HXZ306" s="557"/>
      <c r="HYA306" s="557"/>
      <c r="HYB306" s="557"/>
      <c r="HYC306" s="557"/>
      <c r="HYD306" s="557"/>
      <c r="HYE306" s="557"/>
      <c r="HYF306" s="557"/>
      <c r="HYG306" s="557"/>
      <c r="HYH306" s="557"/>
      <c r="HYI306" s="557"/>
      <c r="HYJ306" s="557"/>
      <c r="HYK306" s="557"/>
      <c r="HYL306" s="557"/>
      <c r="HYM306" s="557"/>
      <c r="HYN306" s="557"/>
      <c r="HYO306" s="557"/>
      <c r="HYP306" s="557"/>
      <c r="HYQ306" s="557"/>
      <c r="HYR306" s="557"/>
      <c r="HYS306" s="557"/>
      <c r="HYT306" s="557"/>
      <c r="HYU306" s="557"/>
      <c r="HYV306" s="557"/>
      <c r="HYW306" s="557"/>
      <c r="HYX306" s="557"/>
      <c r="HYY306" s="557"/>
      <c r="HYZ306" s="557"/>
      <c r="HZA306" s="557"/>
      <c r="HZB306" s="557"/>
      <c r="HZC306" s="557"/>
      <c r="HZD306" s="557"/>
      <c r="HZE306" s="557"/>
      <c r="HZF306" s="557"/>
      <c r="HZG306" s="557"/>
      <c r="HZH306" s="557"/>
      <c r="HZI306" s="557"/>
      <c r="HZJ306" s="557"/>
      <c r="HZK306" s="557"/>
      <c r="HZL306" s="557"/>
      <c r="HZM306" s="557"/>
      <c r="HZN306" s="557"/>
      <c r="HZO306" s="557"/>
      <c r="HZP306" s="557"/>
      <c r="HZQ306" s="557"/>
      <c r="HZR306" s="557"/>
      <c r="HZS306" s="557"/>
      <c r="HZT306" s="557"/>
      <c r="HZU306" s="557"/>
      <c r="HZV306" s="557"/>
      <c r="HZW306" s="557"/>
      <c r="HZX306" s="557"/>
      <c r="HZY306" s="557"/>
      <c r="HZZ306" s="557"/>
      <c r="IAA306" s="557"/>
      <c r="IAB306" s="557"/>
      <c r="IAC306" s="557"/>
      <c r="IAD306" s="557"/>
      <c r="IAE306" s="557"/>
      <c r="IAF306" s="557"/>
      <c r="IAG306" s="557"/>
      <c r="IAH306" s="557"/>
      <c r="IAI306" s="557"/>
      <c r="IAJ306" s="557"/>
      <c r="IAK306" s="557"/>
      <c r="IAL306" s="557"/>
      <c r="IAM306" s="557"/>
      <c r="IAN306" s="557"/>
      <c r="IAO306" s="557"/>
      <c r="IAP306" s="557"/>
      <c r="IAQ306" s="557"/>
      <c r="IAR306" s="557"/>
      <c r="IAS306" s="557"/>
      <c r="IAT306" s="557"/>
      <c r="IAU306" s="557"/>
      <c r="IAV306" s="557"/>
      <c r="IAW306" s="557"/>
      <c r="IAX306" s="557"/>
      <c r="IAY306" s="557"/>
      <c r="IAZ306" s="557"/>
      <c r="IBA306" s="557"/>
      <c r="IBB306" s="557"/>
      <c r="IBC306" s="557"/>
      <c r="IBD306" s="557"/>
      <c r="IBE306" s="557"/>
      <c r="IBF306" s="557"/>
      <c r="IBG306" s="557"/>
      <c r="IBH306" s="557"/>
      <c r="IBI306" s="557"/>
      <c r="IBJ306" s="557"/>
      <c r="IBK306" s="557"/>
      <c r="IBL306" s="557"/>
      <c r="IBM306" s="557"/>
      <c r="IBN306" s="557"/>
      <c r="IBO306" s="557"/>
      <c r="IBP306" s="557"/>
      <c r="IBQ306" s="557"/>
      <c r="IBR306" s="557"/>
      <c r="IBS306" s="557"/>
      <c r="IBT306" s="557"/>
      <c r="IBU306" s="557"/>
      <c r="IBV306" s="557"/>
      <c r="IBW306" s="557"/>
      <c r="IBX306" s="557"/>
      <c r="IBY306" s="557"/>
      <c r="IBZ306" s="557"/>
      <c r="ICA306" s="557"/>
      <c r="ICB306" s="557"/>
      <c r="ICC306" s="557"/>
      <c r="ICD306" s="557"/>
      <c r="ICE306" s="557"/>
      <c r="ICF306" s="557"/>
      <c r="ICG306" s="557"/>
      <c r="ICH306" s="557"/>
      <c r="ICI306" s="557"/>
      <c r="ICJ306" s="557"/>
      <c r="ICK306" s="557"/>
      <c r="ICL306" s="557"/>
      <c r="ICM306" s="557"/>
      <c r="ICN306" s="557"/>
      <c r="ICO306" s="557"/>
      <c r="ICP306" s="557"/>
      <c r="ICQ306" s="557"/>
      <c r="ICR306" s="557"/>
      <c r="ICS306" s="557"/>
      <c r="ICT306" s="557"/>
      <c r="ICU306" s="557"/>
      <c r="ICV306" s="557"/>
      <c r="ICW306" s="557"/>
      <c r="ICX306" s="557"/>
      <c r="ICY306" s="557"/>
      <c r="ICZ306" s="557"/>
      <c r="IDA306" s="557"/>
      <c r="IDB306" s="557"/>
      <c r="IDC306" s="557"/>
      <c r="IDD306" s="557"/>
      <c r="IDE306" s="557"/>
      <c r="IDF306" s="557"/>
      <c r="IDG306" s="557"/>
      <c r="IDH306" s="557"/>
      <c r="IDI306" s="557"/>
      <c r="IDJ306" s="557"/>
      <c r="IDK306" s="557"/>
      <c r="IDL306" s="557"/>
      <c r="IDM306" s="557"/>
      <c r="IDN306" s="557"/>
      <c r="IDO306" s="557"/>
      <c r="IDP306" s="557"/>
      <c r="IDQ306" s="557"/>
      <c r="IDR306" s="557"/>
      <c r="IDS306" s="557"/>
      <c r="IDT306" s="557"/>
      <c r="IDU306" s="557"/>
      <c r="IDV306" s="557"/>
      <c r="IDW306" s="557"/>
      <c r="IDX306" s="557"/>
      <c r="IDY306" s="557"/>
      <c r="IDZ306" s="557"/>
      <c r="IEA306" s="557"/>
      <c r="IEB306" s="557"/>
      <c r="IEC306" s="557"/>
      <c r="IED306" s="557"/>
      <c r="IEE306" s="557"/>
      <c r="IEF306" s="557"/>
      <c r="IEG306" s="557"/>
      <c r="IEH306" s="557"/>
      <c r="IEI306" s="557"/>
      <c r="IEJ306" s="557"/>
      <c r="IEK306" s="557"/>
      <c r="IEL306" s="557"/>
      <c r="IEM306" s="557"/>
      <c r="IEN306" s="557"/>
      <c r="IEO306" s="557"/>
      <c r="IEP306" s="557"/>
      <c r="IEQ306" s="557"/>
      <c r="IER306" s="557"/>
      <c r="IES306" s="557"/>
      <c r="IET306" s="557"/>
      <c r="IEU306" s="557"/>
      <c r="IEV306" s="557"/>
      <c r="IEW306" s="557"/>
      <c r="IEX306" s="557"/>
      <c r="IEY306" s="557"/>
      <c r="IEZ306" s="557"/>
      <c r="IFA306" s="557"/>
      <c r="IFB306" s="557"/>
      <c r="IFC306" s="557"/>
      <c r="IFD306" s="557"/>
      <c r="IFE306" s="557"/>
      <c r="IFF306" s="557"/>
      <c r="IFG306" s="557"/>
      <c r="IFH306" s="557"/>
      <c r="IFI306" s="557"/>
      <c r="IFJ306" s="557"/>
      <c r="IFK306" s="557"/>
      <c r="IFL306" s="557"/>
      <c r="IFM306" s="557"/>
      <c r="IFN306" s="557"/>
      <c r="IFO306" s="557"/>
      <c r="IFP306" s="557"/>
      <c r="IFQ306" s="557"/>
      <c r="IFR306" s="557"/>
      <c r="IFS306" s="557"/>
      <c r="IFT306" s="557"/>
      <c r="IFU306" s="557"/>
      <c r="IFV306" s="557"/>
      <c r="IFW306" s="557"/>
      <c r="IFX306" s="557"/>
      <c r="IFY306" s="557"/>
      <c r="IFZ306" s="557"/>
      <c r="IGA306" s="557"/>
      <c r="IGB306" s="557"/>
      <c r="IGC306" s="557"/>
      <c r="IGD306" s="557"/>
      <c r="IGE306" s="557"/>
      <c r="IGF306" s="557"/>
      <c r="IGG306" s="557"/>
      <c r="IGH306" s="557"/>
      <c r="IGI306" s="557"/>
      <c r="IGJ306" s="557"/>
      <c r="IGK306" s="557"/>
      <c r="IGL306" s="557"/>
      <c r="IGM306" s="557"/>
      <c r="IGN306" s="557"/>
      <c r="IGO306" s="557"/>
      <c r="IGP306" s="557"/>
      <c r="IGQ306" s="557"/>
      <c r="IGR306" s="557"/>
      <c r="IGS306" s="557"/>
      <c r="IGT306" s="557"/>
      <c r="IGU306" s="557"/>
      <c r="IGV306" s="557"/>
      <c r="IGW306" s="557"/>
      <c r="IGX306" s="557"/>
      <c r="IGY306" s="557"/>
      <c r="IGZ306" s="557"/>
      <c r="IHA306" s="557"/>
      <c r="IHB306" s="557"/>
      <c r="IHC306" s="557"/>
      <c r="IHD306" s="557"/>
      <c r="IHE306" s="557"/>
      <c r="IHF306" s="557"/>
      <c r="IHG306" s="557"/>
      <c r="IHH306" s="557"/>
      <c r="IHI306" s="557"/>
      <c r="IHJ306" s="557"/>
      <c r="IHK306" s="557"/>
      <c r="IHL306" s="557"/>
      <c r="IHM306" s="557"/>
      <c r="IHN306" s="557"/>
      <c r="IHO306" s="557"/>
      <c r="IHP306" s="557"/>
      <c r="IHQ306" s="557"/>
      <c r="IHR306" s="557"/>
      <c r="IHS306" s="557"/>
      <c r="IHT306" s="557"/>
      <c r="IHU306" s="557"/>
      <c r="IHV306" s="557"/>
      <c r="IHW306" s="557"/>
      <c r="IHX306" s="557"/>
      <c r="IHY306" s="557"/>
      <c r="IHZ306" s="557"/>
      <c r="IIA306" s="557"/>
      <c r="IIB306" s="557"/>
      <c r="IIC306" s="557"/>
      <c r="IID306" s="557"/>
      <c r="IIE306" s="557"/>
      <c r="IIF306" s="557"/>
      <c r="IIG306" s="557"/>
      <c r="IIH306" s="557"/>
      <c r="III306" s="557"/>
      <c r="IIJ306" s="557"/>
      <c r="IIK306" s="557"/>
      <c r="IIL306" s="557"/>
      <c r="IIM306" s="557"/>
      <c r="IIN306" s="557"/>
      <c r="IIO306" s="557"/>
      <c r="IIP306" s="557"/>
      <c r="IIQ306" s="557"/>
      <c r="IIR306" s="557"/>
      <c r="IIS306" s="557"/>
      <c r="IIT306" s="557"/>
      <c r="IIU306" s="557"/>
      <c r="IIV306" s="557"/>
      <c r="IIW306" s="557"/>
      <c r="IIX306" s="557"/>
      <c r="IIY306" s="557"/>
      <c r="IIZ306" s="557"/>
      <c r="IJA306" s="557"/>
      <c r="IJB306" s="557"/>
      <c r="IJC306" s="557"/>
      <c r="IJD306" s="557"/>
      <c r="IJE306" s="557"/>
      <c r="IJF306" s="557"/>
      <c r="IJG306" s="557"/>
      <c r="IJH306" s="557"/>
      <c r="IJI306" s="557"/>
      <c r="IJJ306" s="557"/>
      <c r="IJK306" s="557"/>
      <c r="IJL306" s="557"/>
      <c r="IJM306" s="557"/>
      <c r="IJN306" s="557"/>
      <c r="IJO306" s="557"/>
      <c r="IJP306" s="557"/>
      <c r="IJQ306" s="557"/>
      <c r="IJR306" s="557"/>
      <c r="IJS306" s="557"/>
      <c r="IJT306" s="557"/>
      <c r="IJU306" s="557"/>
      <c r="IJV306" s="557"/>
      <c r="IJW306" s="557"/>
      <c r="IJX306" s="557"/>
      <c r="IJY306" s="557"/>
      <c r="IJZ306" s="557"/>
      <c r="IKA306" s="557"/>
      <c r="IKB306" s="557"/>
      <c r="IKC306" s="557"/>
      <c r="IKD306" s="557"/>
      <c r="IKE306" s="557"/>
      <c r="IKF306" s="557"/>
      <c r="IKG306" s="557"/>
      <c r="IKH306" s="557"/>
      <c r="IKI306" s="557"/>
      <c r="IKJ306" s="557"/>
      <c r="IKK306" s="557"/>
      <c r="IKL306" s="557"/>
      <c r="IKM306" s="557"/>
      <c r="IKN306" s="557"/>
      <c r="IKO306" s="557"/>
      <c r="IKP306" s="557"/>
      <c r="IKQ306" s="557"/>
      <c r="IKR306" s="557"/>
      <c r="IKS306" s="557"/>
      <c r="IKT306" s="557"/>
      <c r="IKU306" s="557"/>
      <c r="IKV306" s="557"/>
      <c r="IKW306" s="557"/>
      <c r="IKX306" s="557"/>
      <c r="IKY306" s="557"/>
      <c r="IKZ306" s="557"/>
      <c r="ILA306" s="557"/>
      <c r="ILB306" s="557"/>
      <c r="ILC306" s="557"/>
      <c r="ILD306" s="557"/>
      <c r="ILE306" s="557"/>
      <c r="ILF306" s="557"/>
      <c r="ILG306" s="557"/>
      <c r="ILH306" s="557"/>
      <c r="ILI306" s="557"/>
      <c r="ILJ306" s="557"/>
      <c r="ILK306" s="557"/>
      <c r="ILL306" s="557"/>
      <c r="ILM306" s="557"/>
      <c r="ILN306" s="557"/>
      <c r="ILO306" s="557"/>
      <c r="ILP306" s="557"/>
      <c r="ILQ306" s="557"/>
      <c r="ILR306" s="557"/>
      <c r="ILS306" s="557"/>
      <c r="ILT306" s="557"/>
      <c r="ILU306" s="557"/>
      <c r="ILV306" s="557"/>
      <c r="ILW306" s="557"/>
      <c r="ILX306" s="557"/>
      <c r="ILY306" s="557"/>
      <c r="ILZ306" s="557"/>
      <c r="IMA306" s="557"/>
      <c r="IMB306" s="557"/>
      <c r="IMC306" s="557"/>
      <c r="IMD306" s="557"/>
      <c r="IME306" s="557"/>
      <c r="IMF306" s="557"/>
      <c r="IMG306" s="557"/>
      <c r="IMH306" s="557"/>
      <c r="IMI306" s="557"/>
      <c r="IMJ306" s="557"/>
      <c r="IMK306" s="557"/>
      <c r="IML306" s="557"/>
      <c r="IMM306" s="557"/>
      <c r="IMN306" s="557"/>
      <c r="IMO306" s="557"/>
      <c r="IMP306" s="557"/>
      <c r="IMQ306" s="557"/>
      <c r="IMR306" s="557"/>
      <c r="IMS306" s="557"/>
      <c r="IMT306" s="557"/>
      <c r="IMU306" s="557"/>
      <c r="IMV306" s="557"/>
      <c r="IMW306" s="557"/>
      <c r="IMX306" s="557"/>
      <c r="IMY306" s="557"/>
      <c r="IMZ306" s="557"/>
      <c r="INA306" s="557"/>
      <c r="INB306" s="557"/>
      <c r="INC306" s="557"/>
      <c r="IND306" s="557"/>
      <c r="INE306" s="557"/>
      <c r="INF306" s="557"/>
      <c r="ING306" s="557"/>
      <c r="INH306" s="557"/>
      <c r="INI306" s="557"/>
      <c r="INJ306" s="557"/>
      <c r="INK306" s="557"/>
      <c r="INL306" s="557"/>
      <c r="INM306" s="557"/>
      <c r="INN306" s="557"/>
      <c r="INO306" s="557"/>
      <c r="INP306" s="557"/>
      <c r="INQ306" s="557"/>
      <c r="INR306" s="557"/>
      <c r="INS306" s="557"/>
      <c r="INT306" s="557"/>
      <c r="INU306" s="557"/>
      <c r="INV306" s="557"/>
      <c r="INW306" s="557"/>
      <c r="INX306" s="557"/>
      <c r="INY306" s="557"/>
      <c r="INZ306" s="557"/>
      <c r="IOA306" s="557"/>
      <c r="IOB306" s="557"/>
      <c r="IOC306" s="557"/>
      <c r="IOD306" s="557"/>
      <c r="IOE306" s="557"/>
      <c r="IOF306" s="557"/>
      <c r="IOG306" s="557"/>
      <c r="IOH306" s="557"/>
      <c r="IOI306" s="557"/>
      <c r="IOJ306" s="557"/>
      <c r="IOK306" s="557"/>
      <c r="IOL306" s="557"/>
      <c r="IOM306" s="557"/>
      <c r="ION306" s="557"/>
      <c r="IOO306" s="557"/>
      <c r="IOP306" s="557"/>
      <c r="IOQ306" s="557"/>
      <c r="IOR306" s="557"/>
      <c r="IOS306" s="557"/>
      <c r="IOT306" s="557"/>
      <c r="IOU306" s="557"/>
      <c r="IOV306" s="557"/>
      <c r="IOW306" s="557"/>
      <c r="IOX306" s="557"/>
      <c r="IOY306" s="557"/>
      <c r="IOZ306" s="557"/>
      <c r="IPA306" s="557"/>
      <c r="IPB306" s="557"/>
      <c r="IPC306" s="557"/>
      <c r="IPD306" s="557"/>
      <c r="IPE306" s="557"/>
      <c r="IPF306" s="557"/>
      <c r="IPG306" s="557"/>
      <c r="IPH306" s="557"/>
      <c r="IPI306" s="557"/>
      <c r="IPJ306" s="557"/>
      <c r="IPK306" s="557"/>
      <c r="IPL306" s="557"/>
      <c r="IPM306" s="557"/>
      <c r="IPN306" s="557"/>
      <c r="IPO306" s="557"/>
      <c r="IPP306" s="557"/>
      <c r="IPQ306" s="557"/>
      <c r="IPR306" s="557"/>
      <c r="IPS306" s="557"/>
      <c r="IPT306" s="557"/>
      <c r="IPU306" s="557"/>
      <c r="IPV306" s="557"/>
      <c r="IPW306" s="557"/>
      <c r="IPX306" s="557"/>
      <c r="IPY306" s="557"/>
      <c r="IPZ306" s="557"/>
      <c r="IQA306" s="557"/>
      <c r="IQB306" s="557"/>
      <c r="IQC306" s="557"/>
      <c r="IQD306" s="557"/>
      <c r="IQE306" s="557"/>
      <c r="IQF306" s="557"/>
      <c r="IQG306" s="557"/>
      <c r="IQH306" s="557"/>
      <c r="IQI306" s="557"/>
      <c r="IQJ306" s="557"/>
      <c r="IQK306" s="557"/>
      <c r="IQL306" s="557"/>
      <c r="IQM306" s="557"/>
      <c r="IQN306" s="557"/>
      <c r="IQO306" s="557"/>
      <c r="IQP306" s="557"/>
      <c r="IQQ306" s="557"/>
      <c r="IQR306" s="557"/>
      <c r="IQS306" s="557"/>
      <c r="IQT306" s="557"/>
      <c r="IQU306" s="557"/>
      <c r="IQV306" s="557"/>
      <c r="IQW306" s="557"/>
      <c r="IQX306" s="557"/>
      <c r="IQY306" s="557"/>
      <c r="IQZ306" s="557"/>
      <c r="IRA306" s="557"/>
      <c r="IRB306" s="557"/>
      <c r="IRC306" s="557"/>
      <c r="IRD306" s="557"/>
      <c r="IRE306" s="557"/>
      <c r="IRF306" s="557"/>
      <c r="IRG306" s="557"/>
      <c r="IRH306" s="557"/>
      <c r="IRI306" s="557"/>
      <c r="IRJ306" s="557"/>
      <c r="IRK306" s="557"/>
      <c r="IRL306" s="557"/>
      <c r="IRM306" s="557"/>
      <c r="IRN306" s="557"/>
      <c r="IRO306" s="557"/>
      <c r="IRP306" s="557"/>
      <c r="IRQ306" s="557"/>
      <c r="IRR306" s="557"/>
      <c r="IRS306" s="557"/>
      <c r="IRT306" s="557"/>
      <c r="IRU306" s="557"/>
      <c r="IRV306" s="557"/>
      <c r="IRW306" s="557"/>
      <c r="IRX306" s="557"/>
      <c r="IRY306" s="557"/>
      <c r="IRZ306" s="557"/>
      <c r="ISA306" s="557"/>
      <c r="ISB306" s="557"/>
      <c r="ISC306" s="557"/>
      <c r="ISD306" s="557"/>
      <c r="ISE306" s="557"/>
      <c r="ISF306" s="557"/>
      <c r="ISG306" s="557"/>
      <c r="ISH306" s="557"/>
      <c r="ISI306" s="557"/>
      <c r="ISJ306" s="557"/>
      <c r="ISK306" s="557"/>
      <c r="ISL306" s="557"/>
      <c r="ISM306" s="557"/>
      <c r="ISN306" s="557"/>
      <c r="ISO306" s="557"/>
      <c r="ISP306" s="557"/>
      <c r="ISQ306" s="557"/>
      <c r="ISR306" s="557"/>
      <c r="ISS306" s="557"/>
      <c r="IST306" s="557"/>
      <c r="ISU306" s="557"/>
      <c r="ISV306" s="557"/>
      <c r="ISW306" s="557"/>
      <c r="ISX306" s="557"/>
      <c r="ISY306" s="557"/>
      <c r="ISZ306" s="557"/>
      <c r="ITA306" s="557"/>
      <c r="ITB306" s="557"/>
      <c r="ITC306" s="557"/>
      <c r="ITD306" s="557"/>
      <c r="ITE306" s="557"/>
      <c r="ITF306" s="557"/>
      <c r="ITG306" s="557"/>
      <c r="ITH306" s="557"/>
      <c r="ITI306" s="557"/>
      <c r="ITJ306" s="557"/>
      <c r="ITK306" s="557"/>
      <c r="ITL306" s="557"/>
      <c r="ITM306" s="557"/>
      <c r="ITN306" s="557"/>
      <c r="ITO306" s="557"/>
      <c r="ITP306" s="557"/>
      <c r="ITQ306" s="557"/>
      <c r="ITR306" s="557"/>
      <c r="ITS306" s="557"/>
      <c r="ITT306" s="557"/>
      <c r="ITU306" s="557"/>
      <c r="ITV306" s="557"/>
      <c r="ITW306" s="557"/>
      <c r="ITX306" s="557"/>
      <c r="ITY306" s="557"/>
      <c r="ITZ306" s="557"/>
      <c r="IUA306" s="557"/>
      <c r="IUB306" s="557"/>
      <c r="IUC306" s="557"/>
      <c r="IUD306" s="557"/>
      <c r="IUE306" s="557"/>
      <c r="IUF306" s="557"/>
      <c r="IUG306" s="557"/>
      <c r="IUH306" s="557"/>
      <c r="IUI306" s="557"/>
      <c r="IUJ306" s="557"/>
      <c r="IUK306" s="557"/>
      <c r="IUL306" s="557"/>
      <c r="IUM306" s="557"/>
      <c r="IUN306" s="557"/>
      <c r="IUO306" s="557"/>
      <c r="IUP306" s="557"/>
      <c r="IUQ306" s="557"/>
      <c r="IUR306" s="557"/>
      <c r="IUS306" s="557"/>
      <c r="IUT306" s="557"/>
      <c r="IUU306" s="557"/>
      <c r="IUV306" s="557"/>
      <c r="IUW306" s="557"/>
      <c r="IUX306" s="557"/>
      <c r="IUY306" s="557"/>
      <c r="IUZ306" s="557"/>
      <c r="IVA306" s="557"/>
      <c r="IVB306" s="557"/>
      <c r="IVC306" s="557"/>
      <c r="IVD306" s="557"/>
      <c r="IVE306" s="557"/>
      <c r="IVF306" s="557"/>
      <c r="IVG306" s="557"/>
      <c r="IVH306" s="557"/>
      <c r="IVI306" s="557"/>
      <c r="IVJ306" s="557"/>
      <c r="IVK306" s="557"/>
      <c r="IVL306" s="557"/>
      <c r="IVM306" s="557"/>
      <c r="IVN306" s="557"/>
      <c r="IVO306" s="557"/>
      <c r="IVP306" s="557"/>
      <c r="IVQ306" s="557"/>
      <c r="IVR306" s="557"/>
      <c r="IVS306" s="557"/>
      <c r="IVT306" s="557"/>
      <c r="IVU306" s="557"/>
      <c r="IVV306" s="557"/>
      <c r="IVW306" s="557"/>
      <c r="IVX306" s="557"/>
      <c r="IVY306" s="557"/>
      <c r="IVZ306" s="557"/>
      <c r="IWA306" s="557"/>
      <c r="IWB306" s="557"/>
      <c r="IWC306" s="557"/>
      <c r="IWD306" s="557"/>
      <c r="IWE306" s="557"/>
      <c r="IWF306" s="557"/>
      <c r="IWG306" s="557"/>
      <c r="IWH306" s="557"/>
      <c r="IWI306" s="557"/>
      <c r="IWJ306" s="557"/>
      <c r="IWK306" s="557"/>
      <c r="IWL306" s="557"/>
      <c r="IWM306" s="557"/>
      <c r="IWN306" s="557"/>
      <c r="IWO306" s="557"/>
      <c r="IWP306" s="557"/>
      <c r="IWQ306" s="557"/>
      <c r="IWR306" s="557"/>
      <c r="IWS306" s="557"/>
      <c r="IWT306" s="557"/>
      <c r="IWU306" s="557"/>
      <c r="IWV306" s="557"/>
      <c r="IWW306" s="557"/>
      <c r="IWX306" s="557"/>
      <c r="IWY306" s="557"/>
      <c r="IWZ306" s="557"/>
      <c r="IXA306" s="557"/>
      <c r="IXB306" s="557"/>
      <c r="IXC306" s="557"/>
      <c r="IXD306" s="557"/>
      <c r="IXE306" s="557"/>
      <c r="IXF306" s="557"/>
      <c r="IXG306" s="557"/>
      <c r="IXH306" s="557"/>
      <c r="IXI306" s="557"/>
      <c r="IXJ306" s="557"/>
      <c r="IXK306" s="557"/>
      <c r="IXL306" s="557"/>
      <c r="IXM306" s="557"/>
      <c r="IXN306" s="557"/>
      <c r="IXO306" s="557"/>
      <c r="IXP306" s="557"/>
      <c r="IXQ306" s="557"/>
      <c r="IXR306" s="557"/>
      <c r="IXS306" s="557"/>
      <c r="IXT306" s="557"/>
      <c r="IXU306" s="557"/>
      <c r="IXV306" s="557"/>
      <c r="IXW306" s="557"/>
      <c r="IXX306" s="557"/>
      <c r="IXY306" s="557"/>
      <c r="IXZ306" s="557"/>
      <c r="IYA306" s="557"/>
      <c r="IYB306" s="557"/>
      <c r="IYC306" s="557"/>
      <c r="IYD306" s="557"/>
      <c r="IYE306" s="557"/>
      <c r="IYF306" s="557"/>
      <c r="IYG306" s="557"/>
      <c r="IYH306" s="557"/>
      <c r="IYI306" s="557"/>
      <c r="IYJ306" s="557"/>
      <c r="IYK306" s="557"/>
      <c r="IYL306" s="557"/>
      <c r="IYM306" s="557"/>
      <c r="IYN306" s="557"/>
      <c r="IYO306" s="557"/>
      <c r="IYP306" s="557"/>
      <c r="IYQ306" s="557"/>
      <c r="IYR306" s="557"/>
      <c r="IYS306" s="557"/>
      <c r="IYT306" s="557"/>
      <c r="IYU306" s="557"/>
      <c r="IYV306" s="557"/>
      <c r="IYW306" s="557"/>
      <c r="IYX306" s="557"/>
      <c r="IYY306" s="557"/>
      <c r="IYZ306" s="557"/>
      <c r="IZA306" s="557"/>
      <c r="IZB306" s="557"/>
      <c r="IZC306" s="557"/>
      <c r="IZD306" s="557"/>
      <c r="IZE306" s="557"/>
      <c r="IZF306" s="557"/>
      <c r="IZG306" s="557"/>
      <c r="IZH306" s="557"/>
      <c r="IZI306" s="557"/>
      <c r="IZJ306" s="557"/>
      <c r="IZK306" s="557"/>
      <c r="IZL306" s="557"/>
      <c r="IZM306" s="557"/>
      <c r="IZN306" s="557"/>
      <c r="IZO306" s="557"/>
      <c r="IZP306" s="557"/>
      <c r="IZQ306" s="557"/>
      <c r="IZR306" s="557"/>
      <c r="IZS306" s="557"/>
      <c r="IZT306" s="557"/>
      <c r="IZU306" s="557"/>
      <c r="IZV306" s="557"/>
      <c r="IZW306" s="557"/>
      <c r="IZX306" s="557"/>
      <c r="IZY306" s="557"/>
      <c r="IZZ306" s="557"/>
      <c r="JAA306" s="557"/>
      <c r="JAB306" s="557"/>
      <c r="JAC306" s="557"/>
      <c r="JAD306" s="557"/>
      <c r="JAE306" s="557"/>
      <c r="JAF306" s="557"/>
      <c r="JAG306" s="557"/>
      <c r="JAH306" s="557"/>
      <c r="JAI306" s="557"/>
      <c r="JAJ306" s="557"/>
      <c r="JAK306" s="557"/>
      <c r="JAL306" s="557"/>
      <c r="JAM306" s="557"/>
      <c r="JAN306" s="557"/>
      <c r="JAO306" s="557"/>
      <c r="JAP306" s="557"/>
      <c r="JAQ306" s="557"/>
      <c r="JAR306" s="557"/>
      <c r="JAS306" s="557"/>
      <c r="JAT306" s="557"/>
      <c r="JAU306" s="557"/>
      <c r="JAV306" s="557"/>
      <c r="JAW306" s="557"/>
      <c r="JAX306" s="557"/>
      <c r="JAY306" s="557"/>
      <c r="JAZ306" s="557"/>
      <c r="JBA306" s="557"/>
      <c r="JBB306" s="557"/>
      <c r="JBC306" s="557"/>
      <c r="JBD306" s="557"/>
      <c r="JBE306" s="557"/>
      <c r="JBF306" s="557"/>
      <c r="JBG306" s="557"/>
      <c r="JBH306" s="557"/>
      <c r="JBI306" s="557"/>
      <c r="JBJ306" s="557"/>
      <c r="JBK306" s="557"/>
      <c r="JBL306" s="557"/>
      <c r="JBM306" s="557"/>
      <c r="JBN306" s="557"/>
      <c r="JBO306" s="557"/>
      <c r="JBP306" s="557"/>
      <c r="JBQ306" s="557"/>
      <c r="JBR306" s="557"/>
      <c r="JBS306" s="557"/>
      <c r="JBT306" s="557"/>
      <c r="JBU306" s="557"/>
      <c r="JBV306" s="557"/>
      <c r="JBW306" s="557"/>
      <c r="JBX306" s="557"/>
      <c r="JBY306" s="557"/>
      <c r="JBZ306" s="557"/>
      <c r="JCA306" s="557"/>
      <c r="JCB306" s="557"/>
      <c r="JCC306" s="557"/>
      <c r="JCD306" s="557"/>
      <c r="JCE306" s="557"/>
      <c r="JCF306" s="557"/>
      <c r="JCG306" s="557"/>
      <c r="JCH306" s="557"/>
      <c r="JCI306" s="557"/>
      <c r="JCJ306" s="557"/>
      <c r="JCK306" s="557"/>
      <c r="JCL306" s="557"/>
      <c r="JCM306" s="557"/>
      <c r="JCN306" s="557"/>
      <c r="JCO306" s="557"/>
      <c r="JCP306" s="557"/>
      <c r="JCQ306" s="557"/>
      <c r="JCR306" s="557"/>
      <c r="JCS306" s="557"/>
      <c r="JCT306" s="557"/>
      <c r="JCU306" s="557"/>
      <c r="JCV306" s="557"/>
      <c r="JCW306" s="557"/>
      <c r="JCX306" s="557"/>
      <c r="JCY306" s="557"/>
      <c r="JCZ306" s="557"/>
      <c r="JDA306" s="557"/>
      <c r="JDB306" s="557"/>
      <c r="JDC306" s="557"/>
      <c r="JDD306" s="557"/>
      <c r="JDE306" s="557"/>
      <c r="JDF306" s="557"/>
      <c r="JDG306" s="557"/>
      <c r="JDH306" s="557"/>
      <c r="JDI306" s="557"/>
      <c r="JDJ306" s="557"/>
      <c r="JDK306" s="557"/>
      <c r="JDL306" s="557"/>
      <c r="JDM306" s="557"/>
      <c r="JDN306" s="557"/>
      <c r="JDO306" s="557"/>
      <c r="JDP306" s="557"/>
      <c r="JDQ306" s="557"/>
      <c r="JDR306" s="557"/>
      <c r="JDS306" s="557"/>
      <c r="JDT306" s="557"/>
      <c r="JDU306" s="557"/>
      <c r="JDV306" s="557"/>
      <c r="JDW306" s="557"/>
      <c r="JDX306" s="557"/>
      <c r="JDY306" s="557"/>
      <c r="JDZ306" s="557"/>
      <c r="JEA306" s="557"/>
      <c r="JEB306" s="557"/>
      <c r="JEC306" s="557"/>
      <c r="JED306" s="557"/>
      <c r="JEE306" s="557"/>
      <c r="JEF306" s="557"/>
      <c r="JEG306" s="557"/>
      <c r="JEH306" s="557"/>
      <c r="JEI306" s="557"/>
      <c r="JEJ306" s="557"/>
      <c r="JEK306" s="557"/>
      <c r="JEL306" s="557"/>
      <c r="JEM306" s="557"/>
      <c r="JEN306" s="557"/>
      <c r="JEO306" s="557"/>
      <c r="JEP306" s="557"/>
      <c r="JEQ306" s="557"/>
      <c r="JER306" s="557"/>
      <c r="JES306" s="557"/>
      <c r="JET306" s="557"/>
      <c r="JEU306" s="557"/>
      <c r="JEV306" s="557"/>
      <c r="JEW306" s="557"/>
      <c r="JEX306" s="557"/>
      <c r="JEY306" s="557"/>
      <c r="JEZ306" s="557"/>
      <c r="JFA306" s="557"/>
      <c r="JFB306" s="557"/>
      <c r="JFC306" s="557"/>
      <c r="JFD306" s="557"/>
      <c r="JFE306" s="557"/>
      <c r="JFF306" s="557"/>
      <c r="JFG306" s="557"/>
      <c r="JFH306" s="557"/>
      <c r="JFI306" s="557"/>
      <c r="JFJ306" s="557"/>
      <c r="JFK306" s="557"/>
      <c r="JFL306" s="557"/>
      <c r="JFM306" s="557"/>
      <c r="JFN306" s="557"/>
      <c r="JFO306" s="557"/>
      <c r="JFP306" s="557"/>
      <c r="JFQ306" s="557"/>
      <c r="JFR306" s="557"/>
      <c r="JFS306" s="557"/>
      <c r="JFT306" s="557"/>
      <c r="JFU306" s="557"/>
      <c r="JFV306" s="557"/>
      <c r="JFW306" s="557"/>
      <c r="JFX306" s="557"/>
      <c r="JFY306" s="557"/>
      <c r="JFZ306" s="557"/>
      <c r="JGA306" s="557"/>
      <c r="JGB306" s="557"/>
      <c r="JGC306" s="557"/>
      <c r="JGD306" s="557"/>
      <c r="JGE306" s="557"/>
      <c r="JGF306" s="557"/>
      <c r="JGG306" s="557"/>
      <c r="JGH306" s="557"/>
      <c r="JGI306" s="557"/>
      <c r="JGJ306" s="557"/>
      <c r="JGK306" s="557"/>
      <c r="JGL306" s="557"/>
      <c r="JGM306" s="557"/>
      <c r="JGN306" s="557"/>
      <c r="JGO306" s="557"/>
      <c r="JGP306" s="557"/>
      <c r="JGQ306" s="557"/>
      <c r="JGR306" s="557"/>
      <c r="JGS306" s="557"/>
      <c r="JGT306" s="557"/>
      <c r="JGU306" s="557"/>
      <c r="JGV306" s="557"/>
      <c r="JGW306" s="557"/>
      <c r="JGX306" s="557"/>
      <c r="JGY306" s="557"/>
      <c r="JGZ306" s="557"/>
      <c r="JHA306" s="557"/>
      <c r="JHB306" s="557"/>
      <c r="JHC306" s="557"/>
      <c r="JHD306" s="557"/>
      <c r="JHE306" s="557"/>
      <c r="JHF306" s="557"/>
      <c r="JHG306" s="557"/>
      <c r="JHH306" s="557"/>
      <c r="JHI306" s="557"/>
      <c r="JHJ306" s="557"/>
      <c r="JHK306" s="557"/>
      <c r="JHL306" s="557"/>
      <c r="JHM306" s="557"/>
      <c r="JHN306" s="557"/>
      <c r="JHO306" s="557"/>
      <c r="JHP306" s="557"/>
      <c r="JHQ306" s="557"/>
      <c r="JHR306" s="557"/>
      <c r="JHS306" s="557"/>
      <c r="JHT306" s="557"/>
      <c r="JHU306" s="557"/>
      <c r="JHV306" s="557"/>
      <c r="JHW306" s="557"/>
      <c r="JHX306" s="557"/>
      <c r="JHY306" s="557"/>
      <c r="JHZ306" s="557"/>
      <c r="JIA306" s="557"/>
      <c r="JIB306" s="557"/>
      <c r="JIC306" s="557"/>
      <c r="JID306" s="557"/>
      <c r="JIE306" s="557"/>
      <c r="JIF306" s="557"/>
      <c r="JIG306" s="557"/>
      <c r="JIH306" s="557"/>
      <c r="JII306" s="557"/>
      <c r="JIJ306" s="557"/>
      <c r="JIK306" s="557"/>
      <c r="JIL306" s="557"/>
      <c r="JIM306" s="557"/>
      <c r="JIN306" s="557"/>
      <c r="JIO306" s="557"/>
      <c r="JIP306" s="557"/>
      <c r="JIQ306" s="557"/>
      <c r="JIR306" s="557"/>
      <c r="JIS306" s="557"/>
      <c r="JIT306" s="557"/>
      <c r="JIU306" s="557"/>
      <c r="JIV306" s="557"/>
      <c r="JIW306" s="557"/>
      <c r="JIX306" s="557"/>
      <c r="JIY306" s="557"/>
      <c r="JIZ306" s="557"/>
      <c r="JJA306" s="557"/>
      <c r="JJB306" s="557"/>
      <c r="JJC306" s="557"/>
      <c r="JJD306" s="557"/>
      <c r="JJE306" s="557"/>
      <c r="JJF306" s="557"/>
      <c r="JJG306" s="557"/>
      <c r="JJH306" s="557"/>
      <c r="JJI306" s="557"/>
      <c r="JJJ306" s="557"/>
      <c r="JJK306" s="557"/>
      <c r="JJL306" s="557"/>
      <c r="JJM306" s="557"/>
      <c r="JJN306" s="557"/>
      <c r="JJO306" s="557"/>
      <c r="JJP306" s="557"/>
      <c r="JJQ306" s="557"/>
      <c r="JJR306" s="557"/>
      <c r="JJS306" s="557"/>
      <c r="JJT306" s="557"/>
      <c r="JJU306" s="557"/>
      <c r="JJV306" s="557"/>
      <c r="JJW306" s="557"/>
      <c r="JJX306" s="557"/>
      <c r="JJY306" s="557"/>
      <c r="JJZ306" s="557"/>
      <c r="JKA306" s="557"/>
      <c r="JKB306" s="557"/>
      <c r="JKC306" s="557"/>
      <c r="JKD306" s="557"/>
      <c r="JKE306" s="557"/>
      <c r="JKF306" s="557"/>
      <c r="JKG306" s="557"/>
      <c r="JKH306" s="557"/>
      <c r="JKI306" s="557"/>
      <c r="JKJ306" s="557"/>
      <c r="JKK306" s="557"/>
      <c r="JKL306" s="557"/>
      <c r="JKM306" s="557"/>
      <c r="JKN306" s="557"/>
      <c r="JKO306" s="557"/>
      <c r="JKP306" s="557"/>
      <c r="JKQ306" s="557"/>
      <c r="JKR306" s="557"/>
      <c r="JKS306" s="557"/>
      <c r="JKT306" s="557"/>
      <c r="JKU306" s="557"/>
      <c r="JKV306" s="557"/>
      <c r="JKW306" s="557"/>
      <c r="JKX306" s="557"/>
      <c r="JKY306" s="557"/>
      <c r="JKZ306" s="557"/>
      <c r="JLA306" s="557"/>
      <c r="JLB306" s="557"/>
      <c r="JLC306" s="557"/>
      <c r="JLD306" s="557"/>
      <c r="JLE306" s="557"/>
      <c r="JLF306" s="557"/>
      <c r="JLG306" s="557"/>
      <c r="JLH306" s="557"/>
      <c r="JLI306" s="557"/>
      <c r="JLJ306" s="557"/>
      <c r="JLK306" s="557"/>
      <c r="JLL306" s="557"/>
      <c r="JLM306" s="557"/>
      <c r="JLN306" s="557"/>
      <c r="JLO306" s="557"/>
      <c r="JLP306" s="557"/>
      <c r="JLQ306" s="557"/>
      <c r="JLR306" s="557"/>
      <c r="JLS306" s="557"/>
      <c r="JLT306" s="557"/>
      <c r="JLU306" s="557"/>
      <c r="JLV306" s="557"/>
      <c r="JLW306" s="557"/>
      <c r="JLX306" s="557"/>
      <c r="JLY306" s="557"/>
      <c r="JLZ306" s="557"/>
      <c r="JMA306" s="557"/>
      <c r="JMB306" s="557"/>
      <c r="JMC306" s="557"/>
      <c r="JMD306" s="557"/>
      <c r="JME306" s="557"/>
      <c r="JMF306" s="557"/>
      <c r="JMG306" s="557"/>
      <c r="JMH306" s="557"/>
      <c r="JMI306" s="557"/>
      <c r="JMJ306" s="557"/>
      <c r="JMK306" s="557"/>
      <c r="JML306" s="557"/>
      <c r="JMM306" s="557"/>
      <c r="JMN306" s="557"/>
      <c r="JMO306" s="557"/>
      <c r="JMP306" s="557"/>
      <c r="JMQ306" s="557"/>
      <c r="JMR306" s="557"/>
      <c r="JMS306" s="557"/>
      <c r="JMT306" s="557"/>
      <c r="JMU306" s="557"/>
      <c r="JMV306" s="557"/>
      <c r="JMW306" s="557"/>
      <c r="JMX306" s="557"/>
      <c r="JMY306" s="557"/>
      <c r="JMZ306" s="557"/>
      <c r="JNA306" s="557"/>
      <c r="JNB306" s="557"/>
      <c r="JNC306" s="557"/>
      <c r="JND306" s="557"/>
      <c r="JNE306" s="557"/>
      <c r="JNF306" s="557"/>
      <c r="JNG306" s="557"/>
      <c r="JNH306" s="557"/>
      <c r="JNI306" s="557"/>
      <c r="JNJ306" s="557"/>
      <c r="JNK306" s="557"/>
      <c r="JNL306" s="557"/>
      <c r="JNM306" s="557"/>
      <c r="JNN306" s="557"/>
      <c r="JNO306" s="557"/>
      <c r="JNP306" s="557"/>
      <c r="JNQ306" s="557"/>
      <c r="JNR306" s="557"/>
      <c r="JNS306" s="557"/>
      <c r="JNT306" s="557"/>
      <c r="JNU306" s="557"/>
      <c r="JNV306" s="557"/>
      <c r="JNW306" s="557"/>
      <c r="JNX306" s="557"/>
      <c r="JNY306" s="557"/>
      <c r="JNZ306" s="557"/>
      <c r="JOA306" s="557"/>
      <c r="JOB306" s="557"/>
      <c r="JOC306" s="557"/>
      <c r="JOD306" s="557"/>
      <c r="JOE306" s="557"/>
      <c r="JOF306" s="557"/>
      <c r="JOG306" s="557"/>
      <c r="JOH306" s="557"/>
      <c r="JOI306" s="557"/>
      <c r="JOJ306" s="557"/>
      <c r="JOK306" s="557"/>
      <c r="JOL306" s="557"/>
      <c r="JOM306" s="557"/>
      <c r="JON306" s="557"/>
      <c r="JOO306" s="557"/>
      <c r="JOP306" s="557"/>
      <c r="JOQ306" s="557"/>
      <c r="JOR306" s="557"/>
      <c r="JOS306" s="557"/>
      <c r="JOT306" s="557"/>
      <c r="JOU306" s="557"/>
      <c r="JOV306" s="557"/>
      <c r="JOW306" s="557"/>
      <c r="JOX306" s="557"/>
      <c r="JOY306" s="557"/>
      <c r="JOZ306" s="557"/>
      <c r="JPA306" s="557"/>
      <c r="JPB306" s="557"/>
      <c r="JPC306" s="557"/>
      <c r="JPD306" s="557"/>
      <c r="JPE306" s="557"/>
      <c r="JPF306" s="557"/>
      <c r="JPG306" s="557"/>
      <c r="JPH306" s="557"/>
      <c r="JPI306" s="557"/>
      <c r="JPJ306" s="557"/>
      <c r="JPK306" s="557"/>
      <c r="JPL306" s="557"/>
      <c r="JPM306" s="557"/>
      <c r="JPN306" s="557"/>
      <c r="JPO306" s="557"/>
      <c r="JPP306" s="557"/>
      <c r="JPQ306" s="557"/>
      <c r="JPR306" s="557"/>
      <c r="JPS306" s="557"/>
      <c r="JPT306" s="557"/>
      <c r="JPU306" s="557"/>
      <c r="JPV306" s="557"/>
      <c r="JPW306" s="557"/>
      <c r="JPX306" s="557"/>
      <c r="JPY306" s="557"/>
      <c r="JPZ306" s="557"/>
      <c r="JQA306" s="557"/>
      <c r="JQB306" s="557"/>
      <c r="JQC306" s="557"/>
      <c r="JQD306" s="557"/>
      <c r="JQE306" s="557"/>
      <c r="JQF306" s="557"/>
      <c r="JQG306" s="557"/>
      <c r="JQH306" s="557"/>
      <c r="JQI306" s="557"/>
      <c r="JQJ306" s="557"/>
      <c r="JQK306" s="557"/>
      <c r="JQL306" s="557"/>
      <c r="JQM306" s="557"/>
      <c r="JQN306" s="557"/>
      <c r="JQO306" s="557"/>
      <c r="JQP306" s="557"/>
      <c r="JQQ306" s="557"/>
      <c r="JQR306" s="557"/>
      <c r="JQS306" s="557"/>
      <c r="JQT306" s="557"/>
      <c r="JQU306" s="557"/>
      <c r="JQV306" s="557"/>
      <c r="JQW306" s="557"/>
      <c r="JQX306" s="557"/>
      <c r="JQY306" s="557"/>
      <c r="JQZ306" s="557"/>
      <c r="JRA306" s="557"/>
      <c r="JRB306" s="557"/>
      <c r="JRC306" s="557"/>
      <c r="JRD306" s="557"/>
      <c r="JRE306" s="557"/>
      <c r="JRF306" s="557"/>
      <c r="JRG306" s="557"/>
      <c r="JRH306" s="557"/>
      <c r="JRI306" s="557"/>
      <c r="JRJ306" s="557"/>
      <c r="JRK306" s="557"/>
      <c r="JRL306" s="557"/>
      <c r="JRM306" s="557"/>
      <c r="JRN306" s="557"/>
      <c r="JRO306" s="557"/>
      <c r="JRP306" s="557"/>
      <c r="JRQ306" s="557"/>
      <c r="JRR306" s="557"/>
      <c r="JRS306" s="557"/>
      <c r="JRT306" s="557"/>
      <c r="JRU306" s="557"/>
      <c r="JRV306" s="557"/>
      <c r="JRW306" s="557"/>
      <c r="JRX306" s="557"/>
      <c r="JRY306" s="557"/>
      <c r="JRZ306" s="557"/>
      <c r="JSA306" s="557"/>
      <c r="JSB306" s="557"/>
      <c r="JSC306" s="557"/>
      <c r="JSD306" s="557"/>
      <c r="JSE306" s="557"/>
      <c r="JSF306" s="557"/>
      <c r="JSG306" s="557"/>
      <c r="JSH306" s="557"/>
      <c r="JSI306" s="557"/>
      <c r="JSJ306" s="557"/>
      <c r="JSK306" s="557"/>
      <c r="JSL306" s="557"/>
      <c r="JSM306" s="557"/>
      <c r="JSN306" s="557"/>
      <c r="JSO306" s="557"/>
      <c r="JSP306" s="557"/>
      <c r="JSQ306" s="557"/>
      <c r="JSR306" s="557"/>
      <c r="JSS306" s="557"/>
      <c r="JST306" s="557"/>
      <c r="JSU306" s="557"/>
      <c r="JSV306" s="557"/>
      <c r="JSW306" s="557"/>
      <c r="JSX306" s="557"/>
      <c r="JSY306" s="557"/>
      <c r="JSZ306" s="557"/>
      <c r="JTA306" s="557"/>
      <c r="JTB306" s="557"/>
      <c r="JTC306" s="557"/>
      <c r="JTD306" s="557"/>
      <c r="JTE306" s="557"/>
      <c r="JTF306" s="557"/>
      <c r="JTG306" s="557"/>
      <c r="JTH306" s="557"/>
      <c r="JTI306" s="557"/>
      <c r="JTJ306" s="557"/>
      <c r="JTK306" s="557"/>
      <c r="JTL306" s="557"/>
      <c r="JTM306" s="557"/>
      <c r="JTN306" s="557"/>
      <c r="JTO306" s="557"/>
      <c r="JTP306" s="557"/>
      <c r="JTQ306" s="557"/>
      <c r="JTR306" s="557"/>
      <c r="JTS306" s="557"/>
      <c r="JTT306" s="557"/>
      <c r="JTU306" s="557"/>
      <c r="JTV306" s="557"/>
      <c r="JTW306" s="557"/>
      <c r="JTX306" s="557"/>
      <c r="JTY306" s="557"/>
      <c r="JTZ306" s="557"/>
      <c r="JUA306" s="557"/>
      <c r="JUB306" s="557"/>
      <c r="JUC306" s="557"/>
      <c r="JUD306" s="557"/>
      <c r="JUE306" s="557"/>
      <c r="JUF306" s="557"/>
      <c r="JUG306" s="557"/>
      <c r="JUH306" s="557"/>
      <c r="JUI306" s="557"/>
      <c r="JUJ306" s="557"/>
      <c r="JUK306" s="557"/>
      <c r="JUL306" s="557"/>
      <c r="JUM306" s="557"/>
      <c r="JUN306" s="557"/>
      <c r="JUO306" s="557"/>
      <c r="JUP306" s="557"/>
      <c r="JUQ306" s="557"/>
      <c r="JUR306" s="557"/>
      <c r="JUS306" s="557"/>
      <c r="JUT306" s="557"/>
      <c r="JUU306" s="557"/>
      <c r="JUV306" s="557"/>
      <c r="JUW306" s="557"/>
      <c r="JUX306" s="557"/>
      <c r="JUY306" s="557"/>
      <c r="JUZ306" s="557"/>
      <c r="JVA306" s="557"/>
      <c r="JVB306" s="557"/>
      <c r="JVC306" s="557"/>
      <c r="JVD306" s="557"/>
      <c r="JVE306" s="557"/>
      <c r="JVF306" s="557"/>
      <c r="JVG306" s="557"/>
      <c r="JVH306" s="557"/>
      <c r="JVI306" s="557"/>
      <c r="JVJ306" s="557"/>
      <c r="JVK306" s="557"/>
      <c r="JVL306" s="557"/>
      <c r="JVM306" s="557"/>
      <c r="JVN306" s="557"/>
      <c r="JVO306" s="557"/>
      <c r="JVP306" s="557"/>
      <c r="JVQ306" s="557"/>
      <c r="JVR306" s="557"/>
      <c r="JVS306" s="557"/>
      <c r="JVT306" s="557"/>
      <c r="JVU306" s="557"/>
      <c r="JVV306" s="557"/>
      <c r="JVW306" s="557"/>
      <c r="JVX306" s="557"/>
      <c r="JVY306" s="557"/>
      <c r="JVZ306" s="557"/>
      <c r="JWA306" s="557"/>
      <c r="JWB306" s="557"/>
      <c r="JWC306" s="557"/>
      <c r="JWD306" s="557"/>
      <c r="JWE306" s="557"/>
      <c r="JWF306" s="557"/>
      <c r="JWG306" s="557"/>
      <c r="JWH306" s="557"/>
      <c r="JWI306" s="557"/>
      <c r="JWJ306" s="557"/>
      <c r="JWK306" s="557"/>
      <c r="JWL306" s="557"/>
      <c r="JWM306" s="557"/>
      <c r="JWN306" s="557"/>
      <c r="JWO306" s="557"/>
      <c r="JWP306" s="557"/>
      <c r="JWQ306" s="557"/>
      <c r="JWR306" s="557"/>
      <c r="JWS306" s="557"/>
      <c r="JWT306" s="557"/>
      <c r="JWU306" s="557"/>
      <c r="JWV306" s="557"/>
      <c r="JWW306" s="557"/>
      <c r="JWX306" s="557"/>
      <c r="JWY306" s="557"/>
      <c r="JWZ306" s="557"/>
      <c r="JXA306" s="557"/>
      <c r="JXB306" s="557"/>
      <c r="JXC306" s="557"/>
      <c r="JXD306" s="557"/>
      <c r="JXE306" s="557"/>
      <c r="JXF306" s="557"/>
      <c r="JXG306" s="557"/>
      <c r="JXH306" s="557"/>
      <c r="JXI306" s="557"/>
      <c r="JXJ306" s="557"/>
      <c r="JXK306" s="557"/>
      <c r="JXL306" s="557"/>
      <c r="JXM306" s="557"/>
      <c r="JXN306" s="557"/>
      <c r="JXO306" s="557"/>
      <c r="JXP306" s="557"/>
      <c r="JXQ306" s="557"/>
      <c r="JXR306" s="557"/>
      <c r="JXS306" s="557"/>
      <c r="JXT306" s="557"/>
      <c r="JXU306" s="557"/>
      <c r="JXV306" s="557"/>
      <c r="JXW306" s="557"/>
      <c r="JXX306" s="557"/>
      <c r="JXY306" s="557"/>
      <c r="JXZ306" s="557"/>
      <c r="JYA306" s="557"/>
      <c r="JYB306" s="557"/>
      <c r="JYC306" s="557"/>
      <c r="JYD306" s="557"/>
      <c r="JYE306" s="557"/>
      <c r="JYF306" s="557"/>
      <c r="JYG306" s="557"/>
      <c r="JYH306" s="557"/>
      <c r="JYI306" s="557"/>
      <c r="JYJ306" s="557"/>
      <c r="JYK306" s="557"/>
      <c r="JYL306" s="557"/>
      <c r="JYM306" s="557"/>
      <c r="JYN306" s="557"/>
      <c r="JYO306" s="557"/>
      <c r="JYP306" s="557"/>
      <c r="JYQ306" s="557"/>
      <c r="JYR306" s="557"/>
      <c r="JYS306" s="557"/>
      <c r="JYT306" s="557"/>
      <c r="JYU306" s="557"/>
      <c r="JYV306" s="557"/>
      <c r="JYW306" s="557"/>
      <c r="JYX306" s="557"/>
      <c r="JYY306" s="557"/>
      <c r="JYZ306" s="557"/>
      <c r="JZA306" s="557"/>
      <c r="JZB306" s="557"/>
      <c r="JZC306" s="557"/>
      <c r="JZD306" s="557"/>
      <c r="JZE306" s="557"/>
      <c r="JZF306" s="557"/>
      <c r="JZG306" s="557"/>
      <c r="JZH306" s="557"/>
      <c r="JZI306" s="557"/>
      <c r="JZJ306" s="557"/>
      <c r="JZK306" s="557"/>
      <c r="JZL306" s="557"/>
      <c r="JZM306" s="557"/>
      <c r="JZN306" s="557"/>
      <c r="JZO306" s="557"/>
      <c r="JZP306" s="557"/>
      <c r="JZQ306" s="557"/>
      <c r="JZR306" s="557"/>
      <c r="JZS306" s="557"/>
      <c r="JZT306" s="557"/>
      <c r="JZU306" s="557"/>
      <c r="JZV306" s="557"/>
      <c r="JZW306" s="557"/>
      <c r="JZX306" s="557"/>
      <c r="JZY306" s="557"/>
      <c r="JZZ306" s="557"/>
      <c r="KAA306" s="557"/>
      <c r="KAB306" s="557"/>
      <c r="KAC306" s="557"/>
      <c r="KAD306" s="557"/>
      <c r="KAE306" s="557"/>
      <c r="KAF306" s="557"/>
      <c r="KAG306" s="557"/>
      <c r="KAH306" s="557"/>
      <c r="KAI306" s="557"/>
      <c r="KAJ306" s="557"/>
      <c r="KAK306" s="557"/>
      <c r="KAL306" s="557"/>
      <c r="KAM306" s="557"/>
      <c r="KAN306" s="557"/>
      <c r="KAO306" s="557"/>
      <c r="KAP306" s="557"/>
      <c r="KAQ306" s="557"/>
      <c r="KAR306" s="557"/>
      <c r="KAS306" s="557"/>
      <c r="KAT306" s="557"/>
      <c r="KAU306" s="557"/>
      <c r="KAV306" s="557"/>
      <c r="KAW306" s="557"/>
      <c r="KAX306" s="557"/>
      <c r="KAY306" s="557"/>
      <c r="KAZ306" s="557"/>
      <c r="KBA306" s="557"/>
      <c r="KBB306" s="557"/>
      <c r="KBC306" s="557"/>
      <c r="KBD306" s="557"/>
      <c r="KBE306" s="557"/>
      <c r="KBF306" s="557"/>
      <c r="KBG306" s="557"/>
      <c r="KBH306" s="557"/>
      <c r="KBI306" s="557"/>
      <c r="KBJ306" s="557"/>
      <c r="KBK306" s="557"/>
      <c r="KBL306" s="557"/>
      <c r="KBM306" s="557"/>
      <c r="KBN306" s="557"/>
      <c r="KBO306" s="557"/>
      <c r="KBP306" s="557"/>
      <c r="KBQ306" s="557"/>
      <c r="KBR306" s="557"/>
      <c r="KBS306" s="557"/>
      <c r="KBT306" s="557"/>
      <c r="KBU306" s="557"/>
      <c r="KBV306" s="557"/>
      <c r="KBW306" s="557"/>
      <c r="KBX306" s="557"/>
      <c r="KBY306" s="557"/>
      <c r="KBZ306" s="557"/>
      <c r="KCA306" s="557"/>
      <c r="KCB306" s="557"/>
      <c r="KCC306" s="557"/>
      <c r="KCD306" s="557"/>
      <c r="KCE306" s="557"/>
      <c r="KCF306" s="557"/>
      <c r="KCG306" s="557"/>
      <c r="KCH306" s="557"/>
      <c r="KCI306" s="557"/>
      <c r="KCJ306" s="557"/>
      <c r="KCK306" s="557"/>
      <c r="KCL306" s="557"/>
      <c r="KCM306" s="557"/>
      <c r="KCN306" s="557"/>
      <c r="KCO306" s="557"/>
      <c r="KCP306" s="557"/>
      <c r="KCQ306" s="557"/>
      <c r="KCR306" s="557"/>
      <c r="KCS306" s="557"/>
      <c r="KCT306" s="557"/>
      <c r="KCU306" s="557"/>
      <c r="KCV306" s="557"/>
      <c r="KCW306" s="557"/>
      <c r="KCX306" s="557"/>
      <c r="KCY306" s="557"/>
      <c r="KCZ306" s="557"/>
      <c r="KDA306" s="557"/>
      <c r="KDB306" s="557"/>
      <c r="KDC306" s="557"/>
      <c r="KDD306" s="557"/>
      <c r="KDE306" s="557"/>
      <c r="KDF306" s="557"/>
      <c r="KDG306" s="557"/>
      <c r="KDH306" s="557"/>
      <c r="KDI306" s="557"/>
      <c r="KDJ306" s="557"/>
      <c r="KDK306" s="557"/>
      <c r="KDL306" s="557"/>
      <c r="KDM306" s="557"/>
      <c r="KDN306" s="557"/>
      <c r="KDO306" s="557"/>
      <c r="KDP306" s="557"/>
      <c r="KDQ306" s="557"/>
      <c r="KDR306" s="557"/>
      <c r="KDS306" s="557"/>
      <c r="KDT306" s="557"/>
      <c r="KDU306" s="557"/>
      <c r="KDV306" s="557"/>
      <c r="KDW306" s="557"/>
      <c r="KDX306" s="557"/>
      <c r="KDY306" s="557"/>
      <c r="KDZ306" s="557"/>
      <c r="KEA306" s="557"/>
      <c r="KEB306" s="557"/>
      <c r="KEC306" s="557"/>
      <c r="KED306" s="557"/>
      <c r="KEE306" s="557"/>
      <c r="KEF306" s="557"/>
      <c r="KEG306" s="557"/>
      <c r="KEH306" s="557"/>
      <c r="KEI306" s="557"/>
      <c r="KEJ306" s="557"/>
      <c r="KEK306" s="557"/>
      <c r="KEL306" s="557"/>
      <c r="KEM306" s="557"/>
      <c r="KEN306" s="557"/>
      <c r="KEO306" s="557"/>
      <c r="KEP306" s="557"/>
      <c r="KEQ306" s="557"/>
      <c r="KER306" s="557"/>
      <c r="KES306" s="557"/>
      <c r="KET306" s="557"/>
      <c r="KEU306" s="557"/>
      <c r="KEV306" s="557"/>
      <c r="KEW306" s="557"/>
      <c r="KEX306" s="557"/>
      <c r="KEY306" s="557"/>
      <c r="KEZ306" s="557"/>
      <c r="KFA306" s="557"/>
      <c r="KFB306" s="557"/>
      <c r="KFC306" s="557"/>
      <c r="KFD306" s="557"/>
      <c r="KFE306" s="557"/>
      <c r="KFF306" s="557"/>
      <c r="KFG306" s="557"/>
      <c r="KFH306" s="557"/>
      <c r="KFI306" s="557"/>
      <c r="KFJ306" s="557"/>
      <c r="KFK306" s="557"/>
      <c r="KFL306" s="557"/>
      <c r="KFM306" s="557"/>
      <c r="KFN306" s="557"/>
      <c r="KFO306" s="557"/>
      <c r="KFP306" s="557"/>
      <c r="KFQ306" s="557"/>
      <c r="KFR306" s="557"/>
      <c r="KFS306" s="557"/>
      <c r="KFT306" s="557"/>
      <c r="KFU306" s="557"/>
      <c r="KFV306" s="557"/>
      <c r="KFW306" s="557"/>
      <c r="KFX306" s="557"/>
      <c r="KFY306" s="557"/>
      <c r="KFZ306" s="557"/>
      <c r="KGA306" s="557"/>
      <c r="KGB306" s="557"/>
      <c r="KGC306" s="557"/>
      <c r="KGD306" s="557"/>
      <c r="KGE306" s="557"/>
      <c r="KGF306" s="557"/>
      <c r="KGG306" s="557"/>
      <c r="KGH306" s="557"/>
      <c r="KGI306" s="557"/>
      <c r="KGJ306" s="557"/>
      <c r="KGK306" s="557"/>
      <c r="KGL306" s="557"/>
      <c r="KGM306" s="557"/>
      <c r="KGN306" s="557"/>
      <c r="KGO306" s="557"/>
      <c r="KGP306" s="557"/>
      <c r="KGQ306" s="557"/>
      <c r="KGR306" s="557"/>
      <c r="KGS306" s="557"/>
      <c r="KGT306" s="557"/>
      <c r="KGU306" s="557"/>
      <c r="KGV306" s="557"/>
      <c r="KGW306" s="557"/>
      <c r="KGX306" s="557"/>
      <c r="KGY306" s="557"/>
      <c r="KGZ306" s="557"/>
      <c r="KHA306" s="557"/>
      <c r="KHB306" s="557"/>
      <c r="KHC306" s="557"/>
      <c r="KHD306" s="557"/>
      <c r="KHE306" s="557"/>
      <c r="KHF306" s="557"/>
      <c r="KHG306" s="557"/>
      <c r="KHH306" s="557"/>
      <c r="KHI306" s="557"/>
      <c r="KHJ306" s="557"/>
      <c r="KHK306" s="557"/>
      <c r="KHL306" s="557"/>
      <c r="KHM306" s="557"/>
      <c r="KHN306" s="557"/>
      <c r="KHO306" s="557"/>
      <c r="KHP306" s="557"/>
      <c r="KHQ306" s="557"/>
      <c r="KHR306" s="557"/>
      <c r="KHS306" s="557"/>
      <c r="KHT306" s="557"/>
      <c r="KHU306" s="557"/>
      <c r="KHV306" s="557"/>
      <c r="KHW306" s="557"/>
      <c r="KHX306" s="557"/>
      <c r="KHY306" s="557"/>
      <c r="KHZ306" s="557"/>
      <c r="KIA306" s="557"/>
      <c r="KIB306" s="557"/>
      <c r="KIC306" s="557"/>
      <c r="KID306" s="557"/>
      <c r="KIE306" s="557"/>
      <c r="KIF306" s="557"/>
      <c r="KIG306" s="557"/>
      <c r="KIH306" s="557"/>
      <c r="KII306" s="557"/>
      <c r="KIJ306" s="557"/>
      <c r="KIK306" s="557"/>
      <c r="KIL306" s="557"/>
      <c r="KIM306" s="557"/>
      <c r="KIN306" s="557"/>
      <c r="KIO306" s="557"/>
      <c r="KIP306" s="557"/>
      <c r="KIQ306" s="557"/>
      <c r="KIR306" s="557"/>
      <c r="KIS306" s="557"/>
      <c r="KIT306" s="557"/>
      <c r="KIU306" s="557"/>
      <c r="KIV306" s="557"/>
      <c r="KIW306" s="557"/>
      <c r="KIX306" s="557"/>
      <c r="KIY306" s="557"/>
      <c r="KIZ306" s="557"/>
      <c r="KJA306" s="557"/>
      <c r="KJB306" s="557"/>
      <c r="KJC306" s="557"/>
      <c r="KJD306" s="557"/>
      <c r="KJE306" s="557"/>
      <c r="KJF306" s="557"/>
      <c r="KJG306" s="557"/>
      <c r="KJH306" s="557"/>
      <c r="KJI306" s="557"/>
      <c r="KJJ306" s="557"/>
      <c r="KJK306" s="557"/>
      <c r="KJL306" s="557"/>
      <c r="KJM306" s="557"/>
      <c r="KJN306" s="557"/>
      <c r="KJO306" s="557"/>
      <c r="KJP306" s="557"/>
      <c r="KJQ306" s="557"/>
      <c r="KJR306" s="557"/>
      <c r="KJS306" s="557"/>
      <c r="KJT306" s="557"/>
      <c r="KJU306" s="557"/>
      <c r="KJV306" s="557"/>
      <c r="KJW306" s="557"/>
      <c r="KJX306" s="557"/>
      <c r="KJY306" s="557"/>
      <c r="KJZ306" s="557"/>
      <c r="KKA306" s="557"/>
      <c r="KKB306" s="557"/>
      <c r="KKC306" s="557"/>
      <c r="KKD306" s="557"/>
      <c r="KKE306" s="557"/>
      <c r="KKF306" s="557"/>
      <c r="KKG306" s="557"/>
      <c r="KKH306" s="557"/>
      <c r="KKI306" s="557"/>
      <c r="KKJ306" s="557"/>
      <c r="KKK306" s="557"/>
      <c r="KKL306" s="557"/>
      <c r="KKM306" s="557"/>
      <c r="KKN306" s="557"/>
      <c r="KKO306" s="557"/>
      <c r="KKP306" s="557"/>
      <c r="KKQ306" s="557"/>
      <c r="KKR306" s="557"/>
      <c r="KKS306" s="557"/>
      <c r="KKT306" s="557"/>
      <c r="KKU306" s="557"/>
      <c r="KKV306" s="557"/>
      <c r="KKW306" s="557"/>
      <c r="KKX306" s="557"/>
      <c r="KKY306" s="557"/>
      <c r="KKZ306" s="557"/>
      <c r="KLA306" s="557"/>
      <c r="KLB306" s="557"/>
      <c r="KLC306" s="557"/>
      <c r="KLD306" s="557"/>
      <c r="KLE306" s="557"/>
      <c r="KLF306" s="557"/>
      <c r="KLG306" s="557"/>
      <c r="KLH306" s="557"/>
      <c r="KLI306" s="557"/>
      <c r="KLJ306" s="557"/>
      <c r="KLK306" s="557"/>
      <c r="KLL306" s="557"/>
      <c r="KLM306" s="557"/>
      <c r="KLN306" s="557"/>
      <c r="KLO306" s="557"/>
      <c r="KLP306" s="557"/>
      <c r="KLQ306" s="557"/>
      <c r="KLR306" s="557"/>
      <c r="KLS306" s="557"/>
      <c r="KLT306" s="557"/>
      <c r="KLU306" s="557"/>
      <c r="KLV306" s="557"/>
      <c r="KLW306" s="557"/>
      <c r="KLX306" s="557"/>
      <c r="KLY306" s="557"/>
      <c r="KLZ306" s="557"/>
      <c r="KMA306" s="557"/>
      <c r="KMB306" s="557"/>
      <c r="KMC306" s="557"/>
      <c r="KMD306" s="557"/>
      <c r="KME306" s="557"/>
      <c r="KMF306" s="557"/>
      <c r="KMG306" s="557"/>
      <c r="KMH306" s="557"/>
      <c r="KMI306" s="557"/>
      <c r="KMJ306" s="557"/>
      <c r="KMK306" s="557"/>
      <c r="KML306" s="557"/>
      <c r="KMM306" s="557"/>
      <c r="KMN306" s="557"/>
      <c r="KMO306" s="557"/>
      <c r="KMP306" s="557"/>
      <c r="KMQ306" s="557"/>
      <c r="KMR306" s="557"/>
      <c r="KMS306" s="557"/>
      <c r="KMT306" s="557"/>
      <c r="KMU306" s="557"/>
      <c r="KMV306" s="557"/>
      <c r="KMW306" s="557"/>
      <c r="KMX306" s="557"/>
      <c r="KMY306" s="557"/>
      <c r="KMZ306" s="557"/>
      <c r="KNA306" s="557"/>
      <c r="KNB306" s="557"/>
      <c r="KNC306" s="557"/>
      <c r="KND306" s="557"/>
      <c r="KNE306" s="557"/>
      <c r="KNF306" s="557"/>
      <c r="KNG306" s="557"/>
      <c r="KNH306" s="557"/>
      <c r="KNI306" s="557"/>
      <c r="KNJ306" s="557"/>
      <c r="KNK306" s="557"/>
      <c r="KNL306" s="557"/>
      <c r="KNM306" s="557"/>
      <c r="KNN306" s="557"/>
      <c r="KNO306" s="557"/>
      <c r="KNP306" s="557"/>
      <c r="KNQ306" s="557"/>
      <c r="KNR306" s="557"/>
      <c r="KNS306" s="557"/>
      <c r="KNT306" s="557"/>
      <c r="KNU306" s="557"/>
      <c r="KNV306" s="557"/>
      <c r="KNW306" s="557"/>
      <c r="KNX306" s="557"/>
      <c r="KNY306" s="557"/>
      <c r="KNZ306" s="557"/>
      <c r="KOA306" s="557"/>
      <c r="KOB306" s="557"/>
      <c r="KOC306" s="557"/>
      <c r="KOD306" s="557"/>
      <c r="KOE306" s="557"/>
      <c r="KOF306" s="557"/>
      <c r="KOG306" s="557"/>
      <c r="KOH306" s="557"/>
      <c r="KOI306" s="557"/>
      <c r="KOJ306" s="557"/>
      <c r="KOK306" s="557"/>
      <c r="KOL306" s="557"/>
      <c r="KOM306" s="557"/>
      <c r="KON306" s="557"/>
      <c r="KOO306" s="557"/>
      <c r="KOP306" s="557"/>
      <c r="KOQ306" s="557"/>
      <c r="KOR306" s="557"/>
      <c r="KOS306" s="557"/>
      <c r="KOT306" s="557"/>
      <c r="KOU306" s="557"/>
      <c r="KOV306" s="557"/>
      <c r="KOW306" s="557"/>
      <c r="KOX306" s="557"/>
      <c r="KOY306" s="557"/>
      <c r="KOZ306" s="557"/>
      <c r="KPA306" s="557"/>
      <c r="KPB306" s="557"/>
      <c r="KPC306" s="557"/>
      <c r="KPD306" s="557"/>
      <c r="KPE306" s="557"/>
      <c r="KPF306" s="557"/>
      <c r="KPG306" s="557"/>
      <c r="KPH306" s="557"/>
      <c r="KPI306" s="557"/>
      <c r="KPJ306" s="557"/>
      <c r="KPK306" s="557"/>
      <c r="KPL306" s="557"/>
      <c r="KPM306" s="557"/>
      <c r="KPN306" s="557"/>
      <c r="KPO306" s="557"/>
      <c r="KPP306" s="557"/>
      <c r="KPQ306" s="557"/>
      <c r="KPR306" s="557"/>
      <c r="KPS306" s="557"/>
      <c r="KPT306" s="557"/>
      <c r="KPU306" s="557"/>
      <c r="KPV306" s="557"/>
      <c r="KPW306" s="557"/>
      <c r="KPX306" s="557"/>
      <c r="KPY306" s="557"/>
      <c r="KPZ306" s="557"/>
      <c r="KQA306" s="557"/>
      <c r="KQB306" s="557"/>
      <c r="KQC306" s="557"/>
      <c r="KQD306" s="557"/>
      <c r="KQE306" s="557"/>
      <c r="KQF306" s="557"/>
      <c r="KQG306" s="557"/>
      <c r="KQH306" s="557"/>
      <c r="KQI306" s="557"/>
      <c r="KQJ306" s="557"/>
      <c r="KQK306" s="557"/>
      <c r="KQL306" s="557"/>
      <c r="KQM306" s="557"/>
      <c r="KQN306" s="557"/>
      <c r="KQO306" s="557"/>
      <c r="KQP306" s="557"/>
      <c r="KQQ306" s="557"/>
      <c r="KQR306" s="557"/>
      <c r="KQS306" s="557"/>
      <c r="KQT306" s="557"/>
      <c r="KQU306" s="557"/>
      <c r="KQV306" s="557"/>
      <c r="KQW306" s="557"/>
      <c r="KQX306" s="557"/>
      <c r="KQY306" s="557"/>
      <c r="KQZ306" s="557"/>
      <c r="KRA306" s="557"/>
      <c r="KRB306" s="557"/>
      <c r="KRC306" s="557"/>
      <c r="KRD306" s="557"/>
      <c r="KRE306" s="557"/>
      <c r="KRF306" s="557"/>
      <c r="KRG306" s="557"/>
      <c r="KRH306" s="557"/>
      <c r="KRI306" s="557"/>
      <c r="KRJ306" s="557"/>
      <c r="KRK306" s="557"/>
      <c r="KRL306" s="557"/>
      <c r="KRM306" s="557"/>
      <c r="KRN306" s="557"/>
      <c r="KRO306" s="557"/>
      <c r="KRP306" s="557"/>
      <c r="KRQ306" s="557"/>
      <c r="KRR306" s="557"/>
      <c r="KRS306" s="557"/>
      <c r="KRT306" s="557"/>
      <c r="KRU306" s="557"/>
      <c r="KRV306" s="557"/>
      <c r="KRW306" s="557"/>
      <c r="KRX306" s="557"/>
      <c r="KRY306" s="557"/>
      <c r="KRZ306" s="557"/>
      <c r="KSA306" s="557"/>
      <c r="KSB306" s="557"/>
      <c r="KSC306" s="557"/>
      <c r="KSD306" s="557"/>
      <c r="KSE306" s="557"/>
      <c r="KSF306" s="557"/>
      <c r="KSG306" s="557"/>
      <c r="KSH306" s="557"/>
      <c r="KSI306" s="557"/>
      <c r="KSJ306" s="557"/>
      <c r="KSK306" s="557"/>
      <c r="KSL306" s="557"/>
      <c r="KSM306" s="557"/>
      <c r="KSN306" s="557"/>
      <c r="KSO306" s="557"/>
      <c r="KSP306" s="557"/>
      <c r="KSQ306" s="557"/>
      <c r="KSR306" s="557"/>
      <c r="KSS306" s="557"/>
      <c r="KST306" s="557"/>
      <c r="KSU306" s="557"/>
      <c r="KSV306" s="557"/>
      <c r="KSW306" s="557"/>
      <c r="KSX306" s="557"/>
      <c r="KSY306" s="557"/>
      <c r="KSZ306" s="557"/>
      <c r="KTA306" s="557"/>
      <c r="KTB306" s="557"/>
      <c r="KTC306" s="557"/>
      <c r="KTD306" s="557"/>
      <c r="KTE306" s="557"/>
      <c r="KTF306" s="557"/>
      <c r="KTG306" s="557"/>
      <c r="KTH306" s="557"/>
      <c r="KTI306" s="557"/>
      <c r="KTJ306" s="557"/>
      <c r="KTK306" s="557"/>
      <c r="KTL306" s="557"/>
      <c r="KTM306" s="557"/>
      <c r="KTN306" s="557"/>
      <c r="KTO306" s="557"/>
      <c r="KTP306" s="557"/>
      <c r="KTQ306" s="557"/>
      <c r="KTR306" s="557"/>
      <c r="KTS306" s="557"/>
      <c r="KTT306" s="557"/>
      <c r="KTU306" s="557"/>
      <c r="KTV306" s="557"/>
      <c r="KTW306" s="557"/>
      <c r="KTX306" s="557"/>
      <c r="KTY306" s="557"/>
      <c r="KTZ306" s="557"/>
      <c r="KUA306" s="557"/>
      <c r="KUB306" s="557"/>
      <c r="KUC306" s="557"/>
      <c r="KUD306" s="557"/>
      <c r="KUE306" s="557"/>
      <c r="KUF306" s="557"/>
      <c r="KUG306" s="557"/>
      <c r="KUH306" s="557"/>
      <c r="KUI306" s="557"/>
      <c r="KUJ306" s="557"/>
      <c r="KUK306" s="557"/>
      <c r="KUL306" s="557"/>
      <c r="KUM306" s="557"/>
      <c r="KUN306" s="557"/>
      <c r="KUO306" s="557"/>
      <c r="KUP306" s="557"/>
      <c r="KUQ306" s="557"/>
      <c r="KUR306" s="557"/>
      <c r="KUS306" s="557"/>
      <c r="KUT306" s="557"/>
      <c r="KUU306" s="557"/>
      <c r="KUV306" s="557"/>
      <c r="KUW306" s="557"/>
      <c r="KUX306" s="557"/>
      <c r="KUY306" s="557"/>
      <c r="KUZ306" s="557"/>
      <c r="KVA306" s="557"/>
      <c r="KVB306" s="557"/>
      <c r="KVC306" s="557"/>
      <c r="KVD306" s="557"/>
      <c r="KVE306" s="557"/>
      <c r="KVF306" s="557"/>
      <c r="KVG306" s="557"/>
      <c r="KVH306" s="557"/>
      <c r="KVI306" s="557"/>
      <c r="KVJ306" s="557"/>
      <c r="KVK306" s="557"/>
      <c r="KVL306" s="557"/>
      <c r="KVM306" s="557"/>
      <c r="KVN306" s="557"/>
      <c r="KVO306" s="557"/>
      <c r="KVP306" s="557"/>
      <c r="KVQ306" s="557"/>
      <c r="KVR306" s="557"/>
      <c r="KVS306" s="557"/>
      <c r="KVT306" s="557"/>
      <c r="KVU306" s="557"/>
      <c r="KVV306" s="557"/>
      <c r="KVW306" s="557"/>
      <c r="KVX306" s="557"/>
      <c r="KVY306" s="557"/>
      <c r="KVZ306" s="557"/>
      <c r="KWA306" s="557"/>
      <c r="KWB306" s="557"/>
      <c r="KWC306" s="557"/>
      <c r="KWD306" s="557"/>
      <c r="KWE306" s="557"/>
      <c r="KWF306" s="557"/>
      <c r="KWG306" s="557"/>
      <c r="KWH306" s="557"/>
      <c r="KWI306" s="557"/>
      <c r="KWJ306" s="557"/>
      <c r="KWK306" s="557"/>
      <c r="KWL306" s="557"/>
      <c r="KWM306" s="557"/>
      <c r="KWN306" s="557"/>
      <c r="KWO306" s="557"/>
      <c r="KWP306" s="557"/>
      <c r="KWQ306" s="557"/>
      <c r="KWR306" s="557"/>
      <c r="KWS306" s="557"/>
      <c r="KWT306" s="557"/>
      <c r="KWU306" s="557"/>
      <c r="KWV306" s="557"/>
      <c r="KWW306" s="557"/>
      <c r="KWX306" s="557"/>
      <c r="KWY306" s="557"/>
      <c r="KWZ306" s="557"/>
      <c r="KXA306" s="557"/>
      <c r="KXB306" s="557"/>
      <c r="KXC306" s="557"/>
      <c r="KXD306" s="557"/>
      <c r="KXE306" s="557"/>
      <c r="KXF306" s="557"/>
      <c r="KXG306" s="557"/>
      <c r="KXH306" s="557"/>
      <c r="KXI306" s="557"/>
      <c r="KXJ306" s="557"/>
      <c r="KXK306" s="557"/>
      <c r="KXL306" s="557"/>
      <c r="KXM306" s="557"/>
      <c r="KXN306" s="557"/>
      <c r="KXO306" s="557"/>
      <c r="KXP306" s="557"/>
      <c r="KXQ306" s="557"/>
      <c r="KXR306" s="557"/>
      <c r="KXS306" s="557"/>
      <c r="KXT306" s="557"/>
      <c r="KXU306" s="557"/>
      <c r="KXV306" s="557"/>
      <c r="KXW306" s="557"/>
      <c r="KXX306" s="557"/>
      <c r="KXY306" s="557"/>
      <c r="KXZ306" s="557"/>
      <c r="KYA306" s="557"/>
      <c r="KYB306" s="557"/>
      <c r="KYC306" s="557"/>
      <c r="KYD306" s="557"/>
      <c r="KYE306" s="557"/>
      <c r="KYF306" s="557"/>
      <c r="KYG306" s="557"/>
      <c r="KYH306" s="557"/>
      <c r="KYI306" s="557"/>
      <c r="KYJ306" s="557"/>
      <c r="KYK306" s="557"/>
      <c r="KYL306" s="557"/>
      <c r="KYM306" s="557"/>
      <c r="KYN306" s="557"/>
      <c r="KYO306" s="557"/>
      <c r="KYP306" s="557"/>
      <c r="KYQ306" s="557"/>
      <c r="KYR306" s="557"/>
      <c r="KYS306" s="557"/>
      <c r="KYT306" s="557"/>
      <c r="KYU306" s="557"/>
      <c r="KYV306" s="557"/>
      <c r="KYW306" s="557"/>
      <c r="KYX306" s="557"/>
      <c r="KYY306" s="557"/>
      <c r="KYZ306" s="557"/>
      <c r="KZA306" s="557"/>
      <c r="KZB306" s="557"/>
      <c r="KZC306" s="557"/>
      <c r="KZD306" s="557"/>
      <c r="KZE306" s="557"/>
      <c r="KZF306" s="557"/>
      <c r="KZG306" s="557"/>
      <c r="KZH306" s="557"/>
      <c r="KZI306" s="557"/>
      <c r="KZJ306" s="557"/>
      <c r="KZK306" s="557"/>
      <c r="KZL306" s="557"/>
      <c r="KZM306" s="557"/>
      <c r="KZN306" s="557"/>
      <c r="KZO306" s="557"/>
      <c r="KZP306" s="557"/>
      <c r="KZQ306" s="557"/>
      <c r="KZR306" s="557"/>
      <c r="KZS306" s="557"/>
      <c r="KZT306" s="557"/>
      <c r="KZU306" s="557"/>
      <c r="KZV306" s="557"/>
      <c r="KZW306" s="557"/>
      <c r="KZX306" s="557"/>
      <c r="KZY306" s="557"/>
      <c r="KZZ306" s="557"/>
      <c r="LAA306" s="557"/>
      <c r="LAB306" s="557"/>
      <c r="LAC306" s="557"/>
      <c r="LAD306" s="557"/>
      <c r="LAE306" s="557"/>
      <c r="LAF306" s="557"/>
      <c r="LAG306" s="557"/>
      <c r="LAH306" s="557"/>
      <c r="LAI306" s="557"/>
      <c r="LAJ306" s="557"/>
      <c r="LAK306" s="557"/>
      <c r="LAL306" s="557"/>
      <c r="LAM306" s="557"/>
      <c r="LAN306" s="557"/>
      <c r="LAO306" s="557"/>
      <c r="LAP306" s="557"/>
      <c r="LAQ306" s="557"/>
      <c r="LAR306" s="557"/>
      <c r="LAS306" s="557"/>
      <c r="LAT306" s="557"/>
      <c r="LAU306" s="557"/>
      <c r="LAV306" s="557"/>
      <c r="LAW306" s="557"/>
      <c r="LAX306" s="557"/>
      <c r="LAY306" s="557"/>
      <c r="LAZ306" s="557"/>
      <c r="LBA306" s="557"/>
      <c r="LBB306" s="557"/>
      <c r="LBC306" s="557"/>
      <c r="LBD306" s="557"/>
      <c r="LBE306" s="557"/>
      <c r="LBF306" s="557"/>
      <c r="LBG306" s="557"/>
      <c r="LBH306" s="557"/>
      <c r="LBI306" s="557"/>
      <c r="LBJ306" s="557"/>
      <c r="LBK306" s="557"/>
      <c r="LBL306" s="557"/>
      <c r="LBM306" s="557"/>
      <c r="LBN306" s="557"/>
      <c r="LBO306" s="557"/>
      <c r="LBP306" s="557"/>
      <c r="LBQ306" s="557"/>
      <c r="LBR306" s="557"/>
      <c r="LBS306" s="557"/>
      <c r="LBT306" s="557"/>
      <c r="LBU306" s="557"/>
      <c r="LBV306" s="557"/>
      <c r="LBW306" s="557"/>
      <c r="LBX306" s="557"/>
      <c r="LBY306" s="557"/>
      <c r="LBZ306" s="557"/>
      <c r="LCA306" s="557"/>
      <c r="LCB306" s="557"/>
      <c r="LCC306" s="557"/>
      <c r="LCD306" s="557"/>
      <c r="LCE306" s="557"/>
      <c r="LCF306" s="557"/>
      <c r="LCG306" s="557"/>
      <c r="LCH306" s="557"/>
      <c r="LCI306" s="557"/>
      <c r="LCJ306" s="557"/>
      <c r="LCK306" s="557"/>
      <c r="LCL306" s="557"/>
      <c r="LCM306" s="557"/>
      <c r="LCN306" s="557"/>
      <c r="LCO306" s="557"/>
      <c r="LCP306" s="557"/>
      <c r="LCQ306" s="557"/>
      <c r="LCR306" s="557"/>
      <c r="LCS306" s="557"/>
      <c r="LCT306" s="557"/>
      <c r="LCU306" s="557"/>
      <c r="LCV306" s="557"/>
      <c r="LCW306" s="557"/>
      <c r="LCX306" s="557"/>
      <c r="LCY306" s="557"/>
      <c r="LCZ306" s="557"/>
      <c r="LDA306" s="557"/>
      <c r="LDB306" s="557"/>
      <c r="LDC306" s="557"/>
      <c r="LDD306" s="557"/>
      <c r="LDE306" s="557"/>
      <c r="LDF306" s="557"/>
      <c r="LDG306" s="557"/>
      <c r="LDH306" s="557"/>
      <c r="LDI306" s="557"/>
      <c r="LDJ306" s="557"/>
      <c r="LDK306" s="557"/>
      <c r="LDL306" s="557"/>
      <c r="LDM306" s="557"/>
      <c r="LDN306" s="557"/>
      <c r="LDO306" s="557"/>
      <c r="LDP306" s="557"/>
      <c r="LDQ306" s="557"/>
      <c r="LDR306" s="557"/>
      <c r="LDS306" s="557"/>
      <c r="LDT306" s="557"/>
      <c r="LDU306" s="557"/>
      <c r="LDV306" s="557"/>
      <c r="LDW306" s="557"/>
      <c r="LDX306" s="557"/>
      <c r="LDY306" s="557"/>
      <c r="LDZ306" s="557"/>
      <c r="LEA306" s="557"/>
      <c r="LEB306" s="557"/>
      <c r="LEC306" s="557"/>
      <c r="LED306" s="557"/>
      <c r="LEE306" s="557"/>
      <c r="LEF306" s="557"/>
      <c r="LEG306" s="557"/>
      <c r="LEH306" s="557"/>
      <c r="LEI306" s="557"/>
      <c r="LEJ306" s="557"/>
      <c r="LEK306" s="557"/>
      <c r="LEL306" s="557"/>
      <c r="LEM306" s="557"/>
      <c r="LEN306" s="557"/>
      <c r="LEO306" s="557"/>
      <c r="LEP306" s="557"/>
      <c r="LEQ306" s="557"/>
      <c r="LER306" s="557"/>
      <c r="LES306" s="557"/>
      <c r="LET306" s="557"/>
      <c r="LEU306" s="557"/>
      <c r="LEV306" s="557"/>
      <c r="LEW306" s="557"/>
      <c r="LEX306" s="557"/>
      <c r="LEY306" s="557"/>
      <c r="LEZ306" s="557"/>
      <c r="LFA306" s="557"/>
      <c r="LFB306" s="557"/>
      <c r="LFC306" s="557"/>
      <c r="LFD306" s="557"/>
      <c r="LFE306" s="557"/>
      <c r="LFF306" s="557"/>
      <c r="LFG306" s="557"/>
      <c r="LFH306" s="557"/>
      <c r="LFI306" s="557"/>
      <c r="LFJ306" s="557"/>
      <c r="LFK306" s="557"/>
      <c r="LFL306" s="557"/>
      <c r="LFM306" s="557"/>
      <c r="LFN306" s="557"/>
      <c r="LFO306" s="557"/>
      <c r="LFP306" s="557"/>
      <c r="LFQ306" s="557"/>
      <c r="LFR306" s="557"/>
      <c r="LFS306" s="557"/>
      <c r="LFT306" s="557"/>
      <c r="LFU306" s="557"/>
      <c r="LFV306" s="557"/>
      <c r="LFW306" s="557"/>
      <c r="LFX306" s="557"/>
      <c r="LFY306" s="557"/>
      <c r="LFZ306" s="557"/>
      <c r="LGA306" s="557"/>
      <c r="LGB306" s="557"/>
      <c r="LGC306" s="557"/>
      <c r="LGD306" s="557"/>
      <c r="LGE306" s="557"/>
      <c r="LGF306" s="557"/>
      <c r="LGG306" s="557"/>
      <c r="LGH306" s="557"/>
      <c r="LGI306" s="557"/>
      <c r="LGJ306" s="557"/>
      <c r="LGK306" s="557"/>
      <c r="LGL306" s="557"/>
      <c r="LGM306" s="557"/>
      <c r="LGN306" s="557"/>
      <c r="LGO306" s="557"/>
      <c r="LGP306" s="557"/>
      <c r="LGQ306" s="557"/>
      <c r="LGR306" s="557"/>
      <c r="LGS306" s="557"/>
      <c r="LGT306" s="557"/>
      <c r="LGU306" s="557"/>
      <c r="LGV306" s="557"/>
      <c r="LGW306" s="557"/>
      <c r="LGX306" s="557"/>
      <c r="LGY306" s="557"/>
      <c r="LGZ306" s="557"/>
      <c r="LHA306" s="557"/>
      <c r="LHB306" s="557"/>
      <c r="LHC306" s="557"/>
      <c r="LHD306" s="557"/>
      <c r="LHE306" s="557"/>
      <c r="LHF306" s="557"/>
      <c r="LHG306" s="557"/>
      <c r="LHH306" s="557"/>
      <c r="LHI306" s="557"/>
      <c r="LHJ306" s="557"/>
      <c r="LHK306" s="557"/>
      <c r="LHL306" s="557"/>
      <c r="LHM306" s="557"/>
      <c r="LHN306" s="557"/>
      <c r="LHO306" s="557"/>
      <c r="LHP306" s="557"/>
      <c r="LHQ306" s="557"/>
      <c r="LHR306" s="557"/>
      <c r="LHS306" s="557"/>
      <c r="LHT306" s="557"/>
      <c r="LHU306" s="557"/>
      <c r="LHV306" s="557"/>
      <c r="LHW306" s="557"/>
      <c r="LHX306" s="557"/>
      <c r="LHY306" s="557"/>
      <c r="LHZ306" s="557"/>
      <c r="LIA306" s="557"/>
      <c r="LIB306" s="557"/>
      <c r="LIC306" s="557"/>
      <c r="LID306" s="557"/>
      <c r="LIE306" s="557"/>
      <c r="LIF306" s="557"/>
      <c r="LIG306" s="557"/>
      <c r="LIH306" s="557"/>
      <c r="LII306" s="557"/>
      <c r="LIJ306" s="557"/>
      <c r="LIK306" s="557"/>
      <c r="LIL306" s="557"/>
      <c r="LIM306" s="557"/>
      <c r="LIN306" s="557"/>
      <c r="LIO306" s="557"/>
      <c r="LIP306" s="557"/>
      <c r="LIQ306" s="557"/>
      <c r="LIR306" s="557"/>
      <c r="LIS306" s="557"/>
      <c r="LIT306" s="557"/>
      <c r="LIU306" s="557"/>
      <c r="LIV306" s="557"/>
      <c r="LIW306" s="557"/>
      <c r="LIX306" s="557"/>
      <c r="LIY306" s="557"/>
      <c r="LIZ306" s="557"/>
      <c r="LJA306" s="557"/>
      <c r="LJB306" s="557"/>
      <c r="LJC306" s="557"/>
      <c r="LJD306" s="557"/>
      <c r="LJE306" s="557"/>
      <c r="LJF306" s="557"/>
      <c r="LJG306" s="557"/>
      <c r="LJH306" s="557"/>
      <c r="LJI306" s="557"/>
      <c r="LJJ306" s="557"/>
      <c r="LJK306" s="557"/>
      <c r="LJL306" s="557"/>
      <c r="LJM306" s="557"/>
      <c r="LJN306" s="557"/>
      <c r="LJO306" s="557"/>
      <c r="LJP306" s="557"/>
      <c r="LJQ306" s="557"/>
      <c r="LJR306" s="557"/>
      <c r="LJS306" s="557"/>
      <c r="LJT306" s="557"/>
      <c r="LJU306" s="557"/>
      <c r="LJV306" s="557"/>
      <c r="LJW306" s="557"/>
      <c r="LJX306" s="557"/>
      <c r="LJY306" s="557"/>
      <c r="LJZ306" s="557"/>
      <c r="LKA306" s="557"/>
      <c r="LKB306" s="557"/>
      <c r="LKC306" s="557"/>
      <c r="LKD306" s="557"/>
      <c r="LKE306" s="557"/>
      <c r="LKF306" s="557"/>
      <c r="LKG306" s="557"/>
      <c r="LKH306" s="557"/>
      <c r="LKI306" s="557"/>
      <c r="LKJ306" s="557"/>
      <c r="LKK306" s="557"/>
      <c r="LKL306" s="557"/>
      <c r="LKM306" s="557"/>
      <c r="LKN306" s="557"/>
      <c r="LKO306" s="557"/>
      <c r="LKP306" s="557"/>
      <c r="LKQ306" s="557"/>
      <c r="LKR306" s="557"/>
      <c r="LKS306" s="557"/>
      <c r="LKT306" s="557"/>
      <c r="LKU306" s="557"/>
      <c r="LKV306" s="557"/>
      <c r="LKW306" s="557"/>
      <c r="LKX306" s="557"/>
      <c r="LKY306" s="557"/>
      <c r="LKZ306" s="557"/>
      <c r="LLA306" s="557"/>
      <c r="LLB306" s="557"/>
      <c r="LLC306" s="557"/>
      <c r="LLD306" s="557"/>
      <c r="LLE306" s="557"/>
      <c r="LLF306" s="557"/>
      <c r="LLG306" s="557"/>
      <c r="LLH306" s="557"/>
      <c r="LLI306" s="557"/>
      <c r="LLJ306" s="557"/>
      <c r="LLK306" s="557"/>
      <c r="LLL306" s="557"/>
      <c r="LLM306" s="557"/>
      <c r="LLN306" s="557"/>
      <c r="LLO306" s="557"/>
      <c r="LLP306" s="557"/>
      <c r="LLQ306" s="557"/>
      <c r="LLR306" s="557"/>
      <c r="LLS306" s="557"/>
      <c r="LLT306" s="557"/>
      <c r="LLU306" s="557"/>
      <c r="LLV306" s="557"/>
      <c r="LLW306" s="557"/>
      <c r="LLX306" s="557"/>
      <c r="LLY306" s="557"/>
      <c r="LLZ306" s="557"/>
      <c r="LMA306" s="557"/>
      <c r="LMB306" s="557"/>
      <c r="LMC306" s="557"/>
      <c r="LMD306" s="557"/>
      <c r="LME306" s="557"/>
      <c r="LMF306" s="557"/>
      <c r="LMG306" s="557"/>
      <c r="LMH306" s="557"/>
      <c r="LMI306" s="557"/>
      <c r="LMJ306" s="557"/>
      <c r="LMK306" s="557"/>
      <c r="LML306" s="557"/>
      <c r="LMM306" s="557"/>
      <c r="LMN306" s="557"/>
      <c r="LMO306" s="557"/>
      <c r="LMP306" s="557"/>
      <c r="LMQ306" s="557"/>
      <c r="LMR306" s="557"/>
      <c r="LMS306" s="557"/>
      <c r="LMT306" s="557"/>
      <c r="LMU306" s="557"/>
      <c r="LMV306" s="557"/>
      <c r="LMW306" s="557"/>
      <c r="LMX306" s="557"/>
      <c r="LMY306" s="557"/>
      <c r="LMZ306" s="557"/>
      <c r="LNA306" s="557"/>
      <c r="LNB306" s="557"/>
      <c r="LNC306" s="557"/>
      <c r="LND306" s="557"/>
      <c r="LNE306" s="557"/>
      <c r="LNF306" s="557"/>
      <c r="LNG306" s="557"/>
      <c r="LNH306" s="557"/>
      <c r="LNI306" s="557"/>
      <c r="LNJ306" s="557"/>
      <c r="LNK306" s="557"/>
      <c r="LNL306" s="557"/>
      <c r="LNM306" s="557"/>
      <c r="LNN306" s="557"/>
      <c r="LNO306" s="557"/>
      <c r="LNP306" s="557"/>
      <c r="LNQ306" s="557"/>
      <c r="LNR306" s="557"/>
      <c r="LNS306" s="557"/>
      <c r="LNT306" s="557"/>
      <c r="LNU306" s="557"/>
      <c r="LNV306" s="557"/>
      <c r="LNW306" s="557"/>
      <c r="LNX306" s="557"/>
      <c r="LNY306" s="557"/>
      <c r="LNZ306" s="557"/>
      <c r="LOA306" s="557"/>
      <c r="LOB306" s="557"/>
      <c r="LOC306" s="557"/>
      <c r="LOD306" s="557"/>
      <c r="LOE306" s="557"/>
      <c r="LOF306" s="557"/>
      <c r="LOG306" s="557"/>
      <c r="LOH306" s="557"/>
      <c r="LOI306" s="557"/>
      <c r="LOJ306" s="557"/>
      <c r="LOK306" s="557"/>
      <c r="LOL306" s="557"/>
      <c r="LOM306" s="557"/>
      <c r="LON306" s="557"/>
      <c r="LOO306" s="557"/>
      <c r="LOP306" s="557"/>
      <c r="LOQ306" s="557"/>
      <c r="LOR306" s="557"/>
      <c r="LOS306" s="557"/>
      <c r="LOT306" s="557"/>
      <c r="LOU306" s="557"/>
      <c r="LOV306" s="557"/>
      <c r="LOW306" s="557"/>
      <c r="LOX306" s="557"/>
      <c r="LOY306" s="557"/>
      <c r="LOZ306" s="557"/>
      <c r="LPA306" s="557"/>
      <c r="LPB306" s="557"/>
      <c r="LPC306" s="557"/>
      <c r="LPD306" s="557"/>
      <c r="LPE306" s="557"/>
      <c r="LPF306" s="557"/>
      <c r="LPG306" s="557"/>
      <c r="LPH306" s="557"/>
      <c r="LPI306" s="557"/>
      <c r="LPJ306" s="557"/>
      <c r="LPK306" s="557"/>
      <c r="LPL306" s="557"/>
      <c r="LPM306" s="557"/>
      <c r="LPN306" s="557"/>
      <c r="LPO306" s="557"/>
      <c r="LPP306" s="557"/>
      <c r="LPQ306" s="557"/>
      <c r="LPR306" s="557"/>
      <c r="LPS306" s="557"/>
      <c r="LPT306" s="557"/>
      <c r="LPU306" s="557"/>
      <c r="LPV306" s="557"/>
      <c r="LPW306" s="557"/>
      <c r="LPX306" s="557"/>
      <c r="LPY306" s="557"/>
      <c r="LPZ306" s="557"/>
      <c r="LQA306" s="557"/>
      <c r="LQB306" s="557"/>
      <c r="LQC306" s="557"/>
      <c r="LQD306" s="557"/>
      <c r="LQE306" s="557"/>
      <c r="LQF306" s="557"/>
      <c r="LQG306" s="557"/>
      <c r="LQH306" s="557"/>
      <c r="LQI306" s="557"/>
      <c r="LQJ306" s="557"/>
      <c r="LQK306" s="557"/>
      <c r="LQL306" s="557"/>
      <c r="LQM306" s="557"/>
      <c r="LQN306" s="557"/>
      <c r="LQO306" s="557"/>
      <c r="LQP306" s="557"/>
      <c r="LQQ306" s="557"/>
      <c r="LQR306" s="557"/>
      <c r="LQS306" s="557"/>
      <c r="LQT306" s="557"/>
      <c r="LQU306" s="557"/>
      <c r="LQV306" s="557"/>
      <c r="LQW306" s="557"/>
      <c r="LQX306" s="557"/>
      <c r="LQY306" s="557"/>
      <c r="LQZ306" s="557"/>
      <c r="LRA306" s="557"/>
      <c r="LRB306" s="557"/>
      <c r="LRC306" s="557"/>
      <c r="LRD306" s="557"/>
      <c r="LRE306" s="557"/>
      <c r="LRF306" s="557"/>
      <c r="LRG306" s="557"/>
      <c r="LRH306" s="557"/>
      <c r="LRI306" s="557"/>
      <c r="LRJ306" s="557"/>
      <c r="LRK306" s="557"/>
      <c r="LRL306" s="557"/>
      <c r="LRM306" s="557"/>
      <c r="LRN306" s="557"/>
      <c r="LRO306" s="557"/>
      <c r="LRP306" s="557"/>
      <c r="LRQ306" s="557"/>
      <c r="LRR306" s="557"/>
      <c r="LRS306" s="557"/>
      <c r="LRT306" s="557"/>
      <c r="LRU306" s="557"/>
      <c r="LRV306" s="557"/>
      <c r="LRW306" s="557"/>
      <c r="LRX306" s="557"/>
      <c r="LRY306" s="557"/>
      <c r="LRZ306" s="557"/>
      <c r="LSA306" s="557"/>
      <c r="LSB306" s="557"/>
      <c r="LSC306" s="557"/>
      <c r="LSD306" s="557"/>
      <c r="LSE306" s="557"/>
      <c r="LSF306" s="557"/>
      <c r="LSG306" s="557"/>
      <c r="LSH306" s="557"/>
      <c r="LSI306" s="557"/>
      <c r="LSJ306" s="557"/>
      <c r="LSK306" s="557"/>
      <c r="LSL306" s="557"/>
      <c r="LSM306" s="557"/>
      <c r="LSN306" s="557"/>
      <c r="LSO306" s="557"/>
      <c r="LSP306" s="557"/>
      <c r="LSQ306" s="557"/>
      <c r="LSR306" s="557"/>
      <c r="LSS306" s="557"/>
      <c r="LST306" s="557"/>
      <c r="LSU306" s="557"/>
      <c r="LSV306" s="557"/>
      <c r="LSW306" s="557"/>
      <c r="LSX306" s="557"/>
      <c r="LSY306" s="557"/>
      <c r="LSZ306" s="557"/>
      <c r="LTA306" s="557"/>
      <c r="LTB306" s="557"/>
      <c r="LTC306" s="557"/>
      <c r="LTD306" s="557"/>
      <c r="LTE306" s="557"/>
      <c r="LTF306" s="557"/>
      <c r="LTG306" s="557"/>
      <c r="LTH306" s="557"/>
      <c r="LTI306" s="557"/>
      <c r="LTJ306" s="557"/>
      <c r="LTK306" s="557"/>
      <c r="LTL306" s="557"/>
      <c r="LTM306" s="557"/>
      <c r="LTN306" s="557"/>
      <c r="LTO306" s="557"/>
      <c r="LTP306" s="557"/>
      <c r="LTQ306" s="557"/>
      <c r="LTR306" s="557"/>
      <c r="LTS306" s="557"/>
      <c r="LTT306" s="557"/>
      <c r="LTU306" s="557"/>
      <c r="LTV306" s="557"/>
      <c r="LTW306" s="557"/>
      <c r="LTX306" s="557"/>
      <c r="LTY306" s="557"/>
      <c r="LTZ306" s="557"/>
      <c r="LUA306" s="557"/>
      <c r="LUB306" s="557"/>
      <c r="LUC306" s="557"/>
      <c r="LUD306" s="557"/>
      <c r="LUE306" s="557"/>
      <c r="LUF306" s="557"/>
      <c r="LUG306" s="557"/>
      <c r="LUH306" s="557"/>
      <c r="LUI306" s="557"/>
      <c r="LUJ306" s="557"/>
      <c r="LUK306" s="557"/>
      <c r="LUL306" s="557"/>
      <c r="LUM306" s="557"/>
      <c r="LUN306" s="557"/>
      <c r="LUO306" s="557"/>
      <c r="LUP306" s="557"/>
      <c r="LUQ306" s="557"/>
      <c r="LUR306" s="557"/>
      <c r="LUS306" s="557"/>
      <c r="LUT306" s="557"/>
      <c r="LUU306" s="557"/>
      <c r="LUV306" s="557"/>
      <c r="LUW306" s="557"/>
      <c r="LUX306" s="557"/>
      <c r="LUY306" s="557"/>
      <c r="LUZ306" s="557"/>
      <c r="LVA306" s="557"/>
      <c r="LVB306" s="557"/>
      <c r="LVC306" s="557"/>
      <c r="LVD306" s="557"/>
      <c r="LVE306" s="557"/>
      <c r="LVF306" s="557"/>
      <c r="LVG306" s="557"/>
      <c r="LVH306" s="557"/>
      <c r="LVI306" s="557"/>
      <c r="LVJ306" s="557"/>
      <c r="LVK306" s="557"/>
      <c r="LVL306" s="557"/>
      <c r="LVM306" s="557"/>
      <c r="LVN306" s="557"/>
      <c r="LVO306" s="557"/>
      <c r="LVP306" s="557"/>
      <c r="LVQ306" s="557"/>
      <c r="LVR306" s="557"/>
      <c r="LVS306" s="557"/>
      <c r="LVT306" s="557"/>
      <c r="LVU306" s="557"/>
      <c r="LVV306" s="557"/>
      <c r="LVW306" s="557"/>
      <c r="LVX306" s="557"/>
      <c r="LVY306" s="557"/>
      <c r="LVZ306" s="557"/>
      <c r="LWA306" s="557"/>
      <c r="LWB306" s="557"/>
      <c r="LWC306" s="557"/>
      <c r="LWD306" s="557"/>
      <c r="LWE306" s="557"/>
      <c r="LWF306" s="557"/>
      <c r="LWG306" s="557"/>
      <c r="LWH306" s="557"/>
      <c r="LWI306" s="557"/>
      <c r="LWJ306" s="557"/>
      <c r="LWK306" s="557"/>
      <c r="LWL306" s="557"/>
      <c r="LWM306" s="557"/>
      <c r="LWN306" s="557"/>
      <c r="LWO306" s="557"/>
      <c r="LWP306" s="557"/>
      <c r="LWQ306" s="557"/>
      <c r="LWR306" s="557"/>
      <c r="LWS306" s="557"/>
      <c r="LWT306" s="557"/>
      <c r="LWU306" s="557"/>
      <c r="LWV306" s="557"/>
      <c r="LWW306" s="557"/>
      <c r="LWX306" s="557"/>
      <c r="LWY306" s="557"/>
      <c r="LWZ306" s="557"/>
      <c r="LXA306" s="557"/>
      <c r="LXB306" s="557"/>
      <c r="LXC306" s="557"/>
      <c r="LXD306" s="557"/>
      <c r="LXE306" s="557"/>
      <c r="LXF306" s="557"/>
      <c r="LXG306" s="557"/>
      <c r="LXH306" s="557"/>
      <c r="LXI306" s="557"/>
      <c r="LXJ306" s="557"/>
      <c r="LXK306" s="557"/>
      <c r="LXL306" s="557"/>
      <c r="LXM306" s="557"/>
      <c r="LXN306" s="557"/>
      <c r="LXO306" s="557"/>
      <c r="LXP306" s="557"/>
      <c r="LXQ306" s="557"/>
      <c r="LXR306" s="557"/>
      <c r="LXS306" s="557"/>
      <c r="LXT306" s="557"/>
      <c r="LXU306" s="557"/>
      <c r="LXV306" s="557"/>
      <c r="LXW306" s="557"/>
      <c r="LXX306" s="557"/>
      <c r="LXY306" s="557"/>
      <c r="LXZ306" s="557"/>
      <c r="LYA306" s="557"/>
      <c r="LYB306" s="557"/>
      <c r="LYC306" s="557"/>
      <c r="LYD306" s="557"/>
      <c r="LYE306" s="557"/>
      <c r="LYF306" s="557"/>
      <c r="LYG306" s="557"/>
      <c r="LYH306" s="557"/>
      <c r="LYI306" s="557"/>
      <c r="LYJ306" s="557"/>
      <c r="LYK306" s="557"/>
      <c r="LYL306" s="557"/>
      <c r="LYM306" s="557"/>
      <c r="LYN306" s="557"/>
      <c r="LYO306" s="557"/>
      <c r="LYP306" s="557"/>
      <c r="LYQ306" s="557"/>
      <c r="LYR306" s="557"/>
      <c r="LYS306" s="557"/>
      <c r="LYT306" s="557"/>
      <c r="LYU306" s="557"/>
      <c r="LYV306" s="557"/>
      <c r="LYW306" s="557"/>
      <c r="LYX306" s="557"/>
      <c r="LYY306" s="557"/>
      <c r="LYZ306" s="557"/>
      <c r="LZA306" s="557"/>
      <c r="LZB306" s="557"/>
      <c r="LZC306" s="557"/>
      <c r="LZD306" s="557"/>
      <c r="LZE306" s="557"/>
      <c r="LZF306" s="557"/>
      <c r="LZG306" s="557"/>
      <c r="LZH306" s="557"/>
      <c r="LZI306" s="557"/>
      <c r="LZJ306" s="557"/>
      <c r="LZK306" s="557"/>
      <c r="LZL306" s="557"/>
      <c r="LZM306" s="557"/>
      <c r="LZN306" s="557"/>
      <c r="LZO306" s="557"/>
      <c r="LZP306" s="557"/>
      <c r="LZQ306" s="557"/>
      <c r="LZR306" s="557"/>
      <c r="LZS306" s="557"/>
      <c r="LZT306" s="557"/>
      <c r="LZU306" s="557"/>
      <c r="LZV306" s="557"/>
      <c r="LZW306" s="557"/>
      <c r="LZX306" s="557"/>
      <c r="LZY306" s="557"/>
      <c r="LZZ306" s="557"/>
      <c r="MAA306" s="557"/>
      <c r="MAB306" s="557"/>
      <c r="MAC306" s="557"/>
      <c r="MAD306" s="557"/>
      <c r="MAE306" s="557"/>
      <c r="MAF306" s="557"/>
      <c r="MAG306" s="557"/>
      <c r="MAH306" s="557"/>
      <c r="MAI306" s="557"/>
      <c r="MAJ306" s="557"/>
      <c r="MAK306" s="557"/>
      <c r="MAL306" s="557"/>
      <c r="MAM306" s="557"/>
      <c r="MAN306" s="557"/>
      <c r="MAO306" s="557"/>
      <c r="MAP306" s="557"/>
      <c r="MAQ306" s="557"/>
      <c r="MAR306" s="557"/>
      <c r="MAS306" s="557"/>
      <c r="MAT306" s="557"/>
      <c r="MAU306" s="557"/>
      <c r="MAV306" s="557"/>
      <c r="MAW306" s="557"/>
      <c r="MAX306" s="557"/>
      <c r="MAY306" s="557"/>
      <c r="MAZ306" s="557"/>
      <c r="MBA306" s="557"/>
      <c r="MBB306" s="557"/>
      <c r="MBC306" s="557"/>
      <c r="MBD306" s="557"/>
      <c r="MBE306" s="557"/>
      <c r="MBF306" s="557"/>
      <c r="MBG306" s="557"/>
      <c r="MBH306" s="557"/>
      <c r="MBI306" s="557"/>
      <c r="MBJ306" s="557"/>
      <c r="MBK306" s="557"/>
      <c r="MBL306" s="557"/>
      <c r="MBM306" s="557"/>
      <c r="MBN306" s="557"/>
      <c r="MBO306" s="557"/>
      <c r="MBP306" s="557"/>
      <c r="MBQ306" s="557"/>
      <c r="MBR306" s="557"/>
      <c r="MBS306" s="557"/>
      <c r="MBT306" s="557"/>
      <c r="MBU306" s="557"/>
      <c r="MBV306" s="557"/>
      <c r="MBW306" s="557"/>
      <c r="MBX306" s="557"/>
      <c r="MBY306" s="557"/>
      <c r="MBZ306" s="557"/>
      <c r="MCA306" s="557"/>
      <c r="MCB306" s="557"/>
      <c r="MCC306" s="557"/>
      <c r="MCD306" s="557"/>
      <c r="MCE306" s="557"/>
      <c r="MCF306" s="557"/>
      <c r="MCG306" s="557"/>
      <c r="MCH306" s="557"/>
      <c r="MCI306" s="557"/>
      <c r="MCJ306" s="557"/>
      <c r="MCK306" s="557"/>
      <c r="MCL306" s="557"/>
      <c r="MCM306" s="557"/>
      <c r="MCN306" s="557"/>
      <c r="MCO306" s="557"/>
      <c r="MCP306" s="557"/>
      <c r="MCQ306" s="557"/>
      <c r="MCR306" s="557"/>
      <c r="MCS306" s="557"/>
      <c r="MCT306" s="557"/>
      <c r="MCU306" s="557"/>
      <c r="MCV306" s="557"/>
      <c r="MCW306" s="557"/>
      <c r="MCX306" s="557"/>
      <c r="MCY306" s="557"/>
      <c r="MCZ306" s="557"/>
      <c r="MDA306" s="557"/>
      <c r="MDB306" s="557"/>
      <c r="MDC306" s="557"/>
      <c r="MDD306" s="557"/>
      <c r="MDE306" s="557"/>
      <c r="MDF306" s="557"/>
      <c r="MDG306" s="557"/>
      <c r="MDH306" s="557"/>
      <c r="MDI306" s="557"/>
      <c r="MDJ306" s="557"/>
      <c r="MDK306" s="557"/>
      <c r="MDL306" s="557"/>
      <c r="MDM306" s="557"/>
      <c r="MDN306" s="557"/>
      <c r="MDO306" s="557"/>
      <c r="MDP306" s="557"/>
      <c r="MDQ306" s="557"/>
      <c r="MDR306" s="557"/>
      <c r="MDS306" s="557"/>
      <c r="MDT306" s="557"/>
      <c r="MDU306" s="557"/>
      <c r="MDV306" s="557"/>
      <c r="MDW306" s="557"/>
      <c r="MDX306" s="557"/>
      <c r="MDY306" s="557"/>
      <c r="MDZ306" s="557"/>
      <c r="MEA306" s="557"/>
      <c r="MEB306" s="557"/>
      <c r="MEC306" s="557"/>
      <c r="MED306" s="557"/>
      <c r="MEE306" s="557"/>
      <c r="MEF306" s="557"/>
      <c r="MEG306" s="557"/>
      <c r="MEH306" s="557"/>
      <c r="MEI306" s="557"/>
      <c r="MEJ306" s="557"/>
      <c r="MEK306" s="557"/>
      <c r="MEL306" s="557"/>
      <c r="MEM306" s="557"/>
      <c r="MEN306" s="557"/>
      <c r="MEO306" s="557"/>
      <c r="MEP306" s="557"/>
      <c r="MEQ306" s="557"/>
      <c r="MER306" s="557"/>
      <c r="MES306" s="557"/>
      <c r="MET306" s="557"/>
      <c r="MEU306" s="557"/>
      <c r="MEV306" s="557"/>
      <c r="MEW306" s="557"/>
      <c r="MEX306" s="557"/>
      <c r="MEY306" s="557"/>
      <c r="MEZ306" s="557"/>
      <c r="MFA306" s="557"/>
      <c r="MFB306" s="557"/>
      <c r="MFC306" s="557"/>
      <c r="MFD306" s="557"/>
      <c r="MFE306" s="557"/>
      <c r="MFF306" s="557"/>
      <c r="MFG306" s="557"/>
      <c r="MFH306" s="557"/>
      <c r="MFI306" s="557"/>
      <c r="MFJ306" s="557"/>
      <c r="MFK306" s="557"/>
      <c r="MFL306" s="557"/>
      <c r="MFM306" s="557"/>
      <c r="MFN306" s="557"/>
      <c r="MFO306" s="557"/>
      <c r="MFP306" s="557"/>
      <c r="MFQ306" s="557"/>
      <c r="MFR306" s="557"/>
      <c r="MFS306" s="557"/>
      <c r="MFT306" s="557"/>
      <c r="MFU306" s="557"/>
      <c r="MFV306" s="557"/>
      <c r="MFW306" s="557"/>
      <c r="MFX306" s="557"/>
      <c r="MFY306" s="557"/>
      <c r="MFZ306" s="557"/>
      <c r="MGA306" s="557"/>
      <c r="MGB306" s="557"/>
      <c r="MGC306" s="557"/>
      <c r="MGD306" s="557"/>
      <c r="MGE306" s="557"/>
      <c r="MGF306" s="557"/>
      <c r="MGG306" s="557"/>
      <c r="MGH306" s="557"/>
      <c r="MGI306" s="557"/>
      <c r="MGJ306" s="557"/>
      <c r="MGK306" s="557"/>
      <c r="MGL306" s="557"/>
      <c r="MGM306" s="557"/>
      <c r="MGN306" s="557"/>
      <c r="MGO306" s="557"/>
      <c r="MGP306" s="557"/>
      <c r="MGQ306" s="557"/>
      <c r="MGR306" s="557"/>
      <c r="MGS306" s="557"/>
      <c r="MGT306" s="557"/>
      <c r="MGU306" s="557"/>
      <c r="MGV306" s="557"/>
      <c r="MGW306" s="557"/>
      <c r="MGX306" s="557"/>
      <c r="MGY306" s="557"/>
      <c r="MGZ306" s="557"/>
      <c r="MHA306" s="557"/>
      <c r="MHB306" s="557"/>
      <c r="MHC306" s="557"/>
      <c r="MHD306" s="557"/>
      <c r="MHE306" s="557"/>
      <c r="MHF306" s="557"/>
      <c r="MHG306" s="557"/>
      <c r="MHH306" s="557"/>
      <c r="MHI306" s="557"/>
      <c r="MHJ306" s="557"/>
      <c r="MHK306" s="557"/>
      <c r="MHL306" s="557"/>
      <c r="MHM306" s="557"/>
      <c r="MHN306" s="557"/>
      <c r="MHO306" s="557"/>
      <c r="MHP306" s="557"/>
      <c r="MHQ306" s="557"/>
      <c r="MHR306" s="557"/>
      <c r="MHS306" s="557"/>
      <c r="MHT306" s="557"/>
      <c r="MHU306" s="557"/>
      <c r="MHV306" s="557"/>
      <c r="MHW306" s="557"/>
      <c r="MHX306" s="557"/>
      <c r="MHY306" s="557"/>
      <c r="MHZ306" s="557"/>
      <c r="MIA306" s="557"/>
      <c r="MIB306" s="557"/>
      <c r="MIC306" s="557"/>
      <c r="MID306" s="557"/>
      <c r="MIE306" s="557"/>
      <c r="MIF306" s="557"/>
      <c r="MIG306" s="557"/>
      <c r="MIH306" s="557"/>
      <c r="MII306" s="557"/>
      <c r="MIJ306" s="557"/>
      <c r="MIK306" s="557"/>
      <c r="MIL306" s="557"/>
      <c r="MIM306" s="557"/>
      <c r="MIN306" s="557"/>
      <c r="MIO306" s="557"/>
      <c r="MIP306" s="557"/>
      <c r="MIQ306" s="557"/>
      <c r="MIR306" s="557"/>
      <c r="MIS306" s="557"/>
      <c r="MIT306" s="557"/>
      <c r="MIU306" s="557"/>
      <c r="MIV306" s="557"/>
      <c r="MIW306" s="557"/>
      <c r="MIX306" s="557"/>
      <c r="MIY306" s="557"/>
      <c r="MIZ306" s="557"/>
      <c r="MJA306" s="557"/>
      <c r="MJB306" s="557"/>
      <c r="MJC306" s="557"/>
      <c r="MJD306" s="557"/>
      <c r="MJE306" s="557"/>
      <c r="MJF306" s="557"/>
      <c r="MJG306" s="557"/>
      <c r="MJH306" s="557"/>
      <c r="MJI306" s="557"/>
      <c r="MJJ306" s="557"/>
      <c r="MJK306" s="557"/>
      <c r="MJL306" s="557"/>
      <c r="MJM306" s="557"/>
      <c r="MJN306" s="557"/>
      <c r="MJO306" s="557"/>
      <c r="MJP306" s="557"/>
      <c r="MJQ306" s="557"/>
      <c r="MJR306" s="557"/>
      <c r="MJS306" s="557"/>
      <c r="MJT306" s="557"/>
      <c r="MJU306" s="557"/>
      <c r="MJV306" s="557"/>
      <c r="MJW306" s="557"/>
      <c r="MJX306" s="557"/>
      <c r="MJY306" s="557"/>
      <c r="MJZ306" s="557"/>
      <c r="MKA306" s="557"/>
      <c r="MKB306" s="557"/>
      <c r="MKC306" s="557"/>
      <c r="MKD306" s="557"/>
      <c r="MKE306" s="557"/>
      <c r="MKF306" s="557"/>
      <c r="MKG306" s="557"/>
      <c r="MKH306" s="557"/>
      <c r="MKI306" s="557"/>
      <c r="MKJ306" s="557"/>
      <c r="MKK306" s="557"/>
      <c r="MKL306" s="557"/>
      <c r="MKM306" s="557"/>
      <c r="MKN306" s="557"/>
      <c r="MKO306" s="557"/>
      <c r="MKP306" s="557"/>
      <c r="MKQ306" s="557"/>
      <c r="MKR306" s="557"/>
      <c r="MKS306" s="557"/>
      <c r="MKT306" s="557"/>
      <c r="MKU306" s="557"/>
      <c r="MKV306" s="557"/>
      <c r="MKW306" s="557"/>
      <c r="MKX306" s="557"/>
      <c r="MKY306" s="557"/>
      <c r="MKZ306" s="557"/>
      <c r="MLA306" s="557"/>
      <c r="MLB306" s="557"/>
      <c r="MLC306" s="557"/>
      <c r="MLD306" s="557"/>
      <c r="MLE306" s="557"/>
      <c r="MLF306" s="557"/>
      <c r="MLG306" s="557"/>
      <c r="MLH306" s="557"/>
      <c r="MLI306" s="557"/>
      <c r="MLJ306" s="557"/>
      <c r="MLK306" s="557"/>
      <c r="MLL306" s="557"/>
      <c r="MLM306" s="557"/>
      <c r="MLN306" s="557"/>
      <c r="MLO306" s="557"/>
      <c r="MLP306" s="557"/>
      <c r="MLQ306" s="557"/>
      <c r="MLR306" s="557"/>
      <c r="MLS306" s="557"/>
      <c r="MLT306" s="557"/>
      <c r="MLU306" s="557"/>
      <c r="MLV306" s="557"/>
      <c r="MLW306" s="557"/>
      <c r="MLX306" s="557"/>
      <c r="MLY306" s="557"/>
      <c r="MLZ306" s="557"/>
      <c r="MMA306" s="557"/>
      <c r="MMB306" s="557"/>
      <c r="MMC306" s="557"/>
      <c r="MMD306" s="557"/>
      <c r="MME306" s="557"/>
      <c r="MMF306" s="557"/>
      <c r="MMG306" s="557"/>
      <c r="MMH306" s="557"/>
      <c r="MMI306" s="557"/>
      <c r="MMJ306" s="557"/>
      <c r="MMK306" s="557"/>
      <c r="MML306" s="557"/>
      <c r="MMM306" s="557"/>
      <c r="MMN306" s="557"/>
      <c r="MMO306" s="557"/>
      <c r="MMP306" s="557"/>
      <c r="MMQ306" s="557"/>
      <c r="MMR306" s="557"/>
      <c r="MMS306" s="557"/>
      <c r="MMT306" s="557"/>
      <c r="MMU306" s="557"/>
      <c r="MMV306" s="557"/>
      <c r="MMW306" s="557"/>
      <c r="MMX306" s="557"/>
      <c r="MMY306" s="557"/>
      <c r="MMZ306" s="557"/>
      <c r="MNA306" s="557"/>
      <c r="MNB306" s="557"/>
      <c r="MNC306" s="557"/>
      <c r="MND306" s="557"/>
      <c r="MNE306" s="557"/>
      <c r="MNF306" s="557"/>
      <c r="MNG306" s="557"/>
      <c r="MNH306" s="557"/>
      <c r="MNI306" s="557"/>
      <c r="MNJ306" s="557"/>
      <c r="MNK306" s="557"/>
      <c r="MNL306" s="557"/>
      <c r="MNM306" s="557"/>
      <c r="MNN306" s="557"/>
      <c r="MNO306" s="557"/>
      <c r="MNP306" s="557"/>
      <c r="MNQ306" s="557"/>
      <c r="MNR306" s="557"/>
      <c r="MNS306" s="557"/>
      <c r="MNT306" s="557"/>
      <c r="MNU306" s="557"/>
      <c r="MNV306" s="557"/>
      <c r="MNW306" s="557"/>
      <c r="MNX306" s="557"/>
      <c r="MNY306" s="557"/>
      <c r="MNZ306" s="557"/>
      <c r="MOA306" s="557"/>
      <c r="MOB306" s="557"/>
      <c r="MOC306" s="557"/>
      <c r="MOD306" s="557"/>
      <c r="MOE306" s="557"/>
      <c r="MOF306" s="557"/>
      <c r="MOG306" s="557"/>
      <c r="MOH306" s="557"/>
      <c r="MOI306" s="557"/>
      <c r="MOJ306" s="557"/>
      <c r="MOK306" s="557"/>
      <c r="MOL306" s="557"/>
      <c r="MOM306" s="557"/>
      <c r="MON306" s="557"/>
      <c r="MOO306" s="557"/>
      <c r="MOP306" s="557"/>
      <c r="MOQ306" s="557"/>
      <c r="MOR306" s="557"/>
      <c r="MOS306" s="557"/>
      <c r="MOT306" s="557"/>
      <c r="MOU306" s="557"/>
      <c r="MOV306" s="557"/>
      <c r="MOW306" s="557"/>
      <c r="MOX306" s="557"/>
      <c r="MOY306" s="557"/>
      <c r="MOZ306" s="557"/>
      <c r="MPA306" s="557"/>
      <c r="MPB306" s="557"/>
      <c r="MPC306" s="557"/>
      <c r="MPD306" s="557"/>
      <c r="MPE306" s="557"/>
      <c r="MPF306" s="557"/>
      <c r="MPG306" s="557"/>
      <c r="MPH306" s="557"/>
      <c r="MPI306" s="557"/>
      <c r="MPJ306" s="557"/>
      <c r="MPK306" s="557"/>
      <c r="MPL306" s="557"/>
      <c r="MPM306" s="557"/>
      <c r="MPN306" s="557"/>
      <c r="MPO306" s="557"/>
      <c r="MPP306" s="557"/>
      <c r="MPQ306" s="557"/>
      <c r="MPR306" s="557"/>
      <c r="MPS306" s="557"/>
      <c r="MPT306" s="557"/>
      <c r="MPU306" s="557"/>
      <c r="MPV306" s="557"/>
      <c r="MPW306" s="557"/>
      <c r="MPX306" s="557"/>
      <c r="MPY306" s="557"/>
      <c r="MPZ306" s="557"/>
      <c r="MQA306" s="557"/>
      <c r="MQB306" s="557"/>
      <c r="MQC306" s="557"/>
      <c r="MQD306" s="557"/>
      <c r="MQE306" s="557"/>
      <c r="MQF306" s="557"/>
      <c r="MQG306" s="557"/>
      <c r="MQH306" s="557"/>
      <c r="MQI306" s="557"/>
      <c r="MQJ306" s="557"/>
      <c r="MQK306" s="557"/>
      <c r="MQL306" s="557"/>
      <c r="MQM306" s="557"/>
      <c r="MQN306" s="557"/>
      <c r="MQO306" s="557"/>
      <c r="MQP306" s="557"/>
      <c r="MQQ306" s="557"/>
      <c r="MQR306" s="557"/>
      <c r="MQS306" s="557"/>
      <c r="MQT306" s="557"/>
      <c r="MQU306" s="557"/>
      <c r="MQV306" s="557"/>
      <c r="MQW306" s="557"/>
      <c r="MQX306" s="557"/>
      <c r="MQY306" s="557"/>
      <c r="MQZ306" s="557"/>
      <c r="MRA306" s="557"/>
      <c r="MRB306" s="557"/>
      <c r="MRC306" s="557"/>
      <c r="MRD306" s="557"/>
      <c r="MRE306" s="557"/>
      <c r="MRF306" s="557"/>
      <c r="MRG306" s="557"/>
      <c r="MRH306" s="557"/>
      <c r="MRI306" s="557"/>
      <c r="MRJ306" s="557"/>
      <c r="MRK306" s="557"/>
      <c r="MRL306" s="557"/>
      <c r="MRM306" s="557"/>
      <c r="MRN306" s="557"/>
      <c r="MRO306" s="557"/>
      <c r="MRP306" s="557"/>
      <c r="MRQ306" s="557"/>
      <c r="MRR306" s="557"/>
      <c r="MRS306" s="557"/>
      <c r="MRT306" s="557"/>
      <c r="MRU306" s="557"/>
      <c r="MRV306" s="557"/>
      <c r="MRW306" s="557"/>
      <c r="MRX306" s="557"/>
      <c r="MRY306" s="557"/>
      <c r="MRZ306" s="557"/>
      <c r="MSA306" s="557"/>
      <c r="MSB306" s="557"/>
      <c r="MSC306" s="557"/>
      <c r="MSD306" s="557"/>
      <c r="MSE306" s="557"/>
      <c r="MSF306" s="557"/>
      <c r="MSG306" s="557"/>
      <c r="MSH306" s="557"/>
      <c r="MSI306" s="557"/>
      <c r="MSJ306" s="557"/>
      <c r="MSK306" s="557"/>
      <c r="MSL306" s="557"/>
      <c r="MSM306" s="557"/>
      <c r="MSN306" s="557"/>
      <c r="MSO306" s="557"/>
      <c r="MSP306" s="557"/>
      <c r="MSQ306" s="557"/>
      <c r="MSR306" s="557"/>
      <c r="MSS306" s="557"/>
      <c r="MST306" s="557"/>
      <c r="MSU306" s="557"/>
      <c r="MSV306" s="557"/>
      <c r="MSW306" s="557"/>
      <c r="MSX306" s="557"/>
      <c r="MSY306" s="557"/>
      <c r="MSZ306" s="557"/>
      <c r="MTA306" s="557"/>
      <c r="MTB306" s="557"/>
      <c r="MTC306" s="557"/>
      <c r="MTD306" s="557"/>
      <c r="MTE306" s="557"/>
      <c r="MTF306" s="557"/>
      <c r="MTG306" s="557"/>
      <c r="MTH306" s="557"/>
      <c r="MTI306" s="557"/>
      <c r="MTJ306" s="557"/>
      <c r="MTK306" s="557"/>
      <c r="MTL306" s="557"/>
      <c r="MTM306" s="557"/>
      <c r="MTN306" s="557"/>
      <c r="MTO306" s="557"/>
      <c r="MTP306" s="557"/>
      <c r="MTQ306" s="557"/>
      <c r="MTR306" s="557"/>
      <c r="MTS306" s="557"/>
      <c r="MTT306" s="557"/>
      <c r="MTU306" s="557"/>
      <c r="MTV306" s="557"/>
      <c r="MTW306" s="557"/>
      <c r="MTX306" s="557"/>
      <c r="MTY306" s="557"/>
      <c r="MTZ306" s="557"/>
      <c r="MUA306" s="557"/>
      <c r="MUB306" s="557"/>
      <c r="MUC306" s="557"/>
      <c r="MUD306" s="557"/>
      <c r="MUE306" s="557"/>
      <c r="MUF306" s="557"/>
      <c r="MUG306" s="557"/>
      <c r="MUH306" s="557"/>
      <c r="MUI306" s="557"/>
      <c r="MUJ306" s="557"/>
      <c r="MUK306" s="557"/>
      <c r="MUL306" s="557"/>
      <c r="MUM306" s="557"/>
      <c r="MUN306" s="557"/>
      <c r="MUO306" s="557"/>
      <c r="MUP306" s="557"/>
      <c r="MUQ306" s="557"/>
      <c r="MUR306" s="557"/>
      <c r="MUS306" s="557"/>
      <c r="MUT306" s="557"/>
      <c r="MUU306" s="557"/>
      <c r="MUV306" s="557"/>
      <c r="MUW306" s="557"/>
      <c r="MUX306" s="557"/>
      <c r="MUY306" s="557"/>
      <c r="MUZ306" s="557"/>
      <c r="MVA306" s="557"/>
      <c r="MVB306" s="557"/>
      <c r="MVC306" s="557"/>
      <c r="MVD306" s="557"/>
      <c r="MVE306" s="557"/>
      <c r="MVF306" s="557"/>
      <c r="MVG306" s="557"/>
      <c r="MVH306" s="557"/>
      <c r="MVI306" s="557"/>
      <c r="MVJ306" s="557"/>
      <c r="MVK306" s="557"/>
      <c r="MVL306" s="557"/>
      <c r="MVM306" s="557"/>
      <c r="MVN306" s="557"/>
      <c r="MVO306" s="557"/>
      <c r="MVP306" s="557"/>
      <c r="MVQ306" s="557"/>
      <c r="MVR306" s="557"/>
      <c r="MVS306" s="557"/>
      <c r="MVT306" s="557"/>
      <c r="MVU306" s="557"/>
      <c r="MVV306" s="557"/>
      <c r="MVW306" s="557"/>
      <c r="MVX306" s="557"/>
      <c r="MVY306" s="557"/>
      <c r="MVZ306" s="557"/>
      <c r="MWA306" s="557"/>
      <c r="MWB306" s="557"/>
      <c r="MWC306" s="557"/>
      <c r="MWD306" s="557"/>
      <c r="MWE306" s="557"/>
      <c r="MWF306" s="557"/>
      <c r="MWG306" s="557"/>
      <c r="MWH306" s="557"/>
      <c r="MWI306" s="557"/>
      <c r="MWJ306" s="557"/>
      <c r="MWK306" s="557"/>
      <c r="MWL306" s="557"/>
      <c r="MWM306" s="557"/>
      <c r="MWN306" s="557"/>
      <c r="MWO306" s="557"/>
      <c r="MWP306" s="557"/>
      <c r="MWQ306" s="557"/>
      <c r="MWR306" s="557"/>
      <c r="MWS306" s="557"/>
      <c r="MWT306" s="557"/>
      <c r="MWU306" s="557"/>
      <c r="MWV306" s="557"/>
      <c r="MWW306" s="557"/>
      <c r="MWX306" s="557"/>
      <c r="MWY306" s="557"/>
      <c r="MWZ306" s="557"/>
      <c r="MXA306" s="557"/>
      <c r="MXB306" s="557"/>
      <c r="MXC306" s="557"/>
      <c r="MXD306" s="557"/>
      <c r="MXE306" s="557"/>
      <c r="MXF306" s="557"/>
      <c r="MXG306" s="557"/>
      <c r="MXH306" s="557"/>
      <c r="MXI306" s="557"/>
      <c r="MXJ306" s="557"/>
      <c r="MXK306" s="557"/>
      <c r="MXL306" s="557"/>
      <c r="MXM306" s="557"/>
      <c r="MXN306" s="557"/>
      <c r="MXO306" s="557"/>
      <c r="MXP306" s="557"/>
      <c r="MXQ306" s="557"/>
      <c r="MXR306" s="557"/>
      <c r="MXS306" s="557"/>
      <c r="MXT306" s="557"/>
      <c r="MXU306" s="557"/>
      <c r="MXV306" s="557"/>
      <c r="MXW306" s="557"/>
      <c r="MXX306" s="557"/>
      <c r="MXY306" s="557"/>
      <c r="MXZ306" s="557"/>
      <c r="MYA306" s="557"/>
      <c r="MYB306" s="557"/>
      <c r="MYC306" s="557"/>
      <c r="MYD306" s="557"/>
      <c r="MYE306" s="557"/>
      <c r="MYF306" s="557"/>
      <c r="MYG306" s="557"/>
      <c r="MYH306" s="557"/>
      <c r="MYI306" s="557"/>
      <c r="MYJ306" s="557"/>
      <c r="MYK306" s="557"/>
      <c r="MYL306" s="557"/>
      <c r="MYM306" s="557"/>
      <c r="MYN306" s="557"/>
      <c r="MYO306" s="557"/>
      <c r="MYP306" s="557"/>
      <c r="MYQ306" s="557"/>
      <c r="MYR306" s="557"/>
      <c r="MYS306" s="557"/>
      <c r="MYT306" s="557"/>
      <c r="MYU306" s="557"/>
      <c r="MYV306" s="557"/>
      <c r="MYW306" s="557"/>
      <c r="MYX306" s="557"/>
      <c r="MYY306" s="557"/>
      <c r="MYZ306" s="557"/>
      <c r="MZA306" s="557"/>
      <c r="MZB306" s="557"/>
      <c r="MZC306" s="557"/>
      <c r="MZD306" s="557"/>
      <c r="MZE306" s="557"/>
      <c r="MZF306" s="557"/>
      <c r="MZG306" s="557"/>
      <c r="MZH306" s="557"/>
      <c r="MZI306" s="557"/>
      <c r="MZJ306" s="557"/>
      <c r="MZK306" s="557"/>
      <c r="MZL306" s="557"/>
      <c r="MZM306" s="557"/>
      <c r="MZN306" s="557"/>
      <c r="MZO306" s="557"/>
      <c r="MZP306" s="557"/>
      <c r="MZQ306" s="557"/>
      <c r="MZR306" s="557"/>
      <c r="MZS306" s="557"/>
      <c r="MZT306" s="557"/>
      <c r="MZU306" s="557"/>
      <c r="MZV306" s="557"/>
      <c r="MZW306" s="557"/>
      <c r="MZX306" s="557"/>
      <c r="MZY306" s="557"/>
      <c r="MZZ306" s="557"/>
      <c r="NAA306" s="557"/>
      <c r="NAB306" s="557"/>
      <c r="NAC306" s="557"/>
      <c r="NAD306" s="557"/>
      <c r="NAE306" s="557"/>
      <c r="NAF306" s="557"/>
      <c r="NAG306" s="557"/>
      <c r="NAH306" s="557"/>
      <c r="NAI306" s="557"/>
      <c r="NAJ306" s="557"/>
      <c r="NAK306" s="557"/>
      <c r="NAL306" s="557"/>
      <c r="NAM306" s="557"/>
      <c r="NAN306" s="557"/>
      <c r="NAO306" s="557"/>
      <c r="NAP306" s="557"/>
      <c r="NAQ306" s="557"/>
      <c r="NAR306" s="557"/>
      <c r="NAS306" s="557"/>
      <c r="NAT306" s="557"/>
      <c r="NAU306" s="557"/>
      <c r="NAV306" s="557"/>
      <c r="NAW306" s="557"/>
      <c r="NAX306" s="557"/>
      <c r="NAY306" s="557"/>
      <c r="NAZ306" s="557"/>
      <c r="NBA306" s="557"/>
      <c r="NBB306" s="557"/>
      <c r="NBC306" s="557"/>
      <c r="NBD306" s="557"/>
      <c r="NBE306" s="557"/>
      <c r="NBF306" s="557"/>
      <c r="NBG306" s="557"/>
      <c r="NBH306" s="557"/>
      <c r="NBI306" s="557"/>
      <c r="NBJ306" s="557"/>
      <c r="NBK306" s="557"/>
      <c r="NBL306" s="557"/>
      <c r="NBM306" s="557"/>
      <c r="NBN306" s="557"/>
      <c r="NBO306" s="557"/>
      <c r="NBP306" s="557"/>
      <c r="NBQ306" s="557"/>
      <c r="NBR306" s="557"/>
      <c r="NBS306" s="557"/>
      <c r="NBT306" s="557"/>
      <c r="NBU306" s="557"/>
      <c r="NBV306" s="557"/>
      <c r="NBW306" s="557"/>
      <c r="NBX306" s="557"/>
      <c r="NBY306" s="557"/>
      <c r="NBZ306" s="557"/>
      <c r="NCA306" s="557"/>
      <c r="NCB306" s="557"/>
      <c r="NCC306" s="557"/>
      <c r="NCD306" s="557"/>
      <c r="NCE306" s="557"/>
      <c r="NCF306" s="557"/>
      <c r="NCG306" s="557"/>
      <c r="NCH306" s="557"/>
      <c r="NCI306" s="557"/>
      <c r="NCJ306" s="557"/>
      <c r="NCK306" s="557"/>
      <c r="NCL306" s="557"/>
      <c r="NCM306" s="557"/>
      <c r="NCN306" s="557"/>
      <c r="NCO306" s="557"/>
      <c r="NCP306" s="557"/>
      <c r="NCQ306" s="557"/>
      <c r="NCR306" s="557"/>
      <c r="NCS306" s="557"/>
      <c r="NCT306" s="557"/>
      <c r="NCU306" s="557"/>
      <c r="NCV306" s="557"/>
      <c r="NCW306" s="557"/>
      <c r="NCX306" s="557"/>
      <c r="NCY306" s="557"/>
      <c r="NCZ306" s="557"/>
      <c r="NDA306" s="557"/>
      <c r="NDB306" s="557"/>
      <c r="NDC306" s="557"/>
      <c r="NDD306" s="557"/>
      <c r="NDE306" s="557"/>
      <c r="NDF306" s="557"/>
      <c r="NDG306" s="557"/>
      <c r="NDH306" s="557"/>
      <c r="NDI306" s="557"/>
      <c r="NDJ306" s="557"/>
      <c r="NDK306" s="557"/>
      <c r="NDL306" s="557"/>
      <c r="NDM306" s="557"/>
      <c r="NDN306" s="557"/>
      <c r="NDO306" s="557"/>
      <c r="NDP306" s="557"/>
      <c r="NDQ306" s="557"/>
      <c r="NDR306" s="557"/>
      <c r="NDS306" s="557"/>
      <c r="NDT306" s="557"/>
      <c r="NDU306" s="557"/>
      <c r="NDV306" s="557"/>
      <c r="NDW306" s="557"/>
      <c r="NDX306" s="557"/>
      <c r="NDY306" s="557"/>
      <c r="NDZ306" s="557"/>
      <c r="NEA306" s="557"/>
      <c r="NEB306" s="557"/>
      <c r="NEC306" s="557"/>
      <c r="NED306" s="557"/>
      <c r="NEE306" s="557"/>
      <c r="NEF306" s="557"/>
      <c r="NEG306" s="557"/>
      <c r="NEH306" s="557"/>
      <c r="NEI306" s="557"/>
      <c r="NEJ306" s="557"/>
      <c r="NEK306" s="557"/>
      <c r="NEL306" s="557"/>
      <c r="NEM306" s="557"/>
      <c r="NEN306" s="557"/>
      <c r="NEO306" s="557"/>
      <c r="NEP306" s="557"/>
      <c r="NEQ306" s="557"/>
      <c r="NER306" s="557"/>
      <c r="NES306" s="557"/>
      <c r="NET306" s="557"/>
      <c r="NEU306" s="557"/>
      <c r="NEV306" s="557"/>
      <c r="NEW306" s="557"/>
      <c r="NEX306" s="557"/>
      <c r="NEY306" s="557"/>
      <c r="NEZ306" s="557"/>
      <c r="NFA306" s="557"/>
      <c r="NFB306" s="557"/>
      <c r="NFC306" s="557"/>
      <c r="NFD306" s="557"/>
      <c r="NFE306" s="557"/>
      <c r="NFF306" s="557"/>
      <c r="NFG306" s="557"/>
      <c r="NFH306" s="557"/>
      <c r="NFI306" s="557"/>
      <c r="NFJ306" s="557"/>
      <c r="NFK306" s="557"/>
      <c r="NFL306" s="557"/>
      <c r="NFM306" s="557"/>
      <c r="NFN306" s="557"/>
      <c r="NFO306" s="557"/>
      <c r="NFP306" s="557"/>
      <c r="NFQ306" s="557"/>
      <c r="NFR306" s="557"/>
      <c r="NFS306" s="557"/>
      <c r="NFT306" s="557"/>
      <c r="NFU306" s="557"/>
      <c r="NFV306" s="557"/>
      <c r="NFW306" s="557"/>
      <c r="NFX306" s="557"/>
      <c r="NFY306" s="557"/>
      <c r="NFZ306" s="557"/>
      <c r="NGA306" s="557"/>
      <c r="NGB306" s="557"/>
      <c r="NGC306" s="557"/>
      <c r="NGD306" s="557"/>
      <c r="NGE306" s="557"/>
      <c r="NGF306" s="557"/>
      <c r="NGG306" s="557"/>
      <c r="NGH306" s="557"/>
      <c r="NGI306" s="557"/>
      <c r="NGJ306" s="557"/>
      <c r="NGK306" s="557"/>
      <c r="NGL306" s="557"/>
      <c r="NGM306" s="557"/>
      <c r="NGN306" s="557"/>
      <c r="NGO306" s="557"/>
      <c r="NGP306" s="557"/>
      <c r="NGQ306" s="557"/>
      <c r="NGR306" s="557"/>
      <c r="NGS306" s="557"/>
      <c r="NGT306" s="557"/>
      <c r="NGU306" s="557"/>
      <c r="NGV306" s="557"/>
      <c r="NGW306" s="557"/>
      <c r="NGX306" s="557"/>
      <c r="NGY306" s="557"/>
      <c r="NGZ306" s="557"/>
      <c r="NHA306" s="557"/>
      <c r="NHB306" s="557"/>
      <c r="NHC306" s="557"/>
      <c r="NHD306" s="557"/>
      <c r="NHE306" s="557"/>
      <c r="NHF306" s="557"/>
      <c r="NHG306" s="557"/>
      <c r="NHH306" s="557"/>
      <c r="NHI306" s="557"/>
      <c r="NHJ306" s="557"/>
      <c r="NHK306" s="557"/>
      <c r="NHL306" s="557"/>
      <c r="NHM306" s="557"/>
      <c r="NHN306" s="557"/>
      <c r="NHO306" s="557"/>
      <c r="NHP306" s="557"/>
      <c r="NHQ306" s="557"/>
      <c r="NHR306" s="557"/>
      <c r="NHS306" s="557"/>
      <c r="NHT306" s="557"/>
      <c r="NHU306" s="557"/>
      <c r="NHV306" s="557"/>
      <c r="NHW306" s="557"/>
      <c r="NHX306" s="557"/>
      <c r="NHY306" s="557"/>
      <c r="NHZ306" s="557"/>
      <c r="NIA306" s="557"/>
      <c r="NIB306" s="557"/>
      <c r="NIC306" s="557"/>
      <c r="NID306" s="557"/>
      <c r="NIE306" s="557"/>
      <c r="NIF306" s="557"/>
      <c r="NIG306" s="557"/>
      <c r="NIH306" s="557"/>
      <c r="NII306" s="557"/>
      <c r="NIJ306" s="557"/>
      <c r="NIK306" s="557"/>
      <c r="NIL306" s="557"/>
      <c r="NIM306" s="557"/>
      <c r="NIN306" s="557"/>
      <c r="NIO306" s="557"/>
      <c r="NIP306" s="557"/>
      <c r="NIQ306" s="557"/>
      <c r="NIR306" s="557"/>
      <c r="NIS306" s="557"/>
      <c r="NIT306" s="557"/>
      <c r="NIU306" s="557"/>
      <c r="NIV306" s="557"/>
      <c r="NIW306" s="557"/>
      <c r="NIX306" s="557"/>
      <c r="NIY306" s="557"/>
      <c r="NIZ306" s="557"/>
      <c r="NJA306" s="557"/>
      <c r="NJB306" s="557"/>
      <c r="NJC306" s="557"/>
      <c r="NJD306" s="557"/>
      <c r="NJE306" s="557"/>
      <c r="NJF306" s="557"/>
      <c r="NJG306" s="557"/>
      <c r="NJH306" s="557"/>
      <c r="NJI306" s="557"/>
      <c r="NJJ306" s="557"/>
      <c r="NJK306" s="557"/>
      <c r="NJL306" s="557"/>
      <c r="NJM306" s="557"/>
      <c r="NJN306" s="557"/>
      <c r="NJO306" s="557"/>
      <c r="NJP306" s="557"/>
      <c r="NJQ306" s="557"/>
      <c r="NJR306" s="557"/>
      <c r="NJS306" s="557"/>
      <c r="NJT306" s="557"/>
      <c r="NJU306" s="557"/>
      <c r="NJV306" s="557"/>
      <c r="NJW306" s="557"/>
      <c r="NJX306" s="557"/>
      <c r="NJY306" s="557"/>
      <c r="NJZ306" s="557"/>
      <c r="NKA306" s="557"/>
      <c r="NKB306" s="557"/>
      <c r="NKC306" s="557"/>
      <c r="NKD306" s="557"/>
      <c r="NKE306" s="557"/>
      <c r="NKF306" s="557"/>
      <c r="NKG306" s="557"/>
      <c r="NKH306" s="557"/>
      <c r="NKI306" s="557"/>
      <c r="NKJ306" s="557"/>
      <c r="NKK306" s="557"/>
      <c r="NKL306" s="557"/>
      <c r="NKM306" s="557"/>
      <c r="NKN306" s="557"/>
      <c r="NKO306" s="557"/>
      <c r="NKP306" s="557"/>
      <c r="NKQ306" s="557"/>
      <c r="NKR306" s="557"/>
      <c r="NKS306" s="557"/>
      <c r="NKT306" s="557"/>
      <c r="NKU306" s="557"/>
      <c r="NKV306" s="557"/>
      <c r="NKW306" s="557"/>
      <c r="NKX306" s="557"/>
      <c r="NKY306" s="557"/>
      <c r="NKZ306" s="557"/>
      <c r="NLA306" s="557"/>
      <c r="NLB306" s="557"/>
      <c r="NLC306" s="557"/>
      <c r="NLD306" s="557"/>
      <c r="NLE306" s="557"/>
      <c r="NLF306" s="557"/>
      <c r="NLG306" s="557"/>
      <c r="NLH306" s="557"/>
      <c r="NLI306" s="557"/>
      <c r="NLJ306" s="557"/>
      <c r="NLK306" s="557"/>
      <c r="NLL306" s="557"/>
      <c r="NLM306" s="557"/>
      <c r="NLN306" s="557"/>
      <c r="NLO306" s="557"/>
      <c r="NLP306" s="557"/>
      <c r="NLQ306" s="557"/>
      <c r="NLR306" s="557"/>
      <c r="NLS306" s="557"/>
      <c r="NLT306" s="557"/>
      <c r="NLU306" s="557"/>
      <c r="NLV306" s="557"/>
      <c r="NLW306" s="557"/>
      <c r="NLX306" s="557"/>
      <c r="NLY306" s="557"/>
      <c r="NLZ306" s="557"/>
      <c r="NMA306" s="557"/>
      <c r="NMB306" s="557"/>
      <c r="NMC306" s="557"/>
      <c r="NMD306" s="557"/>
      <c r="NME306" s="557"/>
      <c r="NMF306" s="557"/>
      <c r="NMG306" s="557"/>
      <c r="NMH306" s="557"/>
      <c r="NMI306" s="557"/>
      <c r="NMJ306" s="557"/>
      <c r="NMK306" s="557"/>
      <c r="NML306" s="557"/>
      <c r="NMM306" s="557"/>
      <c r="NMN306" s="557"/>
      <c r="NMO306" s="557"/>
      <c r="NMP306" s="557"/>
      <c r="NMQ306" s="557"/>
      <c r="NMR306" s="557"/>
      <c r="NMS306" s="557"/>
      <c r="NMT306" s="557"/>
      <c r="NMU306" s="557"/>
      <c r="NMV306" s="557"/>
      <c r="NMW306" s="557"/>
      <c r="NMX306" s="557"/>
      <c r="NMY306" s="557"/>
      <c r="NMZ306" s="557"/>
      <c r="NNA306" s="557"/>
      <c r="NNB306" s="557"/>
      <c r="NNC306" s="557"/>
      <c r="NND306" s="557"/>
      <c r="NNE306" s="557"/>
      <c r="NNF306" s="557"/>
      <c r="NNG306" s="557"/>
      <c r="NNH306" s="557"/>
      <c r="NNI306" s="557"/>
      <c r="NNJ306" s="557"/>
      <c r="NNK306" s="557"/>
      <c r="NNL306" s="557"/>
      <c r="NNM306" s="557"/>
      <c r="NNN306" s="557"/>
      <c r="NNO306" s="557"/>
      <c r="NNP306" s="557"/>
      <c r="NNQ306" s="557"/>
      <c r="NNR306" s="557"/>
      <c r="NNS306" s="557"/>
      <c r="NNT306" s="557"/>
      <c r="NNU306" s="557"/>
      <c r="NNV306" s="557"/>
      <c r="NNW306" s="557"/>
      <c r="NNX306" s="557"/>
      <c r="NNY306" s="557"/>
      <c r="NNZ306" s="557"/>
      <c r="NOA306" s="557"/>
      <c r="NOB306" s="557"/>
      <c r="NOC306" s="557"/>
      <c r="NOD306" s="557"/>
      <c r="NOE306" s="557"/>
      <c r="NOF306" s="557"/>
      <c r="NOG306" s="557"/>
      <c r="NOH306" s="557"/>
      <c r="NOI306" s="557"/>
      <c r="NOJ306" s="557"/>
      <c r="NOK306" s="557"/>
      <c r="NOL306" s="557"/>
      <c r="NOM306" s="557"/>
      <c r="NON306" s="557"/>
      <c r="NOO306" s="557"/>
      <c r="NOP306" s="557"/>
      <c r="NOQ306" s="557"/>
      <c r="NOR306" s="557"/>
      <c r="NOS306" s="557"/>
      <c r="NOT306" s="557"/>
      <c r="NOU306" s="557"/>
      <c r="NOV306" s="557"/>
      <c r="NOW306" s="557"/>
      <c r="NOX306" s="557"/>
      <c r="NOY306" s="557"/>
      <c r="NOZ306" s="557"/>
      <c r="NPA306" s="557"/>
      <c r="NPB306" s="557"/>
      <c r="NPC306" s="557"/>
      <c r="NPD306" s="557"/>
      <c r="NPE306" s="557"/>
      <c r="NPF306" s="557"/>
      <c r="NPG306" s="557"/>
      <c r="NPH306" s="557"/>
      <c r="NPI306" s="557"/>
      <c r="NPJ306" s="557"/>
      <c r="NPK306" s="557"/>
      <c r="NPL306" s="557"/>
      <c r="NPM306" s="557"/>
      <c r="NPN306" s="557"/>
      <c r="NPO306" s="557"/>
      <c r="NPP306" s="557"/>
      <c r="NPQ306" s="557"/>
      <c r="NPR306" s="557"/>
      <c r="NPS306" s="557"/>
      <c r="NPT306" s="557"/>
      <c r="NPU306" s="557"/>
      <c r="NPV306" s="557"/>
      <c r="NPW306" s="557"/>
      <c r="NPX306" s="557"/>
      <c r="NPY306" s="557"/>
      <c r="NPZ306" s="557"/>
      <c r="NQA306" s="557"/>
      <c r="NQB306" s="557"/>
      <c r="NQC306" s="557"/>
      <c r="NQD306" s="557"/>
      <c r="NQE306" s="557"/>
      <c r="NQF306" s="557"/>
      <c r="NQG306" s="557"/>
      <c r="NQH306" s="557"/>
      <c r="NQI306" s="557"/>
      <c r="NQJ306" s="557"/>
      <c r="NQK306" s="557"/>
      <c r="NQL306" s="557"/>
      <c r="NQM306" s="557"/>
      <c r="NQN306" s="557"/>
      <c r="NQO306" s="557"/>
      <c r="NQP306" s="557"/>
      <c r="NQQ306" s="557"/>
      <c r="NQR306" s="557"/>
      <c r="NQS306" s="557"/>
      <c r="NQT306" s="557"/>
      <c r="NQU306" s="557"/>
      <c r="NQV306" s="557"/>
      <c r="NQW306" s="557"/>
      <c r="NQX306" s="557"/>
      <c r="NQY306" s="557"/>
      <c r="NQZ306" s="557"/>
      <c r="NRA306" s="557"/>
      <c r="NRB306" s="557"/>
      <c r="NRC306" s="557"/>
      <c r="NRD306" s="557"/>
      <c r="NRE306" s="557"/>
      <c r="NRF306" s="557"/>
      <c r="NRG306" s="557"/>
      <c r="NRH306" s="557"/>
      <c r="NRI306" s="557"/>
      <c r="NRJ306" s="557"/>
      <c r="NRK306" s="557"/>
      <c r="NRL306" s="557"/>
      <c r="NRM306" s="557"/>
      <c r="NRN306" s="557"/>
      <c r="NRO306" s="557"/>
      <c r="NRP306" s="557"/>
      <c r="NRQ306" s="557"/>
      <c r="NRR306" s="557"/>
      <c r="NRS306" s="557"/>
      <c r="NRT306" s="557"/>
      <c r="NRU306" s="557"/>
      <c r="NRV306" s="557"/>
      <c r="NRW306" s="557"/>
      <c r="NRX306" s="557"/>
      <c r="NRY306" s="557"/>
      <c r="NRZ306" s="557"/>
      <c r="NSA306" s="557"/>
      <c r="NSB306" s="557"/>
      <c r="NSC306" s="557"/>
      <c r="NSD306" s="557"/>
      <c r="NSE306" s="557"/>
      <c r="NSF306" s="557"/>
      <c r="NSG306" s="557"/>
      <c r="NSH306" s="557"/>
      <c r="NSI306" s="557"/>
      <c r="NSJ306" s="557"/>
      <c r="NSK306" s="557"/>
      <c r="NSL306" s="557"/>
      <c r="NSM306" s="557"/>
      <c r="NSN306" s="557"/>
      <c r="NSO306" s="557"/>
      <c r="NSP306" s="557"/>
      <c r="NSQ306" s="557"/>
      <c r="NSR306" s="557"/>
      <c r="NSS306" s="557"/>
      <c r="NST306" s="557"/>
      <c r="NSU306" s="557"/>
      <c r="NSV306" s="557"/>
      <c r="NSW306" s="557"/>
      <c r="NSX306" s="557"/>
      <c r="NSY306" s="557"/>
      <c r="NSZ306" s="557"/>
      <c r="NTA306" s="557"/>
      <c r="NTB306" s="557"/>
      <c r="NTC306" s="557"/>
      <c r="NTD306" s="557"/>
      <c r="NTE306" s="557"/>
      <c r="NTF306" s="557"/>
      <c r="NTG306" s="557"/>
      <c r="NTH306" s="557"/>
      <c r="NTI306" s="557"/>
      <c r="NTJ306" s="557"/>
      <c r="NTK306" s="557"/>
      <c r="NTL306" s="557"/>
      <c r="NTM306" s="557"/>
      <c r="NTN306" s="557"/>
      <c r="NTO306" s="557"/>
      <c r="NTP306" s="557"/>
      <c r="NTQ306" s="557"/>
      <c r="NTR306" s="557"/>
      <c r="NTS306" s="557"/>
      <c r="NTT306" s="557"/>
      <c r="NTU306" s="557"/>
      <c r="NTV306" s="557"/>
      <c r="NTW306" s="557"/>
      <c r="NTX306" s="557"/>
      <c r="NTY306" s="557"/>
      <c r="NTZ306" s="557"/>
      <c r="NUA306" s="557"/>
      <c r="NUB306" s="557"/>
      <c r="NUC306" s="557"/>
      <c r="NUD306" s="557"/>
      <c r="NUE306" s="557"/>
      <c r="NUF306" s="557"/>
      <c r="NUG306" s="557"/>
      <c r="NUH306" s="557"/>
      <c r="NUI306" s="557"/>
      <c r="NUJ306" s="557"/>
      <c r="NUK306" s="557"/>
      <c r="NUL306" s="557"/>
      <c r="NUM306" s="557"/>
      <c r="NUN306" s="557"/>
      <c r="NUO306" s="557"/>
      <c r="NUP306" s="557"/>
      <c r="NUQ306" s="557"/>
      <c r="NUR306" s="557"/>
      <c r="NUS306" s="557"/>
      <c r="NUT306" s="557"/>
      <c r="NUU306" s="557"/>
      <c r="NUV306" s="557"/>
      <c r="NUW306" s="557"/>
      <c r="NUX306" s="557"/>
      <c r="NUY306" s="557"/>
      <c r="NUZ306" s="557"/>
      <c r="NVA306" s="557"/>
      <c r="NVB306" s="557"/>
      <c r="NVC306" s="557"/>
      <c r="NVD306" s="557"/>
      <c r="NVE306" s="557"/>
      <c r="NVF306" s="557"/>
      <c r="NVG306" s="557"/>
      <c r="NVH306" s="557"/>
      <c r="NVI306" s="557"/>
      <c r="NVJ306" s="557"/>
      <c r="NVK306" s="557"/>
      <c r="NVL306" s="557"/>
      <c r="NVM306" s="557"/>
      <c r="NVN306" s="557"/>
      <c r="NVO306" s="557"/>
      <c r="NVP306" s="557"/>
      <c r="NVQ306" s="557"/>
      <c r="NVR306" s="557"/>
      <c r="NVS306" s="557"/>
      <c r="NVT306" s="557"/>
      <c r="NVU306" s="557"/>
      <c r="NVV306" s="557"/>
      <c r="NVW306" s="557"/>
      <c r="NVX306" s="557"/>
      <c r="NVY306" s="557"/>
      <c r="NVZ306" s="557"/>
      <c r="NWA306" s="557"/>
      <c r="NWB306" s="557"/>
      <c r="NWC306" s="557"/>
      <c r="NWD306" s="557"/>
      <c r="NWE306" s="557"/>
      <c r="NWF306" s="557"/>
      <c r="NWG306" s="557"/>
      <c r="NWH306" s="557"/>
      <c r="NWI306" s="557"/>
      <c r="NWJ306" s="557"/>
      <c r="NWK306" s="557"/>
      <c r="NWL306" s="557"/>
      <c r="NWM306" s="557"/>
      <c r="NWN306" s="557"/>
      <c r="NWO306" s="557"/>
      <c r="NWP306" s="557"/>
      <c r="NWQ306" s="557"/>
      <c r="NWR306" s="557"/>
      <c r="NWS306" s="557"/>
      <c r="NWT306" s="557"/>
      <c r="NWU306" s="557"/>
      <c r="NWV306" s="557"/>
      <c r="NWW306" s="557"/>
      <c r="NWX306" s="557"/>
      <c r="NWY306" s="557"/>
      <c r="NWZ306" s="557"/>
      <c r="NXA306" s="557"/>
      <c r="NXB306" s="557"/>
      <c r="NXC306" s="557"/>
      <c r="NXD306" s="557"/>
      <c r="NXE306" s="557"/>
      <c r="NXF306" s="557"/>
      <c r="NXG306" s="557"/>
      <c r="NXH306" s="557"/>
      <c r="NXI306" s="557"/>
      <c r="NXJ306" s="557"/>
      <c r="NXK306" s="557"/>
      <c r="NXL306" s="557"/>
      <c r="NXM306" s="557"/>
      <c r="NXN306" s="557"/>
      <c r="NXO306" s="557"/>
      <c r="NXP306" s="557"/>
      <c r="NXQ306" s="557"/>
      <c r="NXR306" s="557"/>
      <c r="NXS306" s="557"/>
      <c r="NXT306" s="557"/>
      <c r="NXU306" s="557"/>
      <c r="NXV306" s="557"/>
      <c r="NXW306" s="557"/>
      <c r="NXX306" s="557"/>
      <c r="NXY306" s="557"/>
      <c r="NXZ306" s="557"/>
      <c r="NYA306" s="557"/>
      <c r="NYB306" s="557"/>
      <c r="NYC306" s="557"/>
      <c r="NYD306" s="557"/>
      <c r="NYE306" s="557"/>
      <c r="NYF306" s="557"/>
      <c r="NYG306" s="557"/>
      <c r="NYH306" s="557"/>
      <c r="NYI306" s="557"/>
      <c r="NYJ306" s="557"/>
      <c r="NYK306" s="557"/>
      <c r="NYL306" s="557"/>
      <c r="NYM306" s="557"/>
      <c r="NYN306" s="557"/>
      <c r="NYO306" s="557"/>
      <c r="NYP306" s="557"/>
      <c r="NYQ306" s="557"/>
      <c r="NYR306" s="557"/>
      <c r="NYS306" s="557"/>
      <c r="NYT306" s="557"/>
      <c r="NYU306" s="557"/>
      <c r="NYV306" s="557"/>
      <c r="NYW306" s="557"/>
      <c r="NYX306" s="557"/>
      <c r="NYY306" s="557"/>
      <c r="NYZ306" s="557"/>
      <c r="NZA306" s="557"/>
      <c r="NZB306" s="557"/>
      <c r="NZC306" s="557"/>
      <c r="NZD306" s="557"/>
      <c r="NZE306" s="557"/>
      <c r="NZF306" s="557"/>
      <c r="NZG306" s="557"/>
      <c r="NZH306" s="557"/>
      <c r="NZI306" s="557"/>
      <c r="NZJ306" s="557"/>
      <c r="NZK306" s="557"/>
      <c r="NZL306" s="557"/>
      <c r="NZM306" s="557"/>
      <c r="NZN306" s="557"/>
      <c r="NZO306" s="557"/>
      <c r="NZP306" s="557"/>
      <c r="NZQ306" s="557"/>
      <c r="NZR306" s="557"/>
      <c r="NZS306" s="557"/>
      <c r="NZT306" s="557"/>
      <c r="NZU306" s="557"/>
      <c r="NZV306" s="557"/>
      <c r="NZW306" s="557"/>
      <c r="NZX306" s="557"/>
      <c r="NZY306" s="557"/>
      <c r="NZZ306" s="557"/>
      <c r="OAA306" s="557"/>
      <c r="OAB306" s="557"/>
      <c r="OAC306" s="557"/>
      <c r="OAD306" s="557"/>
      <c r="OAE306" s="557"/>
      <c r="OAF306" s="557"/>
      <c r="OAG306" s="557"/>
      <c r="OAH306" s="557"/>
      <c r="OAI306" s="557"/>
      <c r="OAJ306" s="557"/>
      <c r="OAK306" s="557"/>
      <c r="OAL306" s="557"/>
      <c r="OAM306" s="557"/>
      <c r="OAN306" s="557"/>
      <c r="OAO306" s="557"/>
      <c r="OAP306" s="557"/>
      <c r="OAQ306" s="557"/>
      <c r="OAR306" s="557"/>
      <c r="OAS306" s="557"/>
      <c r="OAT306" s="557"/>
      <c r="OAU306" s="557"/>
      <c r="OAV306" s="557"/>
      <c r="OAW306" s="557"/>
      <c r="OAX306" s="557"/>
      <c r="OAY306" s="557"/>
      <c r="OAZ306" s="557"/>
      <c r="OBA306" s="557"/>
      <c r="OBB306" s="557"/>
      <c r="OBC306" s="557"/>
      <c r="OBD306" s="557"/>
      <c r="OBE306" s="557"/>
      <c r="OBF306" s="557"/>
      <c r="OBG306" s="557"/>
      <c r="OBH306" s="557"/>
      <c r="OBI306" s="557"/>
      <c r="OBJ306" s="557"/>
      <c r="OBK306" s="557"/>
      <c r="OBL306" s="557"/>
      <c r="OBM306" s="557"/>
      <c r="OBN306" s="557"/>
      <c r="OBO306" s="557"/>
      <c r="OBP306" s="557"/>
      <c r="OBQ306" s="557"/>
      <c r="OBR306" s="557"/>
      <c r="OBS306" s="557"/>
      <c r="OBT306" s="557"/>
      <c r="OBU306" s="557"/>
      <c r="OBV306" s="557"/>
      <c r="OBW306" s="557"/>
      <c r="OBX306" s="557"/>
      <c r="OBY306" s="557"/>
      <c r="OBZ306" s="557"/>
      <c r="OCA306" s="557"/>
      <c r="OCB306" s="557"/>
      <c r="OCC306" s="557"/>
      <c r="OCD306" s="557"/>
      <c r="OCE306" s="557"/>
      <c r="OCF306" s="557"/>
      <c r="OCG306" s="557"/>
      <c r="OCH306" s="557"/>
      <c r="OCI306" s="557"/>
      <c r="OCJ306" s="557"/>
      <c r="OCK306" s="557"/>
      <c r="OCL306" s="557"/>
      <c r="OCM306" s="557"/>
      <c r="OCN306" s="557"/>
      <c r="OCO306" s="557"/>
      <c r="OCP306" s="557"/>
      <c r="OCQ306" s="557"/>
      <c r="OCR306" s="557"/>
      <c r="OCS306" s="557"/>
      <c r="OCT306" s="557"/>
      <c r="OCU306" s="557"/>
      <c r="OCV306" s="557"/>
      <c r="OCW306" s="557"/>
      <c r="OCX306" s="557"/>
      <c r="OCY306" s="557"/>
      <c r="OCZ306" s="557"/>
      <c r="ODA306" s="557"/>
      <c r="ODB306" s="557"/>
      <c r="ODC306" s="557"/>
      <c r="ODD306" s="557"/>
      <c r="ODE306" s="557"/>
      <c r="ODF306" s="557"/>
      <c r="ODG306" s="557"/>
      <c r="ODH306" s="557"/>
      <c r="ODI306" s="557"/>
      <c r="ODJ306" s="557"/>
      <c r="ODK306" s="557"/>
      <c r="ODL306" s="557"/>
      <c r="ODM306" s="557"/>
      <c r="ODN306" s="557"/>
      <c r="ODO306" s="557"/>
      <c r="ODP306" s="557"/>
      <c r="ODQ306" s="557"/>
      <c r="ODR306" s="557"/>
      <c r="ODS306" s="557"/>
      <c r="ODT306" s="557"/>
      <c r="ODU306" s="557"/>
      <c r="ODV306" s="557"/>
      <c r="ODW306" s="557"/>
      <c r="ODX306" s="557"/>
      <c r="ODY306" s="557"/>
      <c r="ODZ306" s="557"/>
      <c r="OEA306" s="557"/>
      <c r="OEB306" s="557"/>
      <c r="OEC306" s="557"/>
      <c r="OED306" s="557"/>
      <c r="OEE306" s="557"/>
      <c r="OEF306" s="557"/>
      <c r="OEG306" s="557"/>
      <c r="OEH306" s="557"/>
      <c r="OEI306" s="557"/>
      <c r="OEJ306" s="557"/>
      <c r="OEK306" s="557"/>
      <c r="OEL306" s="557"/>
      <c r="OEM306" s="557"/>
      <c r="OEN306" s="557"/>
      <c r="OEO306" s="557"/>
      <c r="OEP306" s="557"/>
      <c r="OEQ306" s="557"/>
      <c r="OER306" s="557"/>
      <c r="OES306" s="557"/>
      <c r="OET306" s="557"/>
      <c r="OEU306" s="557"/>
      <c r="OEV306" s="557"/>
      <c r="OEW306" s="557"/>
      <c r="OEX306" s="557"/>
      <c r="OEY306" s="557"/>
      <c r="OEZ306" s="557"/>
      <c r="OFA306" s="557"/>
      <c r="OFB306" s="557"/>
      <c r="OFC306" s="557"/>
      <c r="OFD306" s="557"/>
      <c r="OFE306" s="557"/>
      <c r="OFF306" s="557"/>
      <c r="OFG306" s="557"/>
      <c r="OFH306" s="557"/>
      <c r="OFI306" s="557"/>
      <c r="OFJ306" s="557"/>
      <c r="OFK306" s="557"/>
      <c r="OFL306" s="557"/>
      <c r="OFM306" s="557"/>
      <c r="OFN306" s="557"/>
      <c r="OFO306" s="557"/>
      <c r="OFP306" s="557"/>
      <c r="OFQ306" s="557"/>
      <c r="OFR306" s="557"/>
      <c r="OFS306" s="557"/>
      <c r="OFT306" s="557"/>
      <c r="OFU306" s="557"/>
      <c r="OFV306" s="557"/>
      <c r="OFW306" s="557"/>
      <c r="OFX306" s="557"/>
      <c r="OFY306" s="557"/>
      <c r="OFZ306" s="557"/>
      <c r="OGA306" s="557"/>
      <c r="OGB306" s="557"/>
      <c r="OGC306" s="557"/>
      <c r="OGD306" s="557"/>
      <c r="OGE306" s="557"/>
      <c r="OGF306" s="557"/>
      <c r="OGG306" s="557"/>
      <c r="OGH306" s="557"/>
      <c r="OGI306" s="557"/>
      <c r="OGJ306" s="557"/>
      <c r="OGK306" s="557"/>
      <c r="OGL306" s="557"/>
      <c r="OGM306" s="557"/>
      <c r="OGN306" s="557"/>
      <c r="OGO306" s="557"/>
      <c r="OGP306" s="557"/>
      <c r="OGQ306" s="557"/>
      <c r="OGR306" s="557"/>
      <c r="OGS306" s="557"/>
      <c r="OGT306" s="557"/>
      <c r="OGU306" s="557"/>
      <c r="OGV306" s="557"/>
      <c r="OGW306" s="557"/>
      <c r="OGX306" s="557"/>
      <c r="OGY306" s="557"/>
      <c r="OGZ306" s="557"/>
      <c r="OHA306" s="557"/>
      <c r="OHB306" s="557"/>
      <c r="OHC306" s="557"/>
      <c r="OHD306" s="557"/>
      <c r="OHE306" s="557"/>
      <c r="OHF306" s="557"/>
      <c r="OHG306" s="557"/>
      <c r="OHH306" s="557"/>
      <c r="OHI306" s="557"/>
      <c r="OHJ306" s="557"/>
      <c r="OHK306" s="557"/>
      <c r="OHL306" s="557"/>
      <c r="OHM306" s="557"/>
      <c r="OHN306" s="557"/>
      <c r="OHO306" s="557"/>
      <c r="OHP306" s="557"/>
      <c r="OHQ306" s="557"/>
      <c r="OHR306" s="557"/>
      <c r="OHS306" s="557"/>
      <c r="OHT306" s="557"/>
      <c r="OHU306" s="557"/>
      <c r="OHV306" s="557"/>
      <c r="OHW306" s="557"/>
      <c r="OHX306" s="557"/>
      <c r="OHY306" s="557"/>
      <c r="OHZ306" s="557"/>
      <c r="OIA306" s="557"/>
      <c r="OIB306" s="557"/>
      <c r="OIC306" s="557"/>
      <c r="OID306" s="557"/>
      <c r="OIE306" s="557"/>
      <c r="OIF306" s="557"/>
      <c r="OIG306" s="557"/>
      <c r="OIH306" s="557"/>
      <c r="OII306" s="557"/>
      <c r="OIJ306" s="557"/>
      <c r="OIK306" s="557"/>
      <c r="OIL306" s="557"/>
      <c r="OIM306" s="557"/>
      <c r="OIN306" s="557"/>
      <c r="OIO306" s="557"/>
      <c r="OIP306" s="557"/>
      <c r="OIQ306" s="557"/>
      <c r="OIR306" s="557"/>
      <c r="OIS306" s="557"/>
      <c r="OIT306" s="557"/>
      <c r="OIU306" s="557"/>
      <c r="OIV306" s="557"/>
      <c r="OIW306" s="557"/>
      <c r="OIX306" s="557"/>
      <c r="OIY306" s="557"/>
      <c r="OIZ306" s="557"/>
      <c r="OJA306" s="557"/>
      <c r="OJB306" s="557"/>
      <c r="OJC306" s="557"/>
      <c r="OJD306" s="557"/>
      <c r="OJE306" s="557"/>
      <c r="OJF306" s="557"/>
      <c r="OJG306" s="557"/>
      <c r="OJH306" s="557"/>
      <c r="OJI306" s="557"/>
      <c r="OJJ306" s="557"/>
      <c r="OJK306" s="557"/>
      <c r="OJL306" s="557"/>
      <c r="OJM306" s="557"/>
      <c r="OJN306" s="557"/>
      <c r="OJO306" s="557"/>
      <c r="OJP306" s="557"/>
      <c r="OJQ306" s="557"/>
      <c r="OJR306" s="557"/>
      <c r="OJS306" s="557"/>
      <c r="OJT306" s="557"/>
      <c r="OJU306" s="557"/>
      <c r="OJV306" s="557"/>
      <c r="OJW306" s="557"/>
      <c r="OJX306" s="557"/>
      <c r="OJY306" s="557"/>
      <c r="OJZ306" s="557"/>
      <c r="OKA306" s="557"/>
      <c r="OKB306" s="557"/>
      <c r="OKC306" s="557"/>
      <c r="OKD306" s="557"/>
      <c r="OKE306" s="557"/>
      <c r="OKF306" s="557"/>
      <c r="OKG306" s="557"/>
      <c r="OKH306" s="557"/>
      <c r="OKI306" s="557"/>
      <c r="OKJ306" s="557"/>
      <c r="OKK306" s="557"/>
      <c r="OKL306" s="557"/>
      <c r="OKM306" s="557"/>
      <c r="OKN306" s="557"/>
      <c r="OKO306" s="557"/>
      <c r="OKP306" s="557"/>
      <c r="OKQ306" s="557"/>
      <c r="OKR306" s="557"/>
      <c r="OKS306" s="557"/>
      <c r="OKT306" s="557"/>
      <c r="OKU306" s="557"/>
      <c r="OKV306" s="557"/>
      <c r="OKW306" s="557"/>
      <c r="OKX306" s="557"/>
      <c r="OKY306" s="557"/>
      <c r="OKZ306" s="557"/>
      <c r="OLA306" s="557"/>
      <c r="OLB306" s="557"/>
      <c r="OLC306" s="557"/>
      <c r="OLD306" s="557"/>
      <c r="OLE306" s="557"/>
      <c r="OLF306" s="557"/>
      <c r="OLG306" s="557"/>
      <c r="OLH306" s="557"/>
      <c r="OLI306" s="557"/>
      <c r="OLJ306" s="557"/>
      <c r="OLK306" s="557"/>
      <c r="OLL306" s="557"/>
      <c r="OLM306" s="557"/>
      <c r="OLN306" s="557"/>
      <c r="OLO306" s="557"/>
      <c r="OLP306" s="557"/>
      <c r="OLQ306" s="557"/>
      <c r="OLR306" s="557"/>
      <c r="OLS306" s="557"/>
      <c r="OLT306" s="557"/>
      <c r="OLU306" s="557"/>
      <c r="OLV306" s="557"/>
      <c r="OLW306" s="557"/>
      <c r="OLX306" s="557"/>
      <c r="OLY306" s="557"/>
      <c r="OLZ306" s="557"/>
      <c r="OMA306" s="557"/>
      <c r="OMB306" s="557"/>
      <c r="OMC306" s="557"/>
      <c r="OMD306" s="557"/>
      <c r="OME306" s="557"/>
      <c r="OMF306" s="557"/>
      <c r="OMG306" s="557"/>
      <c r="OMH306" s="557"/>
      <c r="OMI306" s="557"/>
      <c r="OMJ306" s="557"/>
      <c r="OMK306" s="557"/>
      <c r="OML306" s="557"/>
      <c r="OMM306" s="557"/>
      <c r="OMN306" s="557"/>
      <c r="OMO306" s="557"/>
      <c r="OMP306" s="557"/>
      <c r="OMQ306" s="557"/>
      <c r="OMR306" s="557"/>
      <c r="OMS306" s="557"/>
      <c r="OMT306" s="557"/>
      <c r="OMU306" s="557"/>
      <c r="OMV306" s="557"/>
      <c r="OMW306" s="557"/>
      <c r="OMX306" s="557"/>
      <c r="OMY306" s="557"/>
      <c r="OMZ306" s="557"/>
      <c r="ONA306" s="557"/>
      <c r="ONB306" s="557"/>
      <c r="ONC306" s="557"/>
      <c r="OND306" s="557"/>
      <c r="ONE306" s="557"/>
      <c r="ONF306" s="557"/>
      <c r="ONG306" s="557"/>
      <c r="ONH306" s="557"/>
      <c r="ONI306" s="557"/>
      <c r="ONJ306" s="557"/>
      <c r="ONK306" s="557"/>
      <c r="ONL306" s="557"/>
      <c r="ONM306" s="557"/>
      <c r="ONN306" s="557"/>
      <c r="ONO306" s="557"/>
      <c r="ONP306" s="557"/>
      <c r="ONQ306" s="557"/>
      <c r="ONR306" s="557"/>
      <c r="ONS306" s="557"/>
      <c r="ONT306" s="557"/>
      <c r="ONU306" s="557"/>
      <c r="ONV306" s="557"/>
      <c r="ONW306" s="557"/>
      <c r="ONX306" s="557"/>
      <c r="ONY306" s="557"/>
      <c r="ONZ306" s="557"/>
      <c r="OOA306" s="557"/>
      <c r="OOB306" s="557"/>
      <c r="OOC306" s="557"/>
      <c r="OOD306" s="557"/>
      <c r="OOE306" s="557"/>
      <c r="OOF306" s="557"/>
      <c r="OOG306" s="557"/>
      <c r="OOH306" s="557"/>
      <c r="OOI306" s="557"/>
      <c r="OOJ306" s="557"/>
      <c r="OOK306" s="557"/>
      <c r="OOL306" s="557"/>
      <c r="OOM306" s="557"/>
      <c r="OON306" s="557"/>
      <c r="OOO306" s="557"/>
      <c r="OOP306" s="557"/>
      <c r="OOQ306" s="557"/>
      <c r="OOR306" s="557"/>
      <c r="OOS306" s="557"/>
      <c r="OOT306" s="557"/>
      <c r="OOU306" s="557"/>
      <c r="OOV306" s="557"/>
      <c r="OOW306" s="557"/>
      <c r="OOX306" s="557"/>
      <c r="OOY306" s="557"/>
      <c r="OOZ306" s="557"/>
      <c r="OPA306" s="557"/>
      <c r="OPB306" s="557"/>
      <c r="OPC306" s="557"/>
      <c r="OPD306" s="557"/>
      <c r="OPE306" s="557"/>
      <c r="OPF306" s="557"/>
      <c r="OPG306" s="557"/>
      <c r="OPH306" s="557"/>
      <c r="OPI306" s="557"/>
      <c r="OPJ306" s="557"/>
      <c r="OPK306" s="557"/>
      <c r="OPL306" s="557"/>
      <c r="OPM306" s="557"/>
      <c r="OPN306" s="557"/>
      <c r="OPO306" s="557"/>
      <c r="OPP306" s="557"/>
      <c r="OPQ306" s="557"/>
      <c r="OPR306" s="557"/>
      <c r="OPS306" s="557"/>
      <c r="OPT306" s="557"/>
      <c r="OPU306" s="557"/>
      <c r="OPV306" s="557"/>
      <c r="OPW306" s="557"/>
      <c r="OPX306" s="557"/>
      <c r="OPY306" s="557"/>
      <c r="OPZ306" s="557"/>
      <c r="OQA306" s="557"/>
      <c r="OQB306" s="557"/>
      <c r="OQC306" s="557"/>
      <c r="OQD306" s="557"/>
      <c r="OQE306" s="557"/>
      <c r="OQF306" s="557"/>
      <c r="OQG306" s="557"/>
      <c r="OQH306" s="557"/>
      <c r="OQI306" s="557"/>
      <c r="OQJ306" s="557"/>
      <c r="OQK306" s="557"/>
      <c r="OQL306" s="557"/>
      <c r="OQM306" s="557"/>
      <c r="OQN306" s="557"/>
      <c r="OQO306" s="557"/>
      <c r="OQP306" s="557"/>
      <c r="OQQ306" s="557"/>
      <c r="OQR306" s="557"/>
      <c r="OQS306" s="557"/>
      <c r="OQT306" s="557"/>
      <c r="OQU306" s="557"/>
      <c r="OQV306" s="557"/>
      <c r="OQW306" s="557"/>
      <c r="OQX306" s="557"/>
      <c r="OQY306" s="557"/>
      <c r="OQZ306" s="557"/>
      <c r="ORA306" s="557"/>
      <c r="ORB306" s="557"/>
      <c r="ORC306" s="557"/>
      <c r="ORD306" s="557"/>
      <c r="ORE306" s="557"/>
      <c r="ORF306" s="557"/>
      <c r="ORG306" s="557"/>
      <c r="ORH306" s="557"/>
      <c r="ORI306" s="557"/>
      <c r="ORJ306" s="557"/>
      <c r="ORK306" s="557"/>
      <c r="ORL306" s="557"/>
      <c r="ORM306" s="557"/>
      <c r="ORN306" s="557"/>
      <c r="ORO306" s="557"/>
      <c r="ORP306" s="557"/>
      <c r="ORQ306" s="557"/>
      <c r="ORR306" s="557"/>
      <c r="ORS306" s="557"/>
      <c r="ORT306" s="557"/>
      <c r="ORU306" s="557"/>
      <c r="ORV306" s="557"/>
      <c r="ORW306" s="557"/>
      <c r="ORX306" s="557"/>
      <c r="ORY306" s="557"/>
      <c r="ORZ306" s="557"/>
      <c r="OSA306" s="557"/>
      <c r="OSB306" s="557"/>
      <c r="OSC306" s="557"/>
      <c r="OSD306" s="557"/>
      <c r="OSE306" s="557"/>
      <c r="OSF306" s="557"/>
      <c r="OSG306" s="557"/>
      <c r="OSH306" s="557"/>
      <c r="OSI306" s="557"/>
      <c r="OSJ306" s="557"/>
      <c r="OSK306" s="557"/>
      <c r="OSL306" s="557"/>
      <c r="OSM306" s="557"/>
      <c r="OSN306" s="557"/>
      <c r="OSO306" s="557"/>
      <c r="OSP306" s="557"/>
      <c r="OSQ306" s="557"/>
      <c r="OSR306" s="557"/>
      <c r="OSS306" s="557"/>
      <c r="OST306" s="557"/>
      <c r="OSU306" s="557"/>
      <c r="OSV306" s="557"/>
      <c r="OSW306" s="557"/>
      <c r="OSX306" s="557"/>
      <c r="OSY306" s="557"/>
      <c r="OSZ306" s="557"/>
      <c r="OTA306" s="557"/>
      <c r="OTB306" s="557"/>
      <c r="OTC306" s="557"/>
      <c r="OTD306" s="557"/>
      <c r="OTE306" s="557"/>
      <c r="OTF306" s="557"/>
      <c r="OTG306" s="557"/>
      <c r="OTH306" s="557"/>
      <c r="OTI306" s="557"/>
      <c r="OTJ306" s="557"/>
      <c r="OTK306" s="557"/>
      <c r="OTL306" s="557"/>
      <c r="OTM306" s="557"/>
      <c r="OTN306" s="557"/>
      <c r="OTO306" s="557"/>
      <c r="OTP306" s="557"/>
      <c r="OTQ306" s="557"/>
      <c r="OTR306" s="557"/>
      <c r="OTS306" s="557"/>
      <c r="OTT306" s="557"/>
      <c r="OTU306" s="557"/>
      <c r="OTV306" s="557"/>
      <c r="OTW306" s="557"/>
      <c r="OTX306" s="557"/>
      <c r="OTY306" s="557"/>
      <c r="OTZ306" s="557"/>
      <c r="OUA306" s="557"/>
      <c r="OUB306" s="557"/>
      <c r="OUC306" s="557"/>
      <c r="OUD306" s="557"/>
      <c r="OUE306" s="557"/>
      <c r="OUF306" s="557"/>
      <c r="OUG306" s="557"/>
      <c r="OUH306" s="557"/>
      <c r="OUI306" s="557"/>
      <c r="OUJ306" s="557"/>
      <c r="OUK306" s="557"/>
      <c r="OUL306" s="557"/>
      <c r="OUM306" s="557"/>
      <c r="OUN306" s="557"/>
      <c r="OUO306" s="557"/>
      <c r="OUP306" s="557"/>
      <c r="OUQ306" s="557"/>
      <c r="OUR306" s="557"/>
      <c r="OUS306" s="557"/>
      <c r="OUT306" s="557"/>
      <c r="OUU306" s="557"/>
      <c r="OUV306" s="557"/>
      <c r="OUW306" s="557"/>
      <c r="OUX306" s="557"/>
      <c r="OUY306" s="557"/>
      <c r="OUZ306" s="557"/>
      <c r="OVA306" s="557"/>
      <c r="OVB306" s="557"/>
      <c r="OVC306" s="557"/>
      <c r="OVD306" s="557"/>
      <c r="OVE306" s="557"/>
      <c r="OVF306" s="557"/>
      <c r="OVG306" s="557"/>
      <c r="OVH306" s="557"/>
      <c r="OVI306" s="557"/>
      <c r="OVJ306" s="557"/>
      <c r="OVK306" s="557"/>
      <c r="OVL306" s="557"/>
      <c r="OVM306" s="557"/>
      <c r="OVN306" s="557"/>
      <c r="OVO306" s="557"/>
      <c r="OVP306" s="557"/>
      <c r="OVQ306" s="557"/>
      <c r="OVR306" s="557"/>
      <c r="OVS306" s="557"/>
      <c r="OVT306" s="557"/>
      <c r="OVU306" s="557"/>
      <c r="OVV306" s="557"/>
      <c r="OVW306" s="557"/>
      <c r="OVX306" s="557"/>
      <c r="OVY306" s="557"/>
      <c r="OVZ306" s="557"/>
      <c r="OWA306" s="557"/>
      <c r="OWB306" s="557"/>
      <c r="OWC306" s="557"/>
      <c r="OWD306" s="557"/>
      <c r="OWE306" s="557"/>
      <c r="OWF306" s="557"/>
      <c r="OWG306" s="557"/>
      <c r="OWH306" s="557"/>
      <c r="OWI306" s="557"/>
      <c r="OWJ306" s="557"/>
      <c r="OWK306" s="557"/>
      <c r="OWL306" s="557"/>
      <c r="OWM306" s="557"/>
      <c r="OWN306" s="557"/>
      <c r="OWO306" s="557"/>
      <c r="OWP306" s="557"/>
      <c r="OWQ306" s="557"/>
      <c r="OWR306" s="557"/>
      <c r="OWS306" s="557"/>
      <c r="OWT306" s="557"/>
      <c r="OWU306" s="557"/>
      <c r="OWV306" s="557"/>
      <c r="OWW306" s="557"/>
      <c r="OWX306" s="557"/>
      <c r="OWY306" s="557"/>
      <c r="OWZ306" s="557"/>
      <c r="OXA306" s="557"/>
      <c r="OXB306" s="557"/>
      <c r="OXC306" s="557"/>
      <c r="OXD306" s="557"/>
      <c r="OXE306" s="557"/>
      <c r="OXF306" s="557"/>
      <c r="OXG306" s="557"/>
      <c r="OXH306" s="557"/>
      <c r="OXI306" s="557"/>
      <c r="OXJ306" s="557"/>
      <c r="OXK306" s="557"/>
      <c r="OXL306" s="557"/>
      <c r="OXM306" s="557"/>
      <c r="OXN306" s="557"/>
      <c r="OXO306" s="557"/>
      <c r="OXP306" s="557"/>
      <c r="OXQ306" s="557"/>
      <c r="OXR306" s="557"/>
      <c r="OXS306" s="557"/>
      <c r="OXT306" s="557"/>
      <c r="OXU306" s="557"/>
      <c r="OXV306" s="557"/>
      <c r="OXW306" s="557"/>
      <c r="OXX306" s="557"/>
      <c r="OXY306" s="557"/>
      <c r="OXZ306" s="557"/>
      <c r="OYA306" s="557"/>
      <c r="OYB306" s="557"/>
      <c r="OYC306" s="557"/>
      <c r="OYD306" s="557"/>
      <c r="OYE306" s="557"/>
      <c r="OYF306" s="557"/>
      <c r="OYG306" s="557"/>
      <c r="OYH306" s="557"/>
      <c r="OYI306" s="557"/>
      <c r="OYJ306" s="557"/>
      <c r="OYK306" s="557"/>
      <c r="OYL306" s="557"/>
      <c r="OYM306" s="557"/>
      <c r="OYN306" s="557"/>
      <c r="OYO306" s="557"/>
      <c r="OYP306" s="557"/>
      <c r="OYQ306" s="557"/>
      <c r="OYR306" s="557"/>
      <c r="OYS306" s="557"/>
      <c r="OYT306" s="557"/>
      <c r="OYU306" s="557"/>
      <c r="OYV306" s="557"/>
      <c r="OYW306" s="557"/>
      <c r="OYX306" s="557"/>
      <c r="OYY306" s="557"/>
      <c r="OYZ306" s="557"/>
      <c r="OZA306" s="557"/>
      <c r="OZB306" s="557"/>
      <c r="OZC306" s="557"/>
      <c r="OZD306" s="557"/>
      <c r="OZE306" s="557"/>
      <c r="OZF306" s="557"/>
      <c r="OZG306" s="557"/>
      <c r="OZH306" s="557"/>
      <c r="OZI306" s="557"/>
      <c r="OZJ306" s="557"/>
      <c r="OZK306" s="557"/>
      <c r="OZL306" s="557"/>
      <c r="OZM306" s="557"/>
      <c r="OZN306" s="557"/>
      <c r="OZO306" s="557"/>
      <c r="OZP306" s="557"/>
      <c r="OZQ306" s="557"/>
      <c r="OZR306" s="557"/>
      <c r="OZS306" s="557"/>
      <c r="OZT306" s="557"/>
      <c r="OZU306" s="557"/>
      <c r="OZV306" s="557"/>
      <c r="OZW306" s="557"/>
      <c r="OZX306" s="557"/>
      <c r="OZY306" s="557"/>
      <c r="OZZ306" s="557"/>
      <c r="PAA306" s="557"/>
      <c r="PAB306" s="557"/>
      <c r="PAC306" s="557"/>
      <c r="PAD306" s="557"/>
      <c r="PAE306" s="557"/>
      <c r="PAF306" s="557"/>
      <c r="PAG306" s="557"/>
      <c r="PAH306" s="557"/>
      <c r="PAI306" s="557"/>
      <c r="PAJ306" s="557"/>
      <c r="PAK306" s="557"/>
      <c r="PAL306" s="557"/>
      <c r="PAM306" s="557"/>
      <c r="PAN306" s="557"/>
      <c r="PAO306" s="557"/>
      <c r="PAP306" s="557"/>
      <c r="PAQ306" s="557"/>
      <c r="PAR306" s="557"/>
      <c r="PAS306" s="557"/>
      <c r="PAT306" s="557"/>
      <c r="PAU306" s="557"/>
      <c r="PAV306" s="557"/>
      <c r="PAW306" s="557"/>
      <c r="PAX306" s="557"/>
      <c r="PAY306" s="557"/>
      <c r="PAZ306" s="557"/>
      <c r="PBA306" s="557"/>
      <c r="PBB306" s="557"/>
      <c r="PBC306" s="557"/>
      <c r="PBD306" s="557"/>
      <c r="PBE306" s="557"/>
      <c r="PBF306" s="557"/>
      <c r="PBG306" s="557"/>
      <c r="PBH306" s="557"/>
      <c r="PBI306" s="557"/>
      <c r="PBJ306" s="557"/>
      <c r="PBK306" s="557"/>
      <c r="PBL306" s="557"/>
      <c r="PBM306" s="557"/>
      <c r="PBN306" s="557"/>
      <c r="PBO306" s="557"/>
      <c r="PBP306" s="557"/>
      <c r="PBQ306" s="557"/>
      <c r="PBR306" s="557"/>
      <c r="PBS306" s="557"/>
      <c r="PBT306" s="557"/>
      <c r="PBU306" s="557"/>
      <c r="PBV306" s="557"/>
      <c r="PBW306" s="557"/>
      <c r="PBX306" s="557"/>
      <c r="PBY306" s="557"/>
      <c r="PBZ306" s="557"/>
      <c r="PCA306" s="557"/>
      <c r="PCB306" s="557"/>
      <c r="PCC306" s="557"/>
      <c r="PCD306" s="557"/>
      <c r="PCE306" s="557"/>
      <c r="PCF306" s="557"/>
      <c r="PCG306" s="557"/>
      <c r="PCH306" s="557"/>
      <c r="PCI306" s="557"/>
      <c r="PCJ306" s="557"/>
      <c r="PCK306" s="557"/>
      <c r="PCL306" s="557"/>
      <c r="PCM306" s="557"/>
      <c r="PCN306" s="557"/>
      <c r="PCO306" s="557"/>
      <c r="PCP306" s="557"/>
      <c r="PCQ306" s="557"/>
      <c r="PCR306" s="557"/>
      <c r="PCS306" s="557"/>
      <c r="PCT306" s="557"/>
      <c r="PCU306" s="557"/>
      <c r="PCV306" s="557"/>
      <c r="PCW306" s="557"/>
      <c r="PCX306" s="557"/>
      <c r="PCY306" s="557"/>
      <c r="PCZ306" s="557"/>
      <c r="PDA306" s="557"/>
      <c r="PDB306" s="557"/>
      <c r="PDC306" s="557"/>
      <c r="PDD306" s="557"/>
      <c r="PDE306" s="557"/>
      <c r="PDF306" s="557"/>
      <c r="PDG306" s="557"/>
      <c r="PDH306" s="557"/>
      <c r="PDI306" s="557"/>
      <c r="PDJ306" s="557"/>
      <c r="PDK306" s="557"/>
      <c r="PDL306" s="557"/>
      <c r="PDM306" s="557"/>
      <c r="PDN306" s="557"/>
      <c r="PDO306" s="557"/>
      <c r="PDP306" s="557"/>
      <c r="PDQ306" s="557"/>
      <c r="PDR306" s="557"/>
      <c r="PDS306" s="557"/>
      <c r="PDT306" s="557"/>
      <c r="PDU306" s="557"/>
      <c r="PDV306" s="557"/>
      <c r="PDW306" s="557"/>
      <c r="PDX306" s="557"/>
      <c r="PDY306" s="557"/>
      <c r="PDZ306" s="557"/>
      <c r="PEA306" s="557"/>
      <c r="PEB306" s="557"/>
      <c r="PEC306" s="557"/>
      <c r="PED306" s="557"/>
      <c r="PEE306" s="557"/>
      <c r="PEF306" s="557"/>
      <c r="PEG306" s="557"/>
      <c r="PEH306" s="557"/>
      <c r="PEI306" s="557"/>
      <c r="PEJ306" s="557"/>
      <c r="PEK306" s="557"/>
      <c r="PEL306" s="557"/>
      <c r="PEM306" s="557"/>
      <c r="PEN306" s="557"/>
      <c r="PEO306" s="557"/>
      <c r="PEP306" s="557"/>
      <c r="PEQ306" s="557"/>
      <c r="PER306" s="557"/>
      <c r="PES306" s="557"/>
      <c r="PET306" s="557"/>
      <c r="PEU306" s="557"/>
      <c r="PEV306" s="557"/>
      <c r="PEW306" s="557"/>
      <c r="PEX306" s="557"/>
      <c r="PEY306" s="557"/>
      <c r="PEZ306" s="557"/>
      <c r="PFA306" s="557"/>
      <c r="PFB306" s="557"/>
      <c r="PFC306" s="557"/>
      <c r="PFD306" s="557"/>
      <c r="PFE306" s="557"/>
      <c r="PFF306" s="557"/>
      <c r="PFG306" s="557"/>
      <c r="PFH306" s="557"/>
      <c r="PFI306" s="557"/>
      <c r="PFJ306" s="557"/>
      <c r="PFK306" s="557"/>
      <c r="PFL306" s="557"/>
      <c r="PFM306" s="557"/>
      <c r="PFN306" s="557"/>
      <c r="PFO306" s="557"/>
      <c r="PFP306" s="557"/>
      <c r="PFQ306" s="557"/>
      <c r="PFR306" s="557"/>
      <c r="PFS306" s="557"/>
      <c r="PFT306" s="557"/>
      <c r="PFU306" s="557"/>
      <c r="PFV306" s="557"/>
      <c r="PFW306" s="557"/>
      <c r="PFX306" s="557"/>
      <c r="PFY306" s="557"/>
      <c r="PFZ306" s="557"/>
      <c r="PGA306" s="557"/>
      <c r="PGB306" s="557"/>
      <c r="PGC306" s="557"/>
      <c r="PGD306" s="557"/>
      <c r="PGE306" s="557"/>
      <c r="PGF306" s="557"/>
      <c r="PGG306" s="557"/>
      <c r="PGH306" s="557"/>
      <c r="PGI306" s="557"/>
      <c r="PGJ306" s="557"/>
      <c r="PGK306" s="557"/>
      <c r="PGL306" s="557"/>
      <c r="PGM306" s="557"/>
      <c r="PGN306" s="557"/>
      <c r="PGO306" s="557"/>
      <c r="PGP306" s="557"/>
      <c r="PGQ306" s="557"/>
      <c r="PGR306" s="557"/>
      <c r="PGS306" s="557"/>
      <c r="PGT306" s="557"/>
      <c r="PGU306" s="557"/>
      <c r="PGV306" s="557"/>
      <c r="PGW306" s="557"/>
      <c r="PGX306" s="557"/>
      <c r="PGY306" s="557"/>
      <c r="PGZ306" s="557"/>
      <c r="PHA306" s="557"/>
      <c r="PHB306" s="557"/>
      <c r="PHC306" s="557"/>
      <c r="PHD306" s="557"/>
      <c r="PHE306" s="557"/>
      <c r="PHF306" s="557"/>
      <c r="PHG306" s="557"/>
      <c r="PHH306" s="557"/>
      <c r="PHI306" s="557"/>
      <c r="PHJ306" s="557"/>
      <c r="PHK306" s="557"/>
      <c r="PHL306" s="557"/>
      <c r="PHM306" s="557"/>
      <c r="PHN306" s="557"/>
      <c r="PHO306" s="557"/>
      <c r="PHP306" s="557"/>
      <c r="PHQ306" s="557"/>
      <c r="PHR306" s="557"/>
      <c r="PHS306" s="557"/>
      <c r="PHT306" s="557"/>
      <c r="PHU306" s="557"/>
      <c r="PHV306" s="557"/>
      <c r="PHW306" s="557"/>
      <c r="PHX306" s="557"/>
      <c r="PHY306" s="557"/>
      <c r="PHZ306" s="557"/>
      <c r="PIA306" s="557"/>
      <c r="PIB306" s="557"/>
      <c r="PIC306" s="557"/>
      <c r="PID306" s="557"/>
      <c r="PIE306" s="557"/>
      <c r="PIF306" s="557"/>
      <c r="PIG306" s="557"/>
      <c r="PIH306" s="557"/>
      <c r="PII306" s="557"/>
      <c r="PIJ306" s="557"/>
      <c r="PIK306" s="557"/>
      <c r="PIL306" s="557"/>
      <c r="PIM306" s="557"/>
      <c r="PIN306" s="557"/>
      <c r="PIO306" s="557"/>
      <c r="PIP306" s="557"/>
      <c r="PIQ306" s="557"/>
      <c r="PIR306" s="557"/>
      <c r="PIS306" s="557"/>
      <c r="PIT306" s="557"/>
      <c r="PIU306" s="557"/>
      <c r="PIV306" s="557"/>
      <c r="PIW306" s="557"/>
      <c r="PIX306" s="557"/>
      <c r="PIY306" s="557"/>
      <c r="PIZ306" s="557"/>
      <c r="PJA306" s="557"/>
      <c r="PJB306" s="557"/>
      <c r="PJC306" s="557"/>
      <c r="PJD306" s="557"/>
      <c r="PJE306" s="557"/>
      <c r="PJF306" s="557"/>
      <c r="PJG306" s="557"/>
      <c r="PJH306" s="557"/>
      <c r="PJI306" s="557"/>
      <c r="PJJ306" s="557"/>
      <c r="PJK306" s="557"/>
      <c r="PJL306" s="557"/>
      <c r="PJM306" s="557"/>
      <c r="PJN306" s="557"/>
      <c r="PJO306" s="557"/>
      <c r="PJP306" s="557"/>
      <c r="PJQ306" s="557"/>
      <c r="PJR306" s="557"/>
      <c r="PJS306" s="557"/>
      <c r="PJT306" s="557"/>
      <c r="PJU306" s="557"/>
      <c r="PJV306" s="557"/>
      <c r="PJW306" s="557"/>
      <c r="PJX306" s="557"/>
      <c r="PJY306" s="557"/>
      <c r="PJZ306" s="557"/>
      <c r="PKA306" s="557"/>
      <c r="PKB306" s="557"/>
      <c r="PKC306" s="557"/>
      <c r="PKD306" s="557"/>
      <c r="PKE306" s="557"/>
      <c r="PKF306" s="557"/>
      <c r="PKG306" s="557"/>
      <c r="PKH306" s="557"/>
      <c r="PKI306" s="557"/>
      <c r="PKJ306" s="557"/>
      <c r="PKK306" s="557"/>
      <c r="PKL306" s="557"/>
      <c r="PKM306" s="557"/>
      <c r="PKN306" s="557"/>
      <c r="PKO306" s="557"/>
      <c r="PKP306" s="557"/>
      <c r="PKQ306" s="557"/>
      <c r="PKR306" s="557"/>
      <c r="PKS306" s="557"/>
      <c r="PKT306" s="557"/>
      <c r="PKU306" s="557"/>
      <c r="PKV306" s="557"/>
      <c r="PKW306" s="557"/>
      <c r="PKX306" s="557"/>
      <c r="PKY306" s="557"/>
      <c r="PKZ306" s="557"/>
      <c r="PLA306" s="557"/>
      <c r="PLB306" s="557"/>
      <c r="PLC306" s="557"/>
      <c r="PLD306" s="557"/>
      <c r="PLE306" s="557"/>
      <c r="PLF306" s="557"/>
      <c r="PLG306" s="557"/>
      <c r="PLH306" s="557"/>
      <c r="PLI306" s="557"/>
      <c r="PLJ306" s="557"/>
      <c r="PLK306" s="557"/>
      <c r="PLL306" s="557"/>
      <c r="PLM306" s="557"/>
      <c r="PLN306" s="557"/>
      <c r="PLO306" s="557"/>
      <c r="PLP306" s="557"/>
      <c r="PLQ306" s="557"/>
      <c r="PLR306" s="557"/>
      <c r="PLS306" s="557"/>
      <c r="PLT306" s="557"/>
      <c r="PLU306" s="557"/>
      <c r="PLV306" s="557"/>
      <c r="PLW306" s="557"/>
      <c r="PLX306" s="557"/>
      <c r="PLY306" s="557"/>
      <c r="PLZ306" s="557"/>
      <c r="PMA306" s="557"/>
      <c r="PMB306" s="557"/>
      <c r="PMC306" s="557"/>
      <c r="PMD306" s="557"/>
      <c r="PME306" s="557"/>
      <c r="PMF306" s="557"/>
      <c r="PMG306" s="557"/>
      <c r="PMH306" s="557"/>
      <c r="PMI306" s="557"/>
      <c r="PMJ306" s="557"/>
      <c r="PMK306" s="557"/>
      <c r="PML306" s="557"/>
      <c r="PMM306" s="557"/>
      <c r="PMN306" s="557"/>
      <c r="PMO306" s="557"/>
      <c r="PMP306" s="557"/>
      <c r="PMQ306" s="557"/>
      <c r="PMR306" s="557"/>
      <c r="PMS306" s="557"/>
      <c r="PMT306" s="557"/>
      <c r="PMU306" s="557"/>
      <c r="PMV306" s="557"/>
      <c r="PMW306" s="557"/>
      <c r="PMX306" s="557"/>
      <c r="PMY306" s="557"/>
      <c r="PMZ306" s="557"/>
      <c r="PNA306" s="557"/>
      <c r="PNB306" s="557"/>
      <c r="PNC306" s="557"/>
      <c r="PND306" s="557"/>
      <c r="PNE306" s="557"/>
      <c r="PNF306" s="557"/>
      <c r="PNG306" s="557"/>
      <c r="PNH306" s="557"/>
      <c r="PNI306" s="557"/>
      <c r="PNJ306" s="557"/>
      <c r="PNK306" s="557"/>
      <c r="PNL306" s="557"/>
      <c r="PNM306" s="557"/>
      <c r="PNN306" s="557"/>
      <c r="PNO306" s="557"/>
      <c r="PNP306" s="557"/>
      <c r="PNQ306" s="557"/>
      <c r="PNR306" s="557"/>
      <c r="PNS306" s="557"/>
      <c r="PNT306" s="557"/>
      <c r="PNU306" s="557"/>
      <c r="PNV306" s="557"/>
      <c r="PNW306" s="557"/>
      <c r="PNX306" s="557"/>
      <c r="PNY306" s="557"/>
      <c r="PNZ306" s="557"/>
      <c r="POA306" s="557"/>
      <c r="POB306" s="557"/>
      <c r="POC306" s="557"/>
      <c r="POD306" s="557"/>
      <c r="POE306" s="557"/>
      <c r="POF306" s="557"/>
      <c r="POG306" s="557"/>
      <c r="POH306" s="557"/>
      <c r="POI306" s="557"/>
      <c r="POJ306" s="557"/>
      <c r="POK306" s="557"/>
      <c r="POL306" s="557"/>
      <c r="POM306" s="557"/>
      <c r="PON306" s="557"/>
      <c r="POO306" s="557"/>
      <c r="POP306" s="557"/>
      <c r="POQ306" s="557"/>
      <c r="POR306" s="557"/>
      <c r="POS306" s="557"/>
      <c r="POT306" s="557"/>
      <c r="POU306" s="557"/>
      <c r="POV306" s="557"/>
      <c r="POW306" s="557"/>
      <c r="POX306" s="557"/>
      <c r="POY306" s="557"/>
      <c r="POZ306" s="557"/>
      <c r="PPA306" s="557"/>
      <c r="PPB306" s="557"/>
      <c r="PPC306" s="557"/>
      <c r="PPD306" s="557"/>
      <c r="PPE306" s="557"/>
      <c r="PPF306" s="557"/>
      <c r="PPG306" s="557"/>
      <c r="PPH306" s="557"/>
      <c r="PPI306" s="557"/>
      <c r="PPJ306" s="557"/>
      <c r="PPK306" s="557"/>
      <c r="PPL306" s="557"/>
      <c r="PPM306" s="557"/>
      <c r="PPN306" s="557"/>
      <c r="PPO306" s="557"/>
      <c r="PPP306" s="557"/>
      <c r="PPQ306" s="557"/>
      <c r="PPR306" s="557"/>
      <c r="PPS306" s="557"/>
      <c r="PPT306" s="557"/>
      <c r="PPU306" s="557"/>
      <c r="PPV306" s="557"/>
      <c r="PPW306" s="557"/>
      <c r="PPX306" s="557"/>
      <c r="PPY306" s="557"/>
      <c r="PPZ306" s="557"/>
      <c r="PQA306" s="557"/>
      <c r="PQB306" s="557"/>
      <c r="PQC306" s="557"/>
      <c r="PQD306" s="557"/>
      <c r="PQE306" s="557"/>
      <c r="PQF306" s="557"/>
      <c r="PQG306" s="557"/>
      <c r="PQH306" s="557"/>
      <c r="PQI306" s="557"/>
      <c r="PQJ306" s="557"/>
      <c r="PQK306" s="557"/>
      <c r="PQL306" s="557"/>
      <c r="PQM306" s="557"/>
      <c r="PQN306" s="557"/>
      <c r="PQO306" s="557"/>
      <c r="PQP306" s="557"/>
      <c r="PQQ306" s="557"/>
      <c r="PQR306" s="557"/>
      <c r="PQS306" s="557"/>
      <c r="PQT306" s="557"/>
      <c r="PQU306" s="557"/>
      <c r="PQV306" s="557"/>
      <c r="PQW306" s="557"/>
      <c r="PQX306" s="557"/>
      <c r="PQY306" s="557"/>
      <c r="PQZ306" s="557"/>
      <c r="PRA306" s="557"/>
      <c r="PRB306" s="557"/>
      <c r="PRC306" s="557"/>
      <c r="PRD306" s="557"/>
      <c r="PRE306" s="557"/>
      <c r="PRF306" s="557"/>
      <c r="PRG306" s="557"/>
      <c r="PRH306" s="557"/>
      <c r="PRI306" s="557"/>
      <c r="PRJ306" s="557"/>
      <c r="PRK306" s="557"/>
      <c r="PRL306" s="557"/>
      <c r="PRM306" s="557"/>
      <c r="PRN306" s="557"/>
      <c r="PRO306" s="557"/>
      <c r="PRP306" s="557"/>
      <c r="PRQ306" s="557"/>
      <c r="PRR306" s="557"/>
      <c r="PRS306" s="557"/>
      <c r="PRT306" s="557"/>
      <c r="PRU306" s="557"/>
      <c r="PRV306" s="557"/>
      <c r="PRW306" s="557"/>
      <c r="PRX306" s="557"/>
      <c r="PRY306" s="557"/>
      <c r="PRZ306" s="557"/>
      <c r="PSA306" s="557"/>
      <c r="PSB306" s="557"/>
      <c r="PSC306" s="557"/>
      <c r="PSD306" s="557"/>
      <c r="PSE306" s="557"/>
      <c r="PSF306" s="557"/>
      <c r="PSG306" s="557"/>
      <c r="PSH306" s="557"/>
      <c r="PSI306" s="557"/>
      <c r="PSJ306" s="557"/>
      <c r="PSK306" s="557"/>
      <c r="PSL306" s="557"/>
      <c r="PSM306" s="557"/>
      <c r="PSN306" s="557"/>
      <c r="PSO306" s="557"/>
      <c r="PSP306" s="557"/>
      <c r="PSQ306" s="557"/>
      <c r="PSR306" s="557"/>
      <c r="PSS306" s="557"/>
      <c r="PST306" s="557"/>
      <c r="PSU306" s="557"/>
      <c r="PSV306" s="557"/>
      <c r="PSW306" s="557"/>
      <c r="PSX306" s="557"/>
      <c r="PSY306" s="557"/>
      <c r="PSZ306" s="557"/>
      <c r="PTA306" s="557"/>
      <c r="PTB306" s="557"/>
      <c r="PTC306" s="557"/>
      <c r="PTD306" s="557"/>
      <c r="PTE306" s="557"/>
      <c r="PTF306" s="557"/>
      <c r="PTG306" s="557"/>
      <c r="PTH306" s="557"/>
      <c r="PTI306" s="557"/>
      <c r="PTJ306" s="557"/>
      <c r="PTK306" s="557"/>
      <c r="PTL306" s="557"/>
      <c r="PTM306" s="557"/>
      <c r="PTN306" s="557"/>
      <c r="PTO306" s="557"/>
      <c r="PTP306" s="557"/>
      <c r="PTQ306" s="557"/>
      <c r="PTR306" s="557"/>
      <c r="PTS306" s="557"/>
      <c r="PTT306" s="557"/>
      <c r="PTU306" s="557"/>
      <c r="PTV306" s="557"/>
      <c r="PTW306" s="557"/>
      <c r="PTX306" s="557"/>
      <c r="PTY306" s="557"/>
      <c r="PTZ306" s="557"/>
      <c r="PUA306" s="557"/>
      <c r="PUB306" s="557"/>
      <c r="PUC306" s="557"/>
      <c r="PUD306" s="557"/>
      <c r="PUE306" s="557"/>
      <c r="PUF306" s="557"/>
      <c r="PUG306" s="557"/>
      <c r="PUH306" s="557"/>
      <c r="PUI306" s="557"/>
      <c r="PUJ306" s="557"/>
      <c r="PUK306" s="557"/>
      <c r="PUL306" s="557"/>
      <c r="PUM306" s="557"/>
      <c r="PUN306" s="557"/>
      <c r="PUO306" s="557"/>
      <c r="PUP306" s="557"/>
      <c r="PUQ306" s="557"/>
      <c r="PUR306" s="557"/>
      <c r="PUS306" s="557"/>
      <c r="PUT306" s="557"/>
      <c r="PUU306" s="557"/>
      <c r="PUV306" s="557"/>
      <c r="PUW306" s="557"/>
      <c r="PUX306" s="557"/>
      <c r="PUY306" s="557"/>
      <c r="PUZ306" s="557"/>
      <c r="PVA306" s="557"/>
      <c r="PVB306" s="557"/>
      <c r="PVC306" s="557"/>
      <c r="PVD306" s="557"/>
      <c r="PVE306" s="557"/>
      <c r="PVF306" s="557"/>
      <c r="PVG306" s="557"/>
      <c r="PVH306" s="557"/>
      <c r="PVI306" s="557"/>
      <c r="PVJ306" s="557"/>
      <c r="PVK306" s="557"/>
      <c r="PVL306" s="557"/>
      <c r="PVM306" s="557"/>
      <c r="PVN306" s="557"/>
      <c r="PVO306" s="557"/>
      <c r="PVP306" s="557"/>
      <c r="PVQ306" s="557"/>
      <c r="PVR306" s="557"/>
      <c r="PVS306" s="557"/>
      <c r="PVT306" s="557"/>
      <c r="PVU306" s="557"/>
      <c r="PVV306" s="557"/>
      <c r="PVW306" s="557"/>
      <c r="PVX306" s="557"/>
      <c r="PVY306" s="557"/>
      <c r="PVZ306" s="557"/>
      <c r="PWA306" s="557"/>
      <c r="PWB306" s="557"/>
      <c r="PWC306" s="557"/>
      <c r="PWD306" s="557"/>
      <c r="PWE306" s="557"/>
      <c r="PWF306" s="557"/>
      <c r="PWG306" s="557"/>
      <c r="PWH306" s="557"/>
      <c r="PWI306" s="557"/>
      <c r="PWJ306" s="557"/>
      <c r="PWK306" s="557"/>
      <c r="PWL306" s="557"/>
      <c r="PWM306" s="557"/>
      <c r="PWN306" s="557"/>
      <c r="PWO306" s="557"/>
      <c r="PWP306" s="557"/>
      <c r="PWQ306" s="557"/>
      <c r="PWR306" s="557"/>
      <c r="PWS306" s="557"/>
      <c r="PWT306" s="557"/>
      <c r="PWU306" s="557"/>
      <c r="PWV306" s="557"/>
      <c r="PWW306" s="557"/>
      <c r="PWX306" s="557"/>
      <c r="PWY306" s="557"/>
      <c r="PWZ306" s="557"/>
      <c r="PXA306" s="557"/>
      <c r="PXB306" s="557"/>
      <c r="PXC306" s="557"/>
      <c r="PXD306" s="557"/>
      <c r="PXE306" s="557"/>
      <c r="PXF306" s="557"/>
      <c r="PXG306" s="557"/>
      <c r="PXH306" s="557"/>
      <c r="PXI306" s="557"/>
      <c r="PXJ306" s="557"/>
      <c r="PXK306" s="557"/>
      <c r="PXL306" s="557"/>
      <c r="PXM306" s="557"/>
      <c r="PXN306" s="557"/>
      <c r="PXO306" s="557"/>
      <c r="PXP306" s="557"/>
      <c r="PXQ306" s="557"/>
      <c r="PXR306" s="557"/>
      <c r="PXS306" s="557"/>
      <c r="PXT306" s="557"/>
      <c r="PXU306" s="557"/>
      <c r="PXV306" s="557"/>
      <c r="PXW306" s="557"/>
      <c r="PXX306" s="557"/>
      <c r="PXY306" s="557"/>
      <c r="PXZ306" s="557"/>
      <c r="PYA306" s="557"/>
      <c r="PYB306" s="557"/>
      <c r="PYC306" s="557"/>
      <c r="PYD306" s="557"/>
      <c r="PYE306" s="557"/>
      <c r="PYF306" s="557"/>
      <c r="PYG306" s="557"/>
      <c r="PYH306" s="557"/>
      <c r="PYI306" s="557"/>
      <c r="PYJ306" s="557"/>
      <c r="PYK306" s="557"/>
      <c r="PYL306" s="557"/>
      <c r="PYM306" s="557"/>
      <c r="PYN306" s="557"/>
      <c r="PYO306" s="557"/>
      <c r="PYP306" s="557"/>
      <c r="PYQ306" s="557"/>
      <c r="PYR306" s="557"/>
      <c r="PYS306" s="557"/>
      <c r="PYT306" s="557"/>
      <c r="PYU306" s="557"/>
      <c r="PYV306" s="557"/>
      <c r="PYW306" s="557"/>
      <c r="PYX306" s="557"/>
      <c r="PYY306" s="557"/>
      <c r="PYZ306" s="557"/>
      <c r="PZA306" s="557"/>
      <c r="PZB306" s="557"/>
      <c r="PZC306" s="557"/>
      <c r="PZD306" s="557"/>
      <c r="PZE306" s="557"/>
      <c r="PZF306" s="557"/>
      <c r="PZG306" s="557"/>
      <c r="PZH306" s="557"/>
      <c r="PZI306" s="557"/>
      <c r="PZJ306" s="557"/>
      <c r="PZK306" s="557"/>
      <c r="PZL306" s="557"/>
      <c r="PZM306" s="557"/>
      <c r="PZN306" s="557"/>
      <c r="PZO306" s="557"/>
      <c r="PZP306" s="557"/>
      <c r="PZQ306" s="557"/>
      <c r="PZR306" s="557"/>
      <c r="PZS306" s="557"/>
      <c r="PZT306" s="557"/>
      <c r="PZU306" s="557"/>
      <c r="PZV306" s="557"/>
      <c r="PZW306" s="557"/>
      <c r="PZX306" s="557"/>
      <c r="PZY306" s="557"/>
      <c r="PZZ306" s="557"/>
      <c r="QAA306" s="557"/>
      <c r="QAB306" s="557"/>
      <c r="QAC306" s="557"/>
      <c r="QAD306" s="557"/>
      <c r="QAE306" s="557"/>
      <c r="QAF306" s="557"/>
      <c r="QAG306" s="557"/>
      <c r="QAH306" s="557"/>
      <c r="QAI306" s="557"/>
      <c r="QAJ306" s="557"/>
      <c r="QAK306" s="557"/>
      <c r="QAL306" s="557"/>
      <c r="QAM306" s="557"/>
      <c r="QAN306" s="557"/>
      <c r="QAO306" s="557"/>
      <c r="QAP306" s="557"/>
      <c r="QAQ306" s="557"/>
      <c r="QAR306" s="557"/>
      <c r="QAS306" s="557"/>
      <c r="QAT306" s="557"/>
      <c r="QAU306" s="557"/>
      <c r="QAV306" s="557"/>
      <c r="QAW306" s="557"/>
      <c r="QAX306" s="557"/>
      <c r="QAY306" s="557"/>
      <c r="QAZ306" s="557"/>
      <c r="QBA306" s="557"/>
      <c r="QBB306" s="557"/>
      <c r="QBC306" s="557"/>
      <c r="QBD306" s="557"/>
      <c r="QBE306" s="557"/>
      <c r="QBF306" s="557"/>
      <c r="QBG306" s="557"/>
      <c r="QBH306" s="557"/>
      <c r="QBI306" s="557"/>
      <c r="QBJ306" s="557"/>
      <c r="QBK306" s="557"/>
      <c r="QBL306" s="557"/>
      <c r="QBM306" s="557"/>
      <c r="QBN306" s="557"/>
      <c r="QBO306" s="557"/>
      <c r="QBP306" s="557"/>
      <c r="QBQ306" s="557"/>
      <c r="QBR306" s="557"/>
      <c r="QBS306" s="557"/>
      <c r="QBT306" s="557"/>
      <c r="QBU306" s="557"/>
      <c r="QBV306" s="557"/>
      <c r="QBW306" s="557"/>
      <c r="QBX306" s="557"/>
      <c r="QBY306" s="557"/>
      <c r="QBZ306" s="557"/>
      <c r="QCA306" s="557"/>
      <c r="QCB306" s="557"/>
      <c r="QCC306" s="557"/>
      <c r="QCD306" s="557"/>
      <c r="QCE306" s="557"/>
      <c r="QCF306" s="557"/>
      <c r="QCG306" s="557"/>
      <c r="QCH306" s="557"/>
      <c r="QCI306" s="557"/>
      <c r="QCJ306" s="557"/>
      <c r="QCK306" s="557"/>
      <c r="QCL306" s="557"/>
      <c r="QCM306" s="557"/>
      <c r="QCN306" s="557"/>
      <c r="QCO306" s="557"/>
      <c r="QCP306" s="557"/>
      <c r="QCQ306" s="557"/>
      <c r="QCR306" s="557"/>
      <c r="QCS306" s="557"/>
      <c r="QCT306" s="557"/>
      <c r="QCU306" s="557"/>
      <c r="QCV306" s="557"/>
      <c r="QCW306" s="557"/>
      <c r="QCX306" s="557"/>
      <c r="QCY306" s="557"/>
      <c r="QCZ306" s="557"/>
      <c r="QDA306" s="557"/>
      <c r="QDB306" s="557"/>
      <c r="QDC306" s="557"/>
      <c r="QDD306" s="557"/>
      <c r="QDE306" s="557"/>
      <c r="QDF306" s="557"/>
      <c r="QDG306" s="557"/>
      <c r="QDH306" s="557"/>
      <c r="QDI306" s="557"/>
      <c r="QDJ306" s="557"/>
      <c r="QDK306" s="557"/>
      <c r="QDL306" s="557"/>
      <c r="QDM306" s="557"/>
      <c r="QDN306" s="557"/>
      <c r="QDO306" s="557"/>
      <c r="QDP306" s="557"/>
      <c r="QDQ306" s="557"/>
      <c r="QDR306" s="557"/>
      <c r="QDS306" s="557"/>
      <c r="QDT306" s="557"/>
      <c r="QDU306" s="557"/>
      <c r="QDV306" s="557"/>
      <c r="QDW306" s="557"/>
      <c r="QDX306" s="557"/>
      <c r="QDY306" s="557"/>
      <c r="QDZ306" s="557"/>
      <c r="QEA306" s="557"/>
      <c r="QEB306" s="557"/>
      <c r="QEC306" s="557"/>
      <c r="QED306" s="557"/>
      <c r="QEE306" s="557"/>
      <c r="QEF306" s="557"/>
      <c r="QEG306" s="557"/>
      <c r="QEH306" s="557"/>
      <c r="QEI306" s="557"/>
      <c r="QEJ306" s="557"/>
      <c r="QEK306" s="557"/>
      <c r="QEL306" s="557"/>
      <c r="QEM306" s="557"/>
      <c r="QEN306" s="557"/>
      <c r="QEO306" s="557"/>
      <c r="QEP306" s="557"/>
      <c r="QEQ306" s="557"/>
      <c r="QER306" s="557"/>
      <c r="QES306" s="557"/>
      <c r="QET306" s="557"/>
      <c r="QEU306" s="557"/>
      <c r="QEV306" s="557"/>
      <c r="QEW306" s="557"/>
      <c r="QEX306" s="557"/>
      <c r="QEY306" s="557"/>
      <c r="QEZ306" s="557"/>
      <c r="QFA306" s="557"/>
      <c r="QFB306" s="557"/>
      <c r="QFC306" s="557"/>
      <c r="QFD306" s="557"/>
      <c r="QFE306" s="557"/>
      <c r="QFF306" s="557"/>
      <c r="QFG306" s="557"/>
      <c r="QFH306" s="557"/>
      <c r="QFI306" s="557"/>
      <c r="QFJ306" s="557"/>
      <c r="QFK306" s="557"/>
      <c r="QFL306" s="557"/>
      <c r="QFM306" s="557"/>
      <c r="QFN306" s="557"/>
      <c r="QFO306" s="557"/>
      <c r="QFP306" s="557"/>
      <c r="QFQ306" s="557"/>
      <c r="QFR306" s="557"/>
      <c r="QFS306" s="557"/>
      <c r="QFT306" s="557"/>
      <c r="QFU306" s="557"/>
      <c r="QFV306" s="557"/>
      <c r="QFW306" s="557"/>
      <c r="QFX306" s="557"/>
      <c r="QFY306" s="557"/>
      <c r="QFZ306" s="557"/>
      <c r="QGA306" s="557"/>
      <c r="QGB306" s="557"/>
      <c r="QGC306" s="557"/>
      <c r="QGD306" s="557"/>
      <c r="QGE306" s="557"/>
      <c r="QGF306" s="557"/>
      <c r="QGG306" s="557"/>
      <c r="QGH306" s="557"/>
      <c r="QGI306" s="557"/>
      <c r="QGJ306" s="557"/>
      <c r="QGK306" s="557"/>
      <c r="QGL306" s="557"/>
      <c r="QGM306" s="557"/>
      <c r="QGN306" s="557"/>
      <c r="QGO306" s="557"/>
      <c r="QGP306" s="557"/>
      <c r="QGQ306" s="557"/>
      <c r="QGR306" s="557"/>
      <c r="QGS306" s="557"/>
      <c r="QGT306" s="557"/>
      <c r="QGU306" s="557"/>
      <c r="QGV306" s="557"/>
      <c r="QGW306" s="557"/>
      <c r="QGX306" s="557"/>
      <c r="QGY306" s="557"/>
      <c r="QGZ306" s="557"/>
      <c r="QHA306" s="557"/>
      <c r="QHB306" s="557"/>
      <c r="QHC306" s="557"/>
      <c r="QHD306" s="557"/>
      <c r="QHE306" s="557"/>
      <c r="QHF306" s="557"/>
      <c r="QHG306" s="557"/>
      <c r="QHH306" s="557"/>
      <c r="QHI306" s="557"/>
      <c r="QHJ306" s="557"/>
      <c r="QHK306" s="557"/>
      <c r="QHL306" s="557"/>
      <c r="QHM306" s="557"/>
      <c r="QHN306" s="557"/>
      <c r="QHO306" s="557"/>
      <c r="QHP306" s="557"/>
      <c r="QHQ306" s="557"/>
      <c r="QHR306" s="557"/>
      <c r="QHS306" s="557"/>
      <c r="QHT306" s="557"/>
      <c r="QHU306" s="557"/>
      <c r="QHV306" s="557"/>
      <c r="QHW306" s="557"/>
      <c r="QHX306" s="557"/>
      <c r="QHY306" s="557"/>
      <c r="QHZ306" s="557"/>
      <c r="QIA306" s="557"/>
      <c r="QIB306" s="557"/>
      <c r="QIC306" s="557"/>
      <c r="QID306" s="557"/>
      <c r="QIE306" s="557"/>
      <c r="QIF306" s="557"/>
      <c r="QIG306" s="557"/>
      <c r="QIH306" s="557"/>
      <c r="QII306" s="557"/>
      <c r="QIJ306" s="557"/>
      <c r="QIK306" s="557"/>
      <c r="QIL306" s="557"/>
      <c r="QIM306" s="557"/>
      <c r="QIN306" s="557"/>
      <c r="QIO306" s="557"/>
      <c r="QIP306" s="557"/>
      <c r="QIQ306" s="557"/>
      <c r="QIR306" s="557"/>
      <c r="QIS306" s="557"/>
      <c r="QIT306" s="557"/>
      <c r="QIU306" s="557"/>
      <c r="QIV306" s="557"/>
      <c r="QIW306" s="557"/>
      <c r="QIX306" s="557"/>
      <c r="QIY306" s="557"/>
      <c r="QIZ306" s="557"/>
      <c r="QJA306" s="557"/>
      <c r="QJB306" s="557"/>
      <c r="QJC306" s="557"/>
      <c r="QJD306" s="557"/>
      <c r="QJE306" s="557"/>
      <c r="QJF306" s="557"/>
      <c r="QJG306" s="557"/>
      <c r="QJH306" s="557"/>
      <c r="QJI306" s="557"/>
      <c r="QJJ306" s="557"/>
      <c r="QJK306" s="557"/>
      <c r="QJL306" s="557"/>
      <c r="QJM306" s="557"/>
      <c r="QJN306" s="557"/>
      <c r="QJO306" s="557"/>
      <c r="QJP306" s="557"/>
      <c r="QJQ306" s="557"/>
      <c r="QJR306" s="557"/>
      <c r="QJS306" s="557"/>
      <c r="QJT306" s="557"/>
      <c r="QJU306" s="557"/>
      <c r="QJV306" s="557"/>
      <c r="QJW306" s="557"/>
      <c r="QJX306" s="557"/>
      <c r="QJY306" s="557"/>
      <c r="QJZ306" s="557"/>
      <c r="QKA306" s="557"/>
      <c r="QKB306" s="557"/>
      <c r="QKC306" s="557"/>
      <c r="QKD306" s="557"/>
      <c r="QKE306" s="557"/>
      <c r="QKF306" s="557"/>
      <c r="QKG306" s="557"/>
      <c r="QKH306" s="557"/>
      <c r="QKI306" s="557"/>
      <c r="QKJ306" s="557"/>
      <c r="QKK306" s="557"/>
      <c r="QKL306" s="557"/>
      <c r="QKM306" s="557"/>
      <c r="QKN306" s="557"/>
      <c r="QKO306" s="557"/>
      <c r="QKP306" s="557"/>
      <c r="QKQ306" s="557"/>
      <c r="QKR306" s="557"/>
      <c r="QKS306" s="557"/>
      <c r="QKT306" s="557"/>
      <c r="QKU306" s="557"/>
      <c r="QKV306" s="557"/>
      <c r="QKW306" s="557"/>
      <c r="QKX306" s="557"/>
      <c r="QKY306" s="557"/>
      <c r="QKZ306" s="557"/>
      <c r="QLA306" s="557"/>
      <c r="QLB306" s="557"/>
      <c r="QLC306" s="557"/>
      <c r="QLD306" s="557"/>
      <c r="QLE306" s="557"/>
      <c r="QLF306" s="557"/>
      <c r="QLG306" s="557"/>
      <c r="QLH306" s="557"/>
      <c r="QLI306" s="557"/>
      <c r="QLJ306" s="557"/>
      <c r="QLK306" s="557"/>
      <c r="QLL306" s="557"/>
      <c r="QLM306" s="557"/>
      <c r="QLN306" s="557"/>
      <c r="QLO306" s="557"/>
      <c r="QLP306" s="557"/>
      <c r="QLQ306" s="557"/>
      <c r="QLR306" s="557"/>
      <c r="QLS306" s="557"/>
      <c r="QLT306" s="557"/>
      <c r="QLU306" s="557"/>
      <c r="QLV306" s="557"/>
      <c r="QLW306" s="557"/>
      <c r="QLX306" s="557"/>
      <c r="QLY306" s="557"/>
      <c r="QLZ306" s="557"/>
      <c r="QMA306" s="557"/>
      <c r="QMB306" s="557"/>
      <c r="QMC306" s="557"/>
      <c r="QMD306" s="557"/>
      <c r="QME306" s="557"/>
      <c r="QMF306" s="557"/>
      <c r="QMG306" s="557"/>
      <c r="QMH306" s="557"/>
      <c r="QMI306" s="557"/>
      <c r="QMJ306" s="557"/>
      <c r="QMK306" s="557"/>
      <c r="QML306" s="557"/>
      <c r="QMM306" s="557"/>
      <c r="QMN306" s="557"/>
      <c r="QMO306" s="557"/>
      <c r="QMP306" s="557"/>
      <c r="QMQ306" s="557"/>
      <c r="QMR306" s="557"/>
      <c r="QMS306" s="557"/>
      <c r="QMT306" s="557"/>
      <c r="QMU306" s="557"/>
      <c r="QMV306" s="557"/>
      <c r="QMW306" s="557"/>
      <c r="QMX306" s="557"/>
      <c r="QMY306" s="557"/>
      <c r="QMZ306" s="557"/>
      <c r="QNA306" s="557"/>
      <c r="QNB306" s="557"/>
      <c r="QNC306" s="557"/>
      <c r="QND306" s="557"/>
      <c r="QNE306" s="557"/>
      <c r="QNF306" s="557"/>
      <c r="QNG306" s="557"/>
      <c r="QNH306" s="557"/>
      <c r="QNI306" s="557"/>
      <c r="QNJ306" s="557"/>
      <c r="QNK306" s="557"/>
      <c r="QNL306" s="557"/>
      <c r="QNM306" s="557"/>
      <c r="QNN306" s="557"/>
      <c r="QNO306" s="557"/>
      <c r="QNP306" s="557"/>
      <c r="QNQ306" s="557"/>
      <c r="QNR306" s="557"/>
      <c r="QNS306" s="557"/>
      <c r="QNT306" s="557"/>
      <c r="QNU306" s="557"/>
      <c r="QNV306" s="557"/>
      <c r="QNW306" s="557"/>
      <c r="QNX306" s="557"/>
      <c r="QNY306" s="557"/>
      <c r="QNZ306" s="557"/>
      <c r="QOA306" s="557"/>
      <c r="QOB306" s="557"/>
      <c r="QOC306" s="557"/>
      <c r="QOD306" s="557"/>
      <c r="QOE306" s="557"/>
      <c r="QOF306" s="557"/>
      <c r="QOG306" s="557"/>
      <c r="QOH306" s="557"/>
      <c r="QOI306" s="557"/>
      <c r="QOJ306" s="557"/>
      <c r="QOK306" s="557"/>
      <c r="QOL306" s="557"/>
      <c r="QOM306" s="557"/>
      <c r="QON306" s="557"/>
      <c r="QOO306" s="557"/>
      <c r="QOP306" s="557"/>
      <c r="QOQ306" s="557"/>
      <c r="QOR306" s="557"/>
      <c r="QOS306" s="557"/>
      <c r="QOT306" s="557"/>
      <c r="QOU306" s="557"/>
      <c r="QOV306" s="557"/>
      <c r="QOW306" s="557"/>
      <c r="QOX306" s="557"/>
      <c r="QOY306" s="557"/>
      <c r="QOZ306" s="557"/>
      <c r="QPA306" s="557"/>
      <c r="QPB306" s="557"/>
      <c r="QPC306" s="557"/>
      <c r="QPD306" s="557"/>
      <c r="QPE306" s="557"/>
      <c r="QPF306" s="557"/>
      <c r="QPG306" s="557"/>
      <c r="QPH306" s="557"/>
      <c r="QPI306" s="557"/>
      <c r="QPJ306" s="557"/>
      <c r="QPK306" s="557"/>
      <c r="QPL306" s="557"/>
      <c r="QPM306" s="557"/>
      <c r="QPN306" s="557"/>
      <c r="QPO306" s="557"/>
      <c r="QPP306" s="557"/>
      <c r="QPQ306" s="557"/>
      <c r="QPR306" s="557"/>
      <c r="QPS306" s="557"/>
      <c r="QPT306" s="557"/>
      <c r="QPU306" s="557"/>
      <c r="QPV306" s="557"/>
      <c r="QPW306" s="557"/>
      <c r="QPX306" s="557"/>
      <c r="QPY306" s="557"/>
      <c r="QPZ306" s="557"/>
      <c r="QQA306" s="557"/>
      <c r="QQB306" s="557"/>
      <c r="QQC306" s="557"/>
      <c r="QQD306" s="557"/>
      <c r="QQE306" s="557"/>
      <c r="QQF306" s="557"/>
      <c r="QQG306" s="557"/>
      <c r="QQH306" s="557"/>
      <c r="QQI306" s="557"/>
      <c r="QQJ306" s="557"/>
      <c r="QQK306" s="557"/>
      <c r="QQL306" s="557"/>
      <c r="QQM306" s="557"/>
      <c r="QQN306" s="557"/>
      <c r="QQO306" s="557"/>
      <c r="QQP306" s="557"/>
      <c r="QQQ306" s="557"/>
      <c r="QQR306" s="557"/>
      <c r="QQS306" s="557"/>
      <c r="QQT306" s="557"/>
      <c r="QQU306" s="557"/>
      <c r="QQV306" s="557"/>
      <c r="QQW306" s="557"/>
      <c r="QQX306" s="557"/>
      <c r="QQY306" s="557"/>
      <c r="QQZ306" s="557"/>
      <c r="QRA306" s="557"/>
      <c r="QRB306" s="557"/>
      <c r="QRC306" s="557"/>
      <c r="QRD306" s="557"/>
      <c r="QRE306" s="557"/>
      <c r="QRF306" s="557"/>
      <c r="QRG306" s="557"/>
      <c r="QRH306" s="557"/>
      <c r="QRI306" s="557"/>
      <c r="QRJ306" s="557"/>
      <c r="QRK306" s="557"/>
      <c r="QRL306" s="557"/>
      <c r="QRM306" s="557"/>
      <c r="QRN306" s="557"/>
      <c r="QRO306" s="557"/>
      <c r="QRP306" s="557"/>
      <c r="QRQ306" s="557"/>
      <c r="QRR306" s="557"/>
      <c r="QRS306" s="557"/>
      <c r="QRT306" s="557"/>
      <c r="QRU306" s="557"/>
      <c r="QRV306" s="557"/>
      <c r="QRW306" s="557"/>
      <c r="QRX306" s="557"/>
      <c r="QRY306" s="557"/>
      <c r="QRZ306" s="557"/>
      <c r="QSA306" s="557"/>
      <c r="QSB306" s="557"/>
      <c r="QSC306" s="557"/>
      <c r="QSD306" s="557"/>
      <c r="QSE306" s="557"/>
      <c r="QSF306" s="557"/>
      <c r="QSG306" s="557"/>
      <c r="QSH306" s="557"/>
      <c r="QSI306" s="557"/>
      <c r="QSJ306" s="557"/>
      <c r="QSK306" s="557"/>
      <c r="QSL306" s="557"/>
      <c r="QSM306" s="557"/>
      <c r="QSN306" s="557"/>
      <c r="QSO306" s="557"/>
      <c r="QSP306" s="557"/>
      <c r="QSQ306" s="557"/>
      <c r="QSR306" s="557"/>
      <c r="QSS306" s="557"/>
      <c r="QST306" s="557"/>
      <c r="QSU306" s="557"/>
      <c r="QSV306" s="557"/>
      <c r="QSW306" s="557"/>
      <c r="QSX306" s="557"/>
      <c r="QSY306" s="557"/>
      <c r="QSZ306" s="557"/>
      <c r="QTA306" s="557"/>
      <c r="QTB306" s="557"/>
      <c r="QTC306" s="557"/>
      <c r="QTD306" s="557"/>
      <c r="QTE306" s="557"/>
      <c r="QTF306" s="557"/>
      <c r="QTG306" s="557"/>
      <c r="QTH306" s="557"/>
      <c r="QTI306" s="557"/>
      <c r="QTJ306" s="557"/>
      <c r="QTK306" s="557"/>
      <c r="QTL306" s="557"/>
      <c r="QTM306" s="557"/>
      <c r="QTN306" s="557"/>
      <c r="QTO306" s="557"/>
      <c r="QTP306" s="557"/>
      <c r="QTQ306" s="557"/>
      <c r="QTR306" s="557"/>
      <c r="QTS306" s="557"/>
      <c r="QTT306" s="557"/>
      <c r="QTU306" s="557"/>
      <c r="QTV306" s="557"/>
      <c r="QTW306" s="557"/>
      <c r="QTX306" s="557"/>
      <c r="QTY306" s="557"/>
      <c r="QTZ306" s="557"/>
      <c r="QUA306" s="557"/>
      <c r="QUB306" s="557"/>
      <c r="QUC306" s="557"/>
      <c r="QUD306" s="557"/>
      <c r="QUE306" s="557"/>
      <c r="QUF306" s="557"/>
      <c r="QUG306" s="557"/>
      <c r="QUH306" s="557"/>
      <c r="QUI306" s="557"/>
      <c r="QUJ306" s="557"/>
      <c r="QUK306" s="557"/>
      <c r="QUL306" s="557"/>
      <c r="QUM306" s="557"/>
      <c r="QUN306" s="557"/>
      <c r="QUO306" s="557"/>
      <c r="QUP306" s="557"/>
      <c r="QUQ306" s="557"/>
      <c r="QUR306" s="557"/>
      <c r="QUS306" s="557"/>
      <c r="QUT306" s="557"/>
      <c r="QUU306" s="557"/>
      <c r="QUV306" s="557"/>
      <c r="QUW306" s="557"/>
      <c r="QUX306" s="557"/>
      <c r="QUY306" s="557"/>
      <c r="QUZ306" s="557"/>
      <c r="QVA306" s="557"/>
      <c r="QVB306" s="557"/>
      <c r="QVC306" s="557"/>
      <c r="QVD306" s="557"/>
      <c r="QVE306" s="557"/>
      <c r="QVF306" s="557"/>
      <c r="QVG306" s="557"/>
      <c r="QVH306" s="557"/>
      <c r="QVI306" s="557"/>
      <c r="QVJ306" s="557"/>
      <c r="QVK306" s="557"/>
      <c r="QVL306" s="557"/>
      <c r="QVM306" s="557"/>
      <c r="QVN306" s="557"/>
      <c r="QVO306" s="557"/>
      <c r="QVP306" s="557"/>
      <c r="QVQ306" s="557"/>
      <c r="QVR306" s="557"/>
      <c r="QVS306" s="557"/>
      <c r="QVT306" s="557"/>
      <c r="QVU306" s="557"/>
      <c r="QVV306" s="557"/>
      <c r="QVW306" s="557"/>
      <c r="QVX306" s="557"/>
      <c r="QVY306" s="557"/>
      <c r="QVZ306" s="557"/>
      <c r="QWA306" s="557"/>
      <c r="QWB306" s="557"/>
      <c r="QWC306" s="557"/>
      <c r="QWD306" s="557"/>
      <c r="QWE306" s="557"/>
      <c r="QWF306" s="557"/>
      <c r="QWG306" s="557"/>
      <c r="QWH306" s="557"/>
      <c r="QWI306" s="557"/>
      <c r="QWJ306" s="557"/>
      <c r="QWK306" s="557"/>
      <c r="QWL306" s="557"/>
      <c r="QWM306" s="557"/>
      <c r="QWN306" s="557"/>
      <c r="QWO306" s="557"/>
      <c r="QWP306" s="557"/>
      <c r="QWQ306" s="557"/>
      <c r="QWR306" s="557"/>
      <c r="QWS306" s="557"/>
      <c r="QWT306" s="557"/>
      <c r="QWU306" s="557"/>
      <c r="QWV306" s="557"/>
      <c r="QWW306" s="557"/>
      <c r="QWX306" s="557"/>
      <c r="QWY306" s="557"/>
      <c r="QWZ306" s="557"/>
      <c r="QXA306" s="557"/>
      <c r="QXB306" s="557"/>
      <c r="QXC306" s="557"/>
      <c r="QXD306" s="557"/>
      <c r="QXE306" s="557"/>
      <c r="QXF306" s="557"/>
      <c r="QXG306" s="557"/>
      <c r="QXH306" s="557"/>
      <c r="QXI306" s="557"/>
      <c r="QXJ306" s="557"/>
      <c r="QXK306" s="557"/>
      <c r="QXL306" s="557"/>
      <c r="QXM306" s="557"/>
      <c r="QXN306" s="557"/>
      <c r="QXO306" s="557"/>
      <c r="QXP306" s="557"/>
      <c r="QXQ306" s="557"/>
      <c r="QXR306" s="557"/>
      <c r="QXS306" s="557"/>
      <c r="QXT306" s="557"/>
      <c r="QXU306" s="557"/>
      <c r="QXV306" s="557"/>
      <c r="QXW306" s="557"/>
      <c r="QXX306" s="557"/>
      <c r="QXY306" s="557"/>
      <c r="QXZ306" s="557"/>
      <c r="QYA306" s="557"/>
      <c r="QYB306" s="557"/>
      <c r="QYC306" s="557"/>
      <c r="QYD306" s="557"/>
      <c r="QYE306" s="557"/>
      <c r="QYF306" s="557"/>
      <c r="QYG306" s="557"/>
      <c r="QYH306" s="557"/>
      <c r="QYI306" s="557"/>
      <c r="QYJ306" s="557"/>
      <c r="QYK306" s="557"/>
      <c r="QYL306" s="557"/>
      <c r="QYM306" s="557"/>
      <c r="QYN306" s="557"/>
      <c r="QYO306" s="557"/>
      <c r="QYP306" s="557"/>
      <c r="QYQ306" s="557"/>
      <c r="QYR306" s="557"/>
      <c r="QYS306" s="557"/>
      <c r="QYT306" s="557"/>
      <c r="QYU306" s="557"/>
      <c r="QYV306" s="557"/>
      <c r="QYW306" s="557"/>
      <c r="QYX306" s="557"/>
      <c r="QYY306" s="557"/>
      <c r="QYZ306" s="557"/>
      <c r="QZA306" s="557"/>
      <c r="QZB306" s="557"/>
      <c r="QZC306" s="557"/>
      <c r="QZD306" s="557"/>
      <c r="QZE306" s="557"/>
      <c r="QZF306" s="557"/>
      <c r="QZG306" s="557"/>
      <c r="QZH306" s="557"/>
      <c r="QZI306" s="557"/>
      <c r="QZJ306" s="557"/>
      <c r="QZK306" s="557"/>
      <c r="QZL306" s="557"/>
      <c r="QZM306" s="557"/>
      <c r="QZN306" s="557"/>
      <c r="QZO306" s="557"/>
      <c r="QZP306" s="557"/>
      <c r="QZQ306" s="557"/>
      <c r="QZR306" s="557"/>
      <c r="QZS306" s="557"/>
      <c r="QZT306" s="557"/>
      <c r="QZU306" s="557"/>
      <c r="QZV306" s="557"/>
      <c r="QZW306" s="557"/>
      <c r="QZX306" s="557"/>
      <c r="QZY306" s="557"/>
      <c r="QZZ306" s="557"/>
      <c r="RAA306" s="557"/>
      <c r="RAB306" s="557"/>
      <c r="RAC306" s="557"/>
      <c r="RAD306" s="557"/>
      <c r="RAE306" s="557"/>
      <c r="RAF306" s="557"/>
      <c r="RAG306" s="557"/>
      <c r="RAH306" s="557"/>
      <c r="RAI306" s="557"/>
      <c r="RAJ306" s="557"/>
      <c r="RAK306" s="557"/>
      <c r="RAL306" s="557"/>
      <c r="RAM306" s="557"/>
      <c r="RAN306" s="557"/>
      <c r="RAO306" s="557"/>
      <c r="RAP306" s="557"/>
      <c r="RAQ306" s="557"/>
      <c r="RAR306" s="557"/>
      <c r="RAS306" s="557"/>
      <c r="RAT306" s="557"/>
      <c r="RAU306" s="557"/>
      <c r="RAV306" s="557"/>
      <c r="RAW306" s="557"/>
      <c r="RAX306" s="557"/>
      <c r="RAY306" s="557"/>
      <c r="RAZ306" s="557"/>
      <c r="RBA306" s="557"/>
      <c r="RBB306" s="557"/>
      <c r="RBC306" s="557"/>
      <c r="RBD306" s="557"/>
      <c r="RBE306" s="557"/>
      <c r="RBF306" s="557"/>
      <c r="RBG306" s="557"/>
      <c r="RBH306" s="557"/>
      <c r="RBI306" s="557"/>
      <c r="RBJ306" s="557"/>
      <c r="RBK306" s="557"/>
      <c r="RBL306" s="557"/>
      <c r="RBM306" s="557"/>
      <c r="RBN306" s="557"/>
      <c r="RBO306" s="557"/>
      <c r="RBP306" s="557"/>
      <c r="RBQ306" s="557"/>
      <c r="RBR306" s="557"/>
      <c r="RBS306" s="557"/>
      <c r="RBT306" s="557"/>
      <c r="RBU306" s="557"/>
      <c r="RBV306" s="557"/>
      <c r="RBW306" s="557"/>
      <c r="RBX306" s="557"/>
      <c r="RBY306" s="557"/>
      <c r="RBZ306" s="557"/>
      <c r="RCA306" s="557"/>
      <c r="RCB306" s="557"/>
      <c r="RCC306" s="557"/>
      <c r="RCD306" s="557"/>
      <c r="RCE306" s="557"/>
      <c r="RCF306" s="557"/>
      <c r="RCG306" s="557"/>
      <c r="RCH306" s="557"/>
      <c r="RCI306" s="557"/>
      <c r="RCJ306" s="557"/>
      <c r="RCK306" s="557"/>
      <c r="RCL306" s="557"/>
      <c r="RCM306" s="557"/>
      <c r="RCN306" s="557"/>
      <c r="RCO306" s="557"/>
      <c r="RCP306" s="557"/>
      <c r="RCQ306" s="557"/>
      <c r="RCR306" s="557"/>
      <c r="RCS306" s="557"/>
      <c r="RCT306" s="557"/>
      <c r="RCU306" s="557"/>
      <c r="RCV306" s="557"/>
      <c r="RCW306" s="557"/>
      <c r="RCX306" s="557"/>
      <c r="RCY306" s="557"/>
      <c r="RCZ306" s="557"/>
      <c r="RDA306" s="557"/>
      <c r="RDB306" s="557"/>
      <c r="RDC306" s="557"/>
      <c r="RDD306" s="557"/>
      <c r="RDE306" s="557"/>
      <c r="RDF306" s="557"/>
      <c r="RDG306" s="557"/>
      <c r="RDH306" s="557"/>
      <c r="RDI306" s="557"/>
      <c r="RDJ306" s="557"/>
      <c r="RDK306" s="557"/>
      <c r="RDL306" s="557"/>
      <c r="RDM306" s="557"/>
      <c r="RDN306" s="557"/>
      <c r="RDO306" s="557"/>
      <c r="RDP306" s="557"/>
      <c r="RDQ306" s="557"/>
      <c r="RDR306" s="557"/>
      <c r="RDS306" s="557"/>
      <c r="RDT306" s="557"/>
      <c r="RDU306" s="557"/>
      <c r="RDV306" s="557"/>
      <c r="RDW306" s="557"/>
      <c r="RDX306" s="557"/>
      <c r="RDY306" s="557"/>
      <c r="RDZ306" s="557"/>
      <c r="REA306" s="557"/>
      <c r="REB306" s="557"/>
      <c r="REC306" s="557"/>
      <c r="RED306" s="557"/>
      <c r="REE306" s="557"/>
      <c r="REF306" s="557"/>
      <c r="REG306" s="557"/>
      <c r="REH306" s="557"/>
      <c r="REI306" s="557"/>
      <c r="REJ306" s="557"/>
      <c r="REK306" s="557"/>
      <c r="REL306" s="557"/>
      <c r="REM306" s="557"/>
      <c r="REN306" s="557"/>
      <c r="REO306" s="557"/>
      <c r="REP306" s="557"/>
      <c r="REQ306" s="557"/>
      <c r="RER306" s="557"/>
      <c r="RES306" s="557"/>
      <c r="RET306" s="557"/>
      <c r="REU306" s="557"/>
      <c r="REV306" s="557"/>
      <c r="REW306" s="557"/>
      <c r="REX306" s="557"/>
      <c r="REY306" s="557"/>
      <c r="REZ306" s="557"/>
      <c r="RFA306" s="557"/>
      <c r="RFB306" s="557"/>
      <c r="RFC306" s="557"/>
      <c r="RFD306" s="557"/>
      <c r="RFE306" s="557"/>
      <c r="RFF306" s="557"/>
      <c r="RFG306" s="557"/>
      <c r="RFH306" s="557"/>
      <c r="RFI306" s="557"/>
      <c r="RFJ306" s="557"/>
      <c r="RFK306" s="557"/>
      <c r="RFL306" s="557"/>
      <c r="RFM306" s="557"/>
      <c r="RFN306" s="557"/>
      <c r="RFO306" s="557"/>
      <c r="RFP306" s="557"/>
      <c r="RFQ306" s="557"/>
      <c r="RFR306" s="557"/>
      <c r="RFS306" s="557"/>
      <c r="RFT306" s="557"/>
      <c r="RFU306" s="557"/>
      <c r="RFV306" s="557"/>
      <c r="RFW306" s="557"/>
      <c r="RFX306" s="557"/>
      <c r="RFY306" s="557"/>
      <c r="RFZ306" s="557"/>
      <c r="RGA306" s="557"/>
      <c r="RGB306" s="557"/>
      <c r="RGC306" s="557"/>
      <c r="RGD306" s="557"/>
      <c r="RGE306" s="557"/>
      <c r="RGF306" s="557"/>
      <c r="RGG306" s="557"/>
      <c r="RGH306" s="557"/>
      <c r="RGI306" s="557"/>
      <c r="RGJ306" s="557"/>
      <c r="RGK306" s="557"/>
      <c r="RGL306" s="557"/>
      <c r="RGM306" s="557"/>
      <c r="RGN306" s="557"/>
      <c r="RGO306" s="557"/>
      <c r="RGP306" s="557"/>
      <c r="RGQ306" s="557"/>
      <c r="RGR306" s="557"/>
      <c r="RGS306" s="557"/>
      <c r="RGT306" s="557"/>
      <c r="RGU306" s="557"/>
      <c r="RGV306" s="557"/>
      <c r="RGW306" s="557"/>
      <c r="RGX306" s="557"/>
      <c r="RGY306" s="557"/>
      <c r="RGZ306" s="557"/>
      <c r="RHA306" s="557"/>
      <c r="RHB306" s="557"/>
      <c r="RHC306" s="557"/>
      <c r="RHD306" s="557"/>
      <c r="RHE306" s="557"/>
      <c r="RHF306" s="557"/>
      <c r="RHG306" s="557"/>
      <c r="RHH306" s="557"/>
      <c r="RHI306" s="557"/>
      <c r="RHJ306" s="557"/>
      <c r="RHK306" s="557"/>
      <c r="RHL306" s="557"/>
      <c r="RHM306" s="557"/>
      <c r="RHN306" s="557"/>
      <c r="RHO306" s="557"/>
      <c r="RHP306" s="557"/>
      <c r="RHQ306" s="557"/>
      <c r="RHR306" s="557"/>
      <c r="RHS306" s="557"/>
      <c r="RHT306" s="557"/>
      <c r="RHU306" s="557"/>
      <c r="RHV306" s="557"/>
      <c r="RHW306" s="557"/>
      <c r="RHX306" s="557"/>
      <c r="RHY306" s="557"/>
      <c r="RHZ306" s="557"/>
      <c r="RIA306" s="557"/>
      <c r="RIB306" s="557"/>
      <c r="RIC306" s="557"/>
      <c r="RID306" s="557"/>
      <c r="RIE306" s="557"/>
      <c r="RIF306" s="557"/>
      <c r="RIG306" s="557"/>
      <c r="RIH306" s="557"/>
      <c r="RII306" s="557"/>
      <c r="RIJ306" s="557"/>
      <c r="RIK306" s="557"/>
      <c r="RIL306" s="557"/>
      <c r="RIM306" s="557"/>
      <c r="RIN306" s="557"/>
      <c r="RIO306" s="557"/>
      <c r="RIP306" s="557"/>
      <c r="RIQ306" s="557"/>
      <c r="RIR306" s="557"/>
      <c r="RIS306" s="557"/>
      <c r="RIT306" s="557"/>
      <c r="RIU306" s="557"/>
      <c r="RIV306" s="557"/>
      <c r="RIW306" s="557"/>
      <c r="RIX306" s="557"/>
      <c r="RIY306" s="557"/>
      <c r="RIZ306" s="557"/>
      <c r="RJA306" s="557"/>
      <c r="RJB306" s="557"/>
      <c r="RJC306" s="557"/>
      <c r="RJD306" s="557"/>
      <c r="RJE306" s="557"/>
      <c r="RJF306" s="557"/>
      <c r="RJG306" s="557"/>
      <c r="RJH306" s="557"/>
      <c r="RJI306" s="557"/>
      <c r="RJJ306" s="557"/>
      <c r="RJK306" s="557"/>
      <c r="RJL306" s="557"/>
      <c r="RJM306" s="557"/>
      <c r="RJN306" s="557"/>
      <c r="RJO306" s="557"/>
      <c r="RJP306" s="557"/>
      <c r="RJQ306" s="557"/>
      <c r="RJR306" s="557"/>
      <c r="RJS306" s="557"/>
      <c r="RJT306" s="557"/>
      <c r="RJU306" s="557"/>
      <c r="RJV306" s="557"/>
      <c r="RJW306" s="557"/>
      <c r="RJX306" s="557"/>
      <c r="RJY306" s="557"/>
      <c r="RJZ306" s="557"/>
      <c r="RKA306" s="557"/>
      <c r="RKB306" s="557"/>
      <c r="RKC306" s="557"/>
      <c r="RKD306" s="557"/>
      <c r="RKE306" s="557"/>
      <c r="RKF306" s="557"/>
      <c r="RKG306" s="557"/>
      <c r="RKH306" s="557"/>
      <c r="RKI306" s="557"/>
      <c r="RKJ306" s="557"/>
      <c r="RKK306" s="557"/>
      <c r="RKL306" s="557"/>
      <c r="RKM306" s="557"/>
      <c r="RKN306" s="557"/>
      <c r="RKO306" s="557"/>
      <c r="RKP306" s="557"/>
      <c r="RKQ306" s="557"/>
      <c r="RKR306" s="557"/>
      <c r="RKS306" s="557"/>
      <c r="RKT306" s="557"/>
      <c r="RKU306" s="557"/>
      <c r="RKV306" s="557"/>
      <c r="RKW306" s="557"/>
      <c r="RKX306" s="557"/>
      <c r="RKY306" s="557"/>
      <c r="RKZ306" s="557"/>
      <c r="RLA306" s="557"/>
      <c r="RLB306" s="557"/>
      <c r="RLC306" s="557"/>
      <c r="RLD306" s="557"/>
      <c r="RLE306" s="557"/>
      <c r="RLF306" s="557"/>
      <c r="RLG306" s="557"/>
      <c r="RLH306" s="557"/>
      <c r="RLI306" s="557"/>
      <c r="RLJ306" s="557"/>
      <c r="RLK306" s="557"/>
      <c r="RLL306" s="557"/>
      <c r="RLM306" s="557"/>
      <c r="RLN306" s="557"/>
      <c r="RLO306" s="557"/>
      <c r="RLP306" s="557"/>
      <c r="RLQ306" s="557"/>
      <c r="RLR306" s="557"/>
      <c r="RLS306" s="557"/>
      <c r="RLT306" s="557"/>
      <c r="RLU306" s="557"/>
      <c r="RLV306" s="557"/>
      <c r="RLW306" s="557"/>
      <c r="RLX306" s="557"/>
      <c r="RLY306" s="557"/>
      <c r="RLZ306" s="557"/>
      <c r="RMA306" s="557"/>
      <c r="RMB306" s="557"/>
      <c r="RMC306" s="557"/>
      <c r="RMD306" s="557"/>
      <c r="RME306" s="557"/>
      <c r="RMF306" s="557"/>
      <c r="RMG306" s="557"/>
      <c r="RMH306" s="557"/>
      <c r="RMI306" s="557"/>
      <c r="RMJ306" s="557"/>
      <c r="RMK306" s="557"/>
      <c r="RML306" s="557"/>
      <c r="RMM306" s="557"/>
      <c r="RMN306" s="557"/>
      <c r="RMO306" s="557"/>
      <c r="RMP306" s="557"/>
      <c r="RMQ306" s="557"/>
      <c r="RMR306" s="557"/>
      <c r="RMS306" s="557"/>
      <c r="RMT306" s="557"/>
      <c r="RMU306" s="557"/>
      <c r="RMV306" s="557"/>
      <c r="RMW306" s="557"/>
      <c r="RMX306" s="557"/>
      <c r="RMY306" s="557"/>
      <c r="RMZ306" s="557"/>
      <c r="RNA306" s="557"/>
      <c r="RNB306" s="557"/>
      <c r="RNC306" s="557"/>
      <c r="RND306" s="557"/>
      <c r="RNE306" s="557"/>
      <c r="RNF306" s="557"/>
      <c r="RNG306" s="557"/>
      <c r="RNH306" s="557"/>
      <c r="RNI306" s="557"/>
      <c r="RNJ306" s="557"/>
      <c r="RNK306" s="557"/>
      <c r="RNL306" s="557"/>
      <c r="RNM306" s="557"/>
      <c r="RNN306" s="557"/>
      <c r="RNO306" s="557"/>
      <c r="RNP306" s="557"/>
      <c r="RNQ306" s="557"/>
      <c r="RNR306" s="557"/>
      <c r="RNS306" s="557"/>
      <c r="RNT306" s="557"/>
      <c r="RNU306" s="557"/>
      <c r="RNV306" s="557"/>
      <c r="RNW306" s="557"/>
      <c r="RNX306" s="557"/>
      <c r="RNY306" s="557"/>
      <c r="RNZ306" s="557"/>
      <c r="ROA306" s="557"/>
      <c r="ROB306" s="557"/>
      <c r="ROC306" s="557"/>
      <c r="ROD306" s="557"/>
      <c r="ROE306" s="557"/>
      <c r="ROF306" s="557"/>
      <c r="ROG306" s="557"/>
      <c r="ROH306" s="557"/>
      <c r="ROI306" s="557"/>
      <c r="ROJ306" s="557"/>
      <c r="ROK306" s="557"/>
      <c r="ROL306" s="557"/>
      <c r="ROM306" s="557"/>
      <c r="RON306" s="557"/>
      <c r="ROO306" s="557"/>
      <c r="ROP306" s="557"/>
      <c r="ROQ306" s="557"/>
      <c r="ROR306" s="557"/>
      <c r="ROS306" s="557"/>
      <c r="ROT306" s="557"/>
      <c r="ROU306" s="557"/>
      <c r="ROV306" s="557"/>
      <c r="ROW306" s="557"/>
      <c r="ROX306" s="557"/>
      <c r="ROY306" s="557"/>
      <c r="ROZ306" s="557"/>
      <c r="RPA306" s="557"/>
      <c r="RPB306" s="557"/>
      <c r="RPC306" s="557"/>
      <c r="RPD306" s="557"/>
      <c r="RPE306" s="557"/>
      <c r="RPF306" s="557"/>
      <c r="RPG306" s="557"/>
      <c r="RPH306" s="557"/>
      <c r="RPI306" s="557"/>
      <c r="RPJ306" s="557"/>
      <c r="RPK306" s="557"/>
      <c r="RPL306" s="557"/>
      <c r="RPM306" s="557"/>
      <c r="RPN306" s="557"/>
      <c r="RPO306" s="557"/>
      <c r="RPP306" s="557"/>
      <c r="RPQ306" s="557"/>
      <c r="RPR306" s="557"/>
      <c r="RPS306" s="557"/>
      <c r="RPT306" s="557"/>
      <c r="RPU306" s="557"/>
      <c r="RPV306" s="557"/>
      <c r="RPW306" s="557"/>
      <c r="RPX306" s="557"/>
      <c r="RPY306" s="557"/>
      <c r="RPZ306" s="557"/>
      <c r="RQA306" s="557"/>
      <c r="RQB306" s="557"/>
      <c r="RQC306" s="557"/>
      <c r="RQD306" s="557"/>
      <c r="RQE306" s="557"/>
      <c r="RQF306" s="557"/>
      <c r="RQG306" s="557"/>
      <c r="RQH306" s="557"/>
      <c r="RQI306" s="557"/>
      <c r="RQJ306" s="557"/>
      <c r="RQK306" s="557"/>
      <c r="RQL306" s="557"/>
      <c r="RQM306" s="557"/>
      <c r="RQN306" s="557"/>
      <c r="RQO306" s="557"/>
      <c r="RQP306" s="557"/>
      <c r="RQQ306" s="557"/>
      <c r="RQR306" s="557"/>
      <c r="RQS306" s="557"/>
      <c r="RQT306" s="557"/>
      <c r="RQU306" s="557"/>
      <c r="RQV306" s="557"/>
      <c r="RQW306" s="557"/>
      <c r="RQX306" s="557"/>
      <c r="RQY306" s="557"/>
      <c r="RQZ306" s="557"/>
      <c r="RRA306" s="557"/>
      <c r="RRB306" s="557"/>
      <c r="RRC306" s="557"/>
      <c r="RRD306" s="557"/>
      <c r="RRE306" s="557"/>
      <c r="RRF306" s="557"/>
      <c r="RRG306" s="557"/>
      <c r="RRH306" s="557"/>
      <c r="RRI306" s="557"/>
      <c r="RRJ306" s="557"/>
      <c r="RRK306" s="557"/>
      <c r="RRL306" s="557"/>
      <c r="RRM306" s="557"/>
      <c r="RRN306" s="557"/>
      <c r="RRO306" s="557"/>
      <c r="RRP306" s="557"/>
      <c r="RRQ306" s="557"/>
      <c r="RRR306" s="557"/>
      <c r="RRS306" s="557"/>
      <c r="RRT306" s="557"/>
      <c r="RRU306" s="557"/>
      <c r="RRV306" s="557"/>
      <c r="RRW306" s="557"/>
      <c r="RRX306" s="557"/>
      <c r="RRY306" s="557"/>
      <c r="RRZ306" s="557"/>
      <c r="RSA306" s="557"/>
      <c r="RSB306" s="557"/>
      <c r="RSC306" s="557"/>
      <c r="RSD306" s="557"/>
      <c r="RSE306" s="557"/>
      <c r="RSF306" s="557"/>
      <c r="RSG306" s="557"/>
      <c r="RSH306" s="557"/>
      <c r="RSI306" s="557"/>
      <c r="RSJ306" s="557"/>
      <c r="RSK306" s="557"/>
      <c r="RSL306" s="557"/>
      <c r="RSM306" s="557"/>
      <c r="RSN306" s="557"/>
      <c r="RSO306" s="557"/>
      <c r="RSP306" s="557"/>
      <c r="RSQ306" s="557"/>
      <c r="RSR306" s="557"/>
      <c r="RSS306" s="557"/>
      <c r="RST306" s="557"/>
      <c r="RSU306" s="557"/>
      <c r="RSV306" s="557"/>
      <c r="RSW306" s="557"/>
      <c r="RSX306" s="557"/>
      <c r="RSY306" s="557"/>
      <c r="RSZ306" s="557"/>
      <c r="RTA306" s="557"/>
      <c r="RTB306" s="557"/>
      <c r="RTC306" s="557"/>
      <c r="RTD306" s="557"/>
      <c r="RTE306" s="557"/>
      <c r="RTF306" s="557"/>
      <c r="RTG306" s="557"/>
      <c r="RTH306" s="557"/>
      <c r="RTI306" s="557"/>
      <c r="RTJ306" s="557"/>
      <c r="RTK306" s="557"/>
      <c r="RTL306" s="557"/>
      <c r="RTM306" s="557"/>
      <c r="RTN306" s="557"/>
      <c r="RTO306" s="557"/>
      <c r="RTP306" s="557"/>
      <c r="RTQ306" s="557"/>
      <c r="RTR306" s="557"/>
      <c r="RTS306" s="557"/>
      <c r="RTT306" s="557"/>
      <c r="RTU306" s="557"/>
      <c r="RTV306" s="557"/>
      <c r="RTW306" s="557"/>
      <c r="RTX306" s="557"/>
      <c r="RTY306" s="557"/>
      <c r="RTZ306" s="557"/>
      <c r="RUA306" s="557"/>
      <c r="RUB306" s="557"/>
      <c r="RUC306" s="557"/>
      <c r="RUD306" s="557"/>
      <c r="RUE306" s="557"/>
      <c r="RUF306" s="557"/>
      <c r="RUG306" s="557"/>
      <c r="RUH306" s="557"/>
      <c r="RUI306" s="557"/>
      <c r="RUJ306" s="557"/>
      <c r="RUK306" s="557"/>
      <c r="RUL306" s="557"/>
      <c r="RUM306" s="557"/>
      <c r="RUN306" s="557"/>
      <c r="RUO306" s="557"/>
      <c r="RUP306" s="557"/>
      <c r="RUQ306" s="557"/>
      <c r="RUR306" s="557"/>
      <c r="RUS306" s="557"/>
      <c r="RUT306" s="557"/>
      <c r="RUU306" s="557"/>
      <c r="RUV306" s="557"/>
      <c r="RUW306" s="557"/>
      <c r="RUX306" s="557"/>
      <c r="RUY306" s="557"/>
      <c r="RUZ306" s="557"/>
      <c r="RVA306" s="557"/>
      <c r="RVB306" s="557"/>
      <c r="RVC306" s="557"/>
      <c r="RVD306" s="557"/>
      <c r="RVE306" s="557"/>
      <c r="RVF306" s="557"/>
      <c r="RVG306" s="557"/>
      <c r="RVH306" s="557"/>
      <c r="RVI306" s="557"/>
      <c r="RVJ306" s="557"/>
      <c r="RVK306" s="557"/>
      <c r="RVL306" s="557"/>
      <c r="RVM306" s="557"/>
      <c r="RVN306" s="557"/>
      <c r="RVO306" s="557"/>
      <c r="RVP306" s="557"/>
      <c r="RVQ306" s="557"/>
      <c r="RVR306" s="557"/>
      <c r="RVS306" s="557"/>
      <c r="RVT306" s="557"/>
      <c r="RVU306" s="557"/>
      <c r="RVV306" s="557"/>
      <c r="RVW306" s="557"/>
      <c r="RVX306" s="557"/>
      <c r="RVY306" s="557"/>
      <c r="RVZ306" s="557"/>
      <c r="RWA306" s="557"/>
      <c r="RWB306" s="557"/>
      <c r="RWC306" s="557"/>
      <c r="RWD306" s="557"/>
      <c r="RWE306" s="557"/>
      <c r="RWF306" s="557"/>
      <c r="RWG306" s="557"/>
      <c r="RWH306" s="557"/>
      <c r="RWI306" s="557"/>
      <c r="RWJ306" s="557"/>
      <c r="RWK306" s="557"/>
      <c r="RWL306" s="557"/>
      <c r="RWM306" s="557"/>
      <c r="RWN306" s="557"/>
      <c r="RWO306" s="557"/>
      <c r="RWP306" s="557"/>
      <c r="RWQ306" s="557"/>
      <c r="RWR306" s="557"/>
      <c r="RWS306" s="557"/>
      <c r="RWT306" s="557"/>
      <c r="RWU306" s="557"/>
      <c r="RWV306" s="557"/>
      <c r="RWW306" s="557"/>
      <c r="RWX306" s="557"/>
      <c r="RWY306" s="557"/>
      <c r="RWZ306" s="557"/>
      <c r="RXA306" s="557"/>
      <c r="RXB306" s="557"/>
      <c r="RXC306" s="557"/>
      <c r="RXD306" s="557"/>
      <c r="RXE306" s="557"/>
      <c r="RXF306" s="557"/>
      <c r="RXG306" s="557"/>
      <c r="RXH306" s="557"/>
      <c r="RXI306" s="557"/>
      <c r="RXJ306" s="557"/>
      <c r="RXK306" s="557"/>
      <c r="RXL306" s="557"/>
      <c r="RXM306" s="557"/>
      <c r="RXN306" s="557"/>
      <c r="RXO306" s="557"/>
      <c r="RXP306" s="557"/>
      <c r="RXQ306" s="557"/>
      <c r="RXR306" s="557"/>
      <c r="RXS306" s="557"/>
      <c r="RXT306" s="557"/>
      <c r="RXU306" s="557"/>
      <c r="RXV306" s="557"/>
      <c r="RXW306" s="557"/>
      <c r="RXX306" s="557"/>
      <c r="RXY306" s="557"/>
      <c r="RXZ306" s="557"/>
      <c r="RYA306" s="557"/>
      <c r="RYB306" s="557"/>
      <c r="RYC306" s="557"/>
      <c r="RYD306" s="557"/>
      <c r="RYE306" s="557"/>
      <c r="RYF306" s="557"/>
      <c r="RYG306" s="557"/>
      <c r="RYH306" s="557"/>
      <c r="RYI306" s="557"/>
      <c r="RYJ306" s="557"/>
      <c r="RYK306" s="557"/>
      <c r="RYL306" s="557"/>
      <c r="RYM306" s="557"/>
      <c r="RYN306" s="557"/>
      <c r="RYO306" s="557"/>
      <c r="RYP306" s="557"/>
      <c r="RYQ306" s="557"/>
      <c r="RYR306" s="557"/>
      <c r="RYS306" s="557"/>
      <c r="RYT306" s="557"/>
      <c r="RYU306" s="557"/>
      <c r="RYV306" s="557"/>
      <c r="RYW306" s="557"/>
      <c r="RYX306" s="557"/>
      <c r="RYY306" s="557"/>
      <c r="RYZ306" s="557"/>
      <c r="RZA306" s="557"/>
      <c r="RZB306" s="557"/>
      <c r="RZC306" s="557"/>
      <c r="RZD306" s="557"/>
      <c r="RZE306" s="557"/>
      <c r="RZF306" s="557"/>
      <c r="RZG306" s="557"/>
      <c r="RZH306" s="557"/>
      <c r="RZI306" s="557"/>
      <c r="RZJ306" s="557"/>
      <c r="RZK306" s="557"/>
      <c r="RZL306" s="557"/>
      <c r="RZM306" s="557"/>
      <c r="RZN306" s="557"/>
      <c r="RZO306" s="557"/>
      <c r="RZP306" s="557"/>
      <c r="RZQ306" s="557"/>
      <c r="RZR306" s="557"/>
      <c r="RZS306" s="557"/>
      <c r="RZT306" s="557"/>
      <c r="RZU306" s="557"/>
      <c r="RZV306" s="557"/>
      <c r="RZW306" s="557"/>
      <c r="RZX306" s="557"/>
      <c r="RZY306" s="557"/>
      <c r="RZZ306" s="557"/>
      <c r="SAA306" s="557"/>
      <c r="SAB306" s="557"/>
      <c r="SAC306" s="557"/>
      <c r="SAD306" s="557"/>
      <c r="SAE306" s="557"/>
      <c r="SAF306" s="557"/>
      <c r="SAG306" s="557"/>
      <c r="SAH306" s="557"/>
      <c r="SAI306" s="557"/>
      <c r="SAJ306" s="557"/>
      <c r="SAK306" s="557"/>
      <c r="SAL306" s="557"/>
      <c r="SAM306" s="557"/>
      <c r="SAN306" s="557"/>
      <c r="SAO306" s="557"/>
      <c r="SAP306" s="557"/>
      <c r="SAQ306" s="557"/>
      <c r="SAR306" s="557"/>
      <c r="SAS306" s="557"/>
      <c r="SAT306" s="557"/>
      <c r="SAU306" s="557"/>
      <c r="SAV306" s="557"/>
      <c r="SAW306" s="557"/>
      <c r="SAX306" s="557"/>
      <c r="SAY306" s="557"/>
      <c r="SAZ306" s="557"/>
      <c r="SBA306" s="557"/>
      <c r="SBB306" s="557"/>
      <c r="SBC306" s="557"/>
      <c r="SBD306" s="557"/>
      <c r="SBE306" s="557"/>
      <c r="SBF306" s="557"/>
      <c r="SBG306" s="557"/>
      <c r="SBH306" s="557"/>
      <c r="SBI306" s="557"/>
      <c r="SBJ306" s="557"/>
      <c r="SBK306" s="557"/>
      <c r="SBL306" s="557"/>
      <c r="SBM306" s="557"/>
      <c r="SBN306" s="557"/>
      <c r="SBO306" s="557"/>
      <c r="SBP306" s="557"/>
      <c r="SBQ306" s="557"/>
      <c r="SBR306" s="557"/>
      <c r="SBS306" s="557"/>
      <c r="SBT306" s="557"/>
      <c r="SBU306" s="557"/>
      <c r="SBV306" s="557"/>
      <c r="SBW306" s="557"/>
      <c r="SBX306" s="557"/>
      <c r="SBY306" s="557"/>
      <c r="SBZ306" s="557"/>
      <c r="SCA306" s="557"/>
      <c r="SCB306" s="557"/>
      <c r="SCC306" s="557"/>
      <c r="SCD306" s="557"/>
      <c r="SCE306" s="557"/>
      <c r="SCF306" s="557"/>
      <c r="SCG306" s="557"/>
      <c r="SCH306" s="557"/>
      <c r="SCI306" s="557"/>
      <c r="SCJ306" s="557"/>
      <c r="SCK306" s="557"/>
      <c r="SCL306" s="557"/>
      <c r="SCM306" s="557"/>
      <c r="SCN306" s="557"/>
      <c r="SCO306" s="557"/>
      <c r="SCP306" s="557"/>
      <c r="SCQ306" s="557"/>
      <c r="SCR306" s="557"/>
      <c r="SCS306" s="557"/>
      <c r="SCT306" s="557"/>
      <c r="SCU306" s="557"/>
      <c r="SCV306" s="557"/>
      <c r="SCW306" s="557"/>
      <c r="SCX306" s="557"/>
      <c r="SCY306" s="557"/>
      <c r="SCZ306" s="557"/>
      <c r="SDA306" s="557"/>
      <c r="SDB306" s="557"/>
      <c r="SDC306" s="557"/>
      <c r="SDD306" s="557"/>
      <c r="SDE306" s="557"/>
      <c r="SDF306" s="557"/>
      <c r="SDG306" s="557"/>
      <c r="SDH306" s="557"/>
      <c r="SDI306" s="557"/>
      <c r="SDJ306" s="557"/>
      <c r="SDK306" s="557"/>
      <c r="SDL306" s="557"/>
      <c r="SDM306" s="557"/>
      <c r="SDN306" s="557"/>
      <c r="SDO306" s="557"/>
      <c r="SDP306" s="557"/>
      <c r="SDQ306" s="557"/>
      <c r="SDR306" s="557"/>
      <c r="SDS306" s="557"/>
      <c r="SDT306" s="557"/>
      <c r="SDU306" s="557"/>
      <c r="SDV306" s="557"/>
      <c r="SDW306" s="557"/>
      <c r="SDX306" s="557"/>
      <c r="SDY306" s="557"/>
      <c r="SDZ306" s="557"/>
      <c r="SEA306" s="557"/>
      <c r="SEB306" s="557"/>
      <c r="SEC306" s="557"/>
      <c r="SED306" s="557"/>
      <c r="SEE306" s="557"/>
      <c r="SEF306" s="557"/>
      <c r="SEG306" s="557"/>
      <c r="SEH306" s="557"/>
      <c r="SEI306" s="557"/>
      <c r="SEJ306" s="557"/>
      <c r="SEK306" s="557"/>
      <c r="SEL306" s="557"/>
      <c r="SEM306" s="557"/>
      <c r="SEN306" s="557"/>
      <c r="SEO306" s="557"/>
      <c r="SEP306" s="557"/>
      <c r="SEQ306" s="557"/>
      <c r="SER306" s="557"/>
      <c r="SES306" s="557"/>
      <c r="SET306" s="557"/>
      <c r="SEU306" s="557"/>
      <c r="SEV306" s="557"/>
      <c r="SEW306" s="557"/>
      <c r="SEX306" s="557"/>
      <c r="SEY306" s="557"/>
      <c r="SEZ306" s="557"/>
      <c r="SFA306" s="557"/>
      <c r="SFB306" s="557"/>
      <c r="SFC306" s="557"/>
      <c r="SFD306" s="557"/>
      <c r="SFE306" s="557"/>
      <c r="SFF306" s="557"/>
      <c r="SFG306" s="557"/>
      <c r="SFH306" s="557"/>
      <c r="SFI306" s="557"/>
      <c r="SFJ306" s="557"/>
      <c r="SFK306" s="557"/>
      <c r="SFL306" s="557"/>
      <c r="SFM306" s="557"/>
      <c r="SFN306" s="557"/>
      <c r="SFO306" s="557"/>
      <c r="SFP306" s="557"/>
      <c r="SFQ306" s="557"/>
      <c r="SFR306" s="557"/>
      <c r="SFS306" s="557"/>
      <c r="SFT306" s="557"/>
      <c r="SFU306" s="557"/>
      <c r="SFV306" s="557"/>
      <c r="SFW306" s="557"/>
      <c r="SFX306" s="557"/>
      <c r="SFY306" s="557"/>
      <c r="SFZ306" s="557"/>
      <c r="SGA306" s="557"/>
      <c r="SGB306" s="557"/>
      <c r="SGC306" s="557"/>
      <c r="SGD306" s="557"/>
      <c r="SGE306" s="557"/>
      <c r="SGF306" s="557"/>
      <c r="SGG306" s="557"/>
      <c r="SGH306" s="557"/>
      <c r="SGI306" s="557"/>
      <c r="SGJ306" s="557"/>
      <c r="SGK306" s="557"/>
      <c r="SGL306" s="557"/>
      <c r="SGM306" s="557"/>
      <c r="SGN306" s="557"/>
      <c r="SGO306" s="557"/>
      <c r="SGP306" s="557"/>
      <c r="SGQ306" s="557"/>
      <c r="SGR306" s="557"/>
      <c r="SGS306" s="557"/>
      <c r="SGT306" s="557"/>
      <c r="SGU306" s="557"/>
      <c r="SGV306" s="557"/>
      <c r="SGW306" s="557"/>
      <c r="SGX306" s="557"/>
      <c r="SGY306" s="557"/>
      <c r="SGZ306" s="557"/>
      <c r="SHA306" s="557"/>
      <c r="SHB306" s="557"/>
      <c r="SHC306" s="557"/>
      <c r="SHD306" s="557"/>
      <c r="SHE306" s="557"/>
      <c r="SHF306" s="557"/>
      <c r="SHG306" s="557"/>
      <c r="SHH306" s="557"/>
      <c r="SHI306" s="557"/>
      <c r="SHJ306" s="557"/>
      <c r="SHK306" s="557"/>
      <c r="SHL306" s="557"/>
      <c r="SHM306" s="557"/>
      <c r="SHN306" s="557"/>
      <c r="SHO306" s="557"/>
      <c r="SHP306" s="557"/>
      <c r="SHQ306" s="557"/>
      <c r="SHR306" s="557"/>
      <c r="SHS306" s="557"/>
      <c r="SHT306" s="557"/>
      <c r="SHU306" s="557"/>
      <c r="SHV306" s="557"/>
      <c r="SHW306" s="557"/>
      <c r="SHX306" s="557"/>
      <c r="SHY306" s="557"/>
      <c r="SHZ306" s="557"/>
      <c r="SIA306" s="557"/>
      <c r="SIB306" s="557"/>
      <c r="SIC306" s="557"/>
      <c r="SID306" s="557"/>
      <c r="SIE306" s="557"/>
      <c r="SIF306" s="557"/>
      <c r="SIG306" s="557"/>
      <c r="SIH306" s="557"/>
      <c r="SII306" s="557"/>
      <c r="SIJ306" s="557"/>
      <c r="SIK306" s="557"/>
      <c r="SIL306" s="557"/>
      <c r="SIM306" s="557"/>
      <c r="SIN306" s="557"/>
      <c r="SIO306" s="557"/>
      <c r="SIP306" s="557"/>
      <c r="SIQ306" s="557"/>
      <c r="SIR306" s="557"/>
      <c r="SIS306" s="557"/>
      <c r="SIT306" s="557"/>
      <c r="SIU306" s="557"/>
      <c r="SIV306" s="557"/>
      <c r="SIW306" s="557"/>
      <c r="SIX306" s="557"/>
      <c r="SIY306" s="557"/>
      <c r="SIZ306" s="557"/>
      <c r="SJA306" s="557"/>
      <c r="SJB306" s="557"/>
      <c r="SJC306" s="557"/>
      <c r="SJD306" s="557"/>
      <c r="SJE306" s="557"/>
      <c r="SJF306" s="557"/>
      <c r="SJG306" s="557"/>
      <c r="SJH306" s="557"/>
      <c r="SJI306" s="557"/>
      <c r="SJJ306" s="557"/>
      <c r="SJK306" s="557"/>
      <c r="SJL306" s="557"/>
      <c r="SJM306" s="557"/>
      <c r="SJN306" s="557"/>
      <c r="SJO306" s="557"/>
      <c r="SJP306" s="557"/>
      <c r="SJQ306" s="557"/>
      <c r="SJR306" s="557"/>
      <c r="SJS306" s="557"/>
      <c r="SJT306" s="557"/>
      <c r="SJU306" s="557"/>
      <c r="SJV306" s="557"/>
      <c r="SJW306" s="557"/>
      <c r="SJX306" s="557"/>
      <c r="SJY306" s="557"/>
      <c r="SJZ306" s="557"/>
      <c r="SKA306" s="557"/>
      <c r="SKB306" s="557"/>
      <c r="SKC306" s="557"/>
      <c r="SKD306" s="557"/>
      <c r="SKE306" s="557"/>
      <c r="SKF306" s="557"/>
      <c r="SKG306" s="557"/>
      <c r="SKH306" s="557"/>
      <c r="SKI306" s="557"/>
      <c r="SKJ306" s="557"/>
      <c r="SKK306" s="557"/>
      <c r="SKL306" s="557"/>
      <c r="SKM306" s="557"/>
      <c r="SKN306" s="557"/>
      <c r="SKO306" s="557"/>
      <c r="SKP306" s="557"/>
      <c r="SKQ306" s="557"/>
      <c r="SKR306" s="557"/>
      <c r="SKS306" s="557"/>
      <c r="SKT306" s="557"/>
      <c r="SKU306" s="557"/>
      <c r="SKV306" s="557"/>
      <c r="SKW306" s="557"/>
      <c r="SKX306" s="557"/>
      <c r="SKY306" s="557"/>
      <c r="SKZ306" s="557"/>
      <c r="SLA306" s="557"/>
      <c r="SLB306" s="557"/>
      <c r="SLC306" s="557"/>
      <c r="SLD306" s="557"/>
      <c r="SLE306" s="557"/>
      <c r="SLF306" s="557"/>
      <c r="SLG306" s="557"/>
      <c r="SLH306" s="557"/>
      <c r="SLI306" s="557"/>
      <c r="SLJ306" s="557"/>
      <c r="SLK306" s="557"/>
      <c r="SLL306" s="557"/>
      <c r="SLM306" s="557"/>
      <c r="SLN306" s="557"/>
      <c r="SLO306" s="557"/>
      <c r="SLP306" s="557"/>
      <c r="SLQ306" s="557"/>
      <c r="SLR306" s="557"/>
      <c r="SLS306" s="557"/>
      <c r="SLT306" s="557"/>
      <c r="SLU306" s="557"/>
      <c r="SLV306" s="557"/>
      <c r="SLW306" s="557"/>
      <c r="SLX306" s="557"/>
      <c r="SLY306" s="557"/>
      <c r="SLZ306" s="557"/>
      <c r="SMA306" s="557"/>
      <c r="SMB306" s="557"/>
      <c r="SMC306" s="557"/>
      <c r="SMD306" s="557"/>
      <c r="SME306" s="557"/>
      <c r="SMF306" s="557"/>
      <c r="SMG306" s="557"/>
      <c r="SMH306" s="557"/>
      <c r="SMI306" s="557"/>
      <c r="SMJ306" s="557"/>
      <c r="SMK306" s="557"/>
      <c r="SML306" s="557"/>
      <c r="SMM306" s="557"/>
      <c r="SMN306" s="557"/>
      <c r="SMO306" s="557"/>
      <c r="SMP306" s="557"/>
      <c r="SMQ306" s="557"/>
      <c r="SMR306" s="557"/>
      <c r="SMS306" s="557"/>
      <c r="SMT306" s="557"/>
      <c r="SMU306" s="557"/>
      <c r="SMV306" s="557"/>
      <c r="SMW306" s="557"/>
      <c r="SMX306" s="557"/>
      <c r="SMY306" s="557"/>
      <c r="SMZ306" s="557"/>
      <c r="SNA306" s="557"/>
      <c r="SNB306" s="557"/>
      <c r="SNC306" s="557"/>
      <c r="SND306" s="557"/>
      <c r="SNE306" s="557"/>
      <c r="SNF306" s="557"/>
      <c r="SNG306" s="557"/>
      <c r="SNH306" s="557"/>
      <c r="SNI306" s="557"/>
      <c r="SNJ306" s="557"/>
      <c r="SNK306" s="557"/>
      <c r="SNL306" s="557"/>
      <c r="SNM306" s="557"/>
      <c r="SNN306" s="557"/>
      <c r="SNO306" s="557"/>
      <c r="SNP306" s="557"/>
      <c r="SNQ306" s="557"/>
      <c r="SNR306" s="557"/>
      <c r="SNS306" s="557"/>
      <c r="SNT306" s="557"/>
      <c r="SNU306" s="557"/>
      <c r="SNV306" s="557"/>
      <c r="SNW306" s="557"/>
      <c r="SNX306" s="557"/>
      <c r="SNY306" s="557"/>
      <c r="SNZ306" s="557"/>
      <c r="SOA306" s="557"/>
      <c r="SOB306" s="557"/>
      <c r="SOC306" s="557"/>
      <c r="SOD306" s="557"/>
      <c r="SOE306" s="557"/>
      <c r="SOF306" s="557"/>
      <c r="SOG306" s="557"/>
      <c r="SOH306" s="557"/>
      <c r="SOI306" s="557"/>
      <c r="SOJ306" s="557"/>
      <c r="SOK306" s="557"/>
      <c r="SOL306" s="557"/>
      <c r="SOM306" s="557"/>
      <c r="SON306" s="557"/>
      <c r="SOO306" s="557"/>
      <c r="SOP306" s="557"/>
      <c r="SOQ306" s="557"/>
      <c r="SOR306" s="557"/>
      <c r="SOS306" s="557"/>
      <c r="SOT306" s="557"/>
      <c r="SOU306" s="557"/>
      <c r="SOV306" s="557"/>
      <c r="SOW306" s="557"/>
      <c r="SOX306" s="557"/>
      <c r="SOY306" s="557"/>
      <c r="SOZ306" s="557"/>
      <c r="SPA306" s="557"/>
      <c r="SPB306" s="557"/>
      <c r="SPC306" s="557"/>
      <c r="SPD306" s="557"/>
      <c r="SPE306" s="557"/>
      <c r="SPF306" s="557"/>
      <c r="SPG306" s="557"/>
      <c r="SPH306" s="557"/>
      <c r="SPI306" s="557"/>
      <c r="SPJ306" s="557"/>
      <c r="SPK306" s="557"/>
      <c r="SPL306" s="557"/>
      <c r="SPM306" s="557"/>
      <c r="SPN306" s="557"/>
      <c r="SPO306" s="557"/>
      <c r="SPP306" s="557"/>
      <c r="SPQ306" s="557"/>
      <c r="SPR306" s="557"/>
      <c r="SPS306" s="557"/>
      <c r="SPT306" s="557"/>
      <c r="SPU306" s="557"/>
      <c r="SPV306" s="557"/>
      <c r="SPW306" s="557"/>
      <c r="SPX306" s="557"/>
      <c r="SPY306" s="557"/>
      <c r="SPZ306" s="557"/>
      <c r="SQA306" s="557"/>
      <c r="SQB306" s="557"/>
      <c r="SQC306" s="557"/>
      <c r="SQD306" s="557"/>
      <c r="SQE306" s="557"/>
      <c r="SQF306" s="557"/>
      <c r="SQG306" s="557"/>
      <c r="SQH306" s="557"/>
      <c r="SQI306" s="557"/>
      <c r="SQJ306" s="557"/>
      <c r="SQK306" s="557"/>
      <c r="SQL306" s="557"/>
      <c r="SQM306" s="557"/>
      <c r="SQN306" s="557"/>
      <c r="SQO306" s="557"/>
      <c r="SQP306" s="557"/>
      <c r="SQQ306" s="557"/>
      <c r="SQR306" s="557"/>
      <c r="SQS306" s="557"/>
      <c r="SQT306" s="557"/>
      <c r="SQU306" s="557"/>
      <c r="SQV306" s="557"/>
      <c r="SQW306" s="557"/>
      <c r="SQX306" s="557"/>
      <c r="SQY306" s="557"/>
      <c r="SQZ306" s="557"/>
      <c r="SRA306" s="557"/>
      <c r="SRB306" s="557"/>
      <c r="SRC306" s="557"/>
      <c r="SRD306" s="557"/>
      <c r="SRE306" s="557"/>
      <c r="SRF306" s="557"/>
      <c r="SRG306" s="557"/>
      <c r="SRH306" s="557"/>
      <c r="SRI306" s="557"/>
      <c r="SRJ306" s="557"/>
      <c r="SRK306" s="557"/>
      <c r="SRL306" s="557"/>
      <c r="SRM306" s="557"/>
      <c r="SRN306" s="557"/>
      <c r="SRO306" s="557"/>
      <c r="SRP306" s="557"/>
      <c r="SRQ306" s="557"/>
      <c r="SRR306" s="557"/>
      <c r="SRS306" s="557"/>
      <c r="SRT306" s="557"/>
      <c r="SRU306" s="557"/>
      <c r="SRV306" s="557"/>
      <c r="SRW306" s="557"/>
      <c r="SRX306" s="557"/>
      <c r="SRY306" s="557"/>
      <c r="SRZ306" s="557"/>
      <c r="SSA306" s="557"/>
      <c r="SSB306" s="557"/>
      <c r="SSC306" s="557"/>
      <c r="SSD306" s="557"/>
      <c r="SSE306" s="557"/>
      <c r="SSF306" s="557"/>
      <c r="SSG306" s="557"/>
      <c r="SSH306" s="557"/>
      <c r="SSI306" s="557"/>
      <c r="SSJ306" s="557"/>
      <c r="SSK306" s="557"/>
      <c r="SSL306" s="557"/>
      <c r="SSM306" s="557"/>
      <c r="SSN306" s="557"/>
      <c r="SSO306" s="557"/>
      <c r="SSP306" s="557"/>
      <c r="SSQ306" s="557"/>
      <c r="SSR306" s="557"/>
      <c r="SSS306" s="557"/>
      <c r="SST306" s="557"/>
      <c r="SSU306" s="557"/>
      <c r="SSV306" s="557"/>
      <c r="SSW306" s="557"/>
      <c r="SSX306" s="557"/>
      <c r="SSY306" s="557"/>
      <c r="SSZ306" s="557"/>
      <c r="STA306" s="557"/>
      <c r="STB306" s="557"/>
      <c r="STC306" s="557"/>
      <c r="STD306" s="557"/>
      <c r="STE306" s="557"/>
      <c r="STF306" s="557"/>
      <c r="STG306" s="557"/>
      <c r="STH306" s="557"/>
      <c r="STI306" s="557"/>
      <c r="STJ306" s="557"/>
      <c r="STK306" s="557"/>
      <c r="STL306" s="557"/>
      <c r="STM306" s="557"/>
      <c r="STN306" s="557"/>
      <c r="STO306" s="557"/>
      <c r="STP306" s="557"/>
      <c r="STQ306" s="557"/>
      <c r="STR306" s="557"/>
      <c r="STS306" s="557"/>
      <c r="STT306" s="557"/>
      <c r="STU306" s="557"/>
      <c r="STV306" s="557"/>
      <c r="STW306" s="557"/>
      <c r="STX306" s="557"/>
      <c r="STY306" s="557"/>
      <c r="STZ306" s="557"/>
      <c r="SUA306" s="557"/>
      <c r="SUB306" s="557"/>
      <c r="SUC306" s="557"/>
      <c r="SUD306" s="557"/>
      <c r="SUE306" s="557"/>
      <c r="SUF306" s="557"/>
      <c r="SUG306" s="557"/>
      <c r="SUH306" s="557"/>
      <c r="SUI306" s="557"/>
      <c r="SUJ306" s="557"/>
      <c r="SUK306" s="557"/>
      <c r="SUL306" s="557"/>
      <c r="SUM306" s="557"/>
      <c r="SUN306" s="557"/>
      <c r="SUO306" s="557"/>
      <c r="SUP306" s="557"/>
      <c r="SUQ306" s="557"/>
      <c r="SUR306" s="557"/>
      <c r="SUS306" s="557"/>
      <c r="SUT306" s="557"/>
      <c r="SUU306" s="557"/>
      <c r="SUV306" s="557"/>
      <c r="SUW306" s="557"/>
      <c r="SUX306" s="557"/>
      <c r="SUY306" s="557"/>
      <c r="SUZ306" s="557"/>
      <c r="SVA306" s="557"/>
      <c r="SVB306" s="557"/>
      <c r="SVC306" s="557"/>
      <c r="SVD306" s="557"/>
      <c r="SVE306" s="557"/>
      <c r="SVF306" s="557"/>
      <c r="SVG306" s="557"/>
      <c r="SVH306" s="557"/>
      <c r="SVI306" s="557"/>
      <c r="SVJ306" s="557"/>
      <c r="SVK306" s="557"/>
      <c r="SVL306" s="557"/>
      <c r="SVM306" s="557"/>
      <c r="SVN306" s="557"/>
      <c r="SVO306" s="557"/>
      <c r="SVP306" s="557"/>
      <c r="SVQ306" s="557"/>
      <c r="SVR306" s="557"/>
      <c r="SVS306" s="557"/>
      <c r="SVT306" s="557"/>
      <c r="SVU306" s="557"/>
      <c r="SVV306" s="557"/>
      <c r="SVW306" s="557"/>
      <c r="SVX306" s="557"/>
      <c r="SVY306" s="557"/>
      <c r="SVZ306" s="557"/>
      <c r="SWA306" s="557"/>
      <c r="SWB306" s="557"/>
      <c r="SWC306" s="557"/>
      <c r="SWD306" s="557"/>
      <c r="SWE306" s="557"/>
      <c r="SWF306" s="557"/>
      <c r="SWG306" s="557"/>
      <c r="SWH306" s="557"/>
      <c r="SWI306" s="557"/>
      <c r="SWJ306" s="557"/>
      <c r="SWK306" s="557"/>
      <c r="SWL306" s="557"/>
      <c r="SWM306" s="557"/>
      <c r="SWN306" s="557"/>
      <c r="SWO306" s="557"/>
      <c r="SWP306" s="557"/>
      <c r="SWQ306" s="557"/>
      <c r="SWR306" s="557"/>
      <c r="SWS306" s="557"/>
      <c r="SWT306" s="557"/>
      <c r="SWU306" s="557"/>
      <c r="SWV306" s="557"/>
      <c r="SWW306" s="557"/>
      <c r="SWX306" s="557"/>
      <c r="SWY306" s="557"/>
      <c r="SWZ306" s="557"/>
      <c r="SXA306" s="557"/>
      <c r="SXB306" s="557"/>
      <c r="SXC306" s="557"/>
      <c r="SXD306" s="557"/>
      <c r="SXE306" s="557"/>
      <c r="SXF306" s="557"/>
      <c r="SXG306" s="557"/>
      <c r="SXH306" s="557"/>
      <c r="SXI306" s="557"/>
      <c r="SXJ306" s="557"/>
      <c r="SXK306" s="557"/>
      <c r="SXL306" s="557"/>
      <c r="SXM306" s="557"/>
      <c r="SXN306" s="557"/>
      <c r="SXO306" s="557"/>
      <c r="SXP306" s="557"/>
      <c r="SXQ306" s="557"/>
      <c r="SXR306" s="557"/>
      <c r="SXS306" s="557"/>
      <c r="SXT306" s="557"/>
      <c r="SXU306" s="557"/>
      <c r="SXV306" s="557"/>
      <c r="SXW306" s="557"/>
      <c r="SXX306" s="557"/>
      <c r="SXY306" s="557"/>
      <c r="SXZ306" s="557"/>
      <c r="SYA306" s="557"/>
      <c r="SYB306" s="557"/>
      <c r="SYC306" s="557"/>
      <c r="SYD306" s="557"/>
      <c r="SYE306" s="557"/>
      <c r="SYF306" s="557"/>
      <c r="SYG306" s="557"/>
      <c r="SYH306" s="557"/>
      <c r="SYI306" s="557"/>
      <c r="SYJ306" s="557"/>
      <c r="SYK306" s="557"/>
      <c r="SYL306" s="557"/>
      <c r="SYM306" s="557"/>
      <c r="SYN306" s="557"/>
      <c r="SYO306" s="557"/>
      <c r="SYP306" s="557"/>
      <c r="SYQ306" s="557"/>
      <c r="SYR306" s="557"/>
      <c r="SYS306" s="557"/>
      <c r="SYT306" s="557"/>
      <c r="SYU306" s="557"/>
      <c r="SYV306" s="557"/>
      <c r="SYW306" s="557"/>
      <c r="SYX306" s="557"/>
      <c r="SYY306" s="557"/>
      <c r="SYZ306" s="557"/>
      <c r="SZA306" s="557"/>
      <c r="SZB306" s="557"/>
      <c r="SZC306" s="557"/>
      <c r="SZD306" s="557"/>
      <c r="SZE306" s="557"/>
      <c r="SZF306" s="557"/>
      <c r="SZG306" s="557"/>
      <c r="SZH306" s="557"/>
      <c r="SZI306" s="557"/>
      <c r="SZJ306" s="557"/>
      <c r="SZK306" s="557"/>
      <c r="SZL306" s="557"/>
      <c r="SZM306" s="557"/>
      <c r="SZN306" s="557"/>
      <c r="SZO306" s="557"/>
      <c r="SZP306" s="557"/>
      <c r="SZQ306" s="557"/>
      <c r="SZR306" s="557"/>
      <c r="SZS306" s="557"/>
      <c r="SZT306" s="557"/>
      <c r="SZU306" s="557"/>
      <c r="SZV306" s="557"/>
      <c r="SZW306" s="557"/>
      <c r="SZX306" s="557"/>
      <c r="SZY306" s="557"/>
      <c r="SZZ306" s="557"/>
      <c r="TAA306" s="557"/>
      <c r="TAB306" s="557"/>
      <c r="TAC306" s="557"/>
      <c r="TAD306" s="557"/>
      <c r="TAE306" s="557"/>
      <c r="TAF306" s="557"/>
      <c r="TAG306" s="557"/>
      <c r="TAH306" s="557"/>
      <c r="TAI306" s="557"/>
      <c r="TAJ306" s="557"/>
      <c r="TAK306" s="557"/>
      <c r="TAL306" s="557"/>
      <c r="TAM306" s="557"/>
      <c r="TAN306" s="557"/>
      <c r="TAO306" s="557"/>
      <c r="TAP306" s="557"/>
      <c r="TAQ306" s="557"/>
      <c r="TAR306" s="557"/>
      <c r="TAS306" s="557"/>
      <c r="TAT306" s="557"/>
      <c r="TAU306" s="557"/>
      <c r="TAV306" s="557"/>
      <c r="TAW306" s="557"/>
      <c r="TAX306" s="557"/>
      <c r="TAY306" s="557"/>
      <c r="TAZ306" s="557"/>
      <c r="TBA306" s="557"/>
      <c r="TBB306" s="557"/>
      <c r="TBC306" s="557"/>
      <c r="TBD306" s="557"/>
      <c r="TBE306" s="557"/>
      <c r="TBF306" s="557"/>
      <c r="TBG306" s="557"/>
      <c r="TBH306" s="557"/>
      <c r="TBI306" s="557"/>
      <c r="TBJ306" s="557"/>
      <c r="TBK306" s="557"/>
      <c r="TBL306" s="557"/>
      <c r="TBM306" s="557"/>
      <c r="TBN306" s="557"/>
      <c r="TBO306" s="557"/>
      <c r="TBP306" s="557"/>
      <c r="TBQ306" s="557"/>
      <c r="TBR306" s="557"/>
      <c r="TBS306" s="557"/>
      <c r="TBT306" s="557"/>
      <c r="TBU306" s="557"/>
      <c r="TBV306" s="557"/>
      <c r="TBW306" s="557"/>
      <c r="TBX306" s="557"/>
      <c r="TBY306" s="557"/>
      <c r="TBZ306" s="557"/>
      <c r="TCA306" s="557"/>
      <c r="TCB306" s="557"/>
      <c r="TCC306" s="557"/>
      <c r="TCD306" s="557"/>
      <c r="TCE306" s="557"/>
      <c r="TCF306" s="557"/>
      <c r="TCG306" s="557"/>
      <c r="TCH306" s="557"/>
      <c r="TCI306" s="557"/>
      <c r="TCJ306" s="557"/>
      <c r="TCK306" s="557"/>
      <c r="TCL306" s="557"/>
      <c r="TCM306" s="557"/>
      <c r="TCN306" s="557"/>
      <c r="TCO306" s="557"/>
      <c r="TCP306" s="557"/>
      <c r="TCQ306" s="557"/>
      <c r="TCR306" s="557"/>
      <c r="TCS306" s="557"/>
      <c r="TCT306" s="557"/>
      <c r="TCU306" s="557"/>
      <c r="TCV306" s="557"/>
      <c r="TCW306" s="557"/>
      <c r="TCX306" s="557"/>
      <c r="TCY306" s="557"/>
      <c r="TCZ306" s="557"/>
      <c r="TDA306" s="557"/>
      <c r="TDB306" s="557"/>
      <c r="TDC306" s="557"/>
      <c r="TDD306" s="557"/>
      <c r="TDE306" s="557"/>
      <c r="TDF306" s="557"/>
      <c r="TDG306" s="557"/>
      <c r="TDH306" s="557"/>
      <c r="TDI306" s="557"/>
      <c r="TDJ306" s="557"/>
      <c r="TDK306" s="557"/>
      <c r="TDL306" s="557"/>
      <c r="TDM306" s="557"/>
      <c r="TDN306" s="557"/>
      <c r="TDO306" s="557"/>
      <c r="TDP306" s="557"/>
      <c r="TDQ306" s="557"/>
      <c r="TDR306" s="557"/>
      <c r="TDS306" s="557"/>
      <c r="TDT306" s="557"/>
      <c r="TDU306" s="557"/>
      <c r="TDV306" s="557"/>
      <c r="TDW306" s="557"/>
      <c r="TDX306" s="557"/>
      <c r="TDY306" s="557"/>
      <c r="TDZ306" s="557"/>
      <c r="TEA306" s="557"/>
      <c r="TEB306" s="557"/>
      <c r="TEC306" s="557"/>
      <c r="TED306" s="557"/>
      <c r="TEE306" s="557"/>
      <c r="TEF306" s="557"/>
      <c r="TEG306" s="557"/>
      <c r="TEH306" s="557"/>
      <c r="TEI306" s="557"/>
      <c r="TEJ306" s="557"/>
      <c r="TEK306" s="557"/>
      <c r="TEL306" s="557"/>
      <c r="TEM306" s="557"/>
      <c r="TEN306" s="557"/>
      <c r="TEO306" s="557"/>
      <c r="TEP306" s="557"/>
      <c r="TEQ306" s="557"/>
      <c r="TER306" s="557"/>
      <c r="TES306" s="557"/>
      <c r="TET306" s="557"/>
      <c r="TEU306" s="557"/>
      <c r="TEV306" s="557"/>
      <c r="TEW306" s="557"/>
      <c r="TEX306" s="557"/>
      <c r="TEY306" s="557"/>
      <c r="TEZ306" s="557"/>
      <c r="TFA306" s="557"/>
      <c r="TFB306" s="557"/>
      <c r="TFC306" s="557"/>
      <c r="TFD306" s="557"/>
      <c r="TFE306" s="557"/>
      <c r="TFF306" s="557"/>
      <c r="TFG306" s="557"/>
      <c r="TFH306" s="557"/>
      <c r="TFI306" s="557"/>
      <c r="TFJ306" s="557"/>
      <c r="TFK306" s="557"/>
      <c r="TFL306" s="557"/>
      <c r="TFM306" s="557"/>
      <c r="TFN306" s="557"/>
      <c r="TFO306" s="557"/>
      <c r="TFP306" s="557"/>
      <c r="TFQ306" s="557"/>
      <c r="TFR306" s="557"/>
      <c r="TFS306" s="557"/>
      <c r="TFT306" s="557"/>
      <c r="TFU306" s="557"/>
      <c r="TFV306" s="557"/>
      <c r="TFW306" s="557"/>
      <c r="TFX306" s="557"/>
      <c r="TFY306" s="557"/>
      <c r="TFZ306" s="557"/>
      <c r="TGA306" s="557"/>
      <c r="TGB306" s="557"/>
      <c r="TGC306" s="557"/>
      <c r="TGD306" s="557"/>
      <c r="TGE306" s="557"/>
      <c r="TGF306" s="557"/>
      <c r="TGG306" s="557"/>
      <c r="TGH306" s="557"/>
      <c r="TGI306" s="557"/>
      <c r="TGJ306" s="557"/>
      <c r="TGK306" s="557"/>
      <c r="TGL306" s="557"/>
      <c r="TGM306" s="557"/>
      <c r="TGN306" s="557"/>
      <c r="TGO306" s="557"/>
      <c r="TGP306" s="557"/>
      <c r="TGQ306" s="557"/>
      <c r="TGR306" s="557"/>
      <c r="TGS306" s="557"/>
      <c r="TGT306" s="557"/>
      <c r="TGU306" s="557"/>
      <c r="TGV306" s="557"/>
      <c r="TGW306" s="557"/>
      <c r="TGX306" s="557"/>
      <c r="TGY306" s="557"/>
      <c r="TGZ306" s="557"/>
      <c r="THA306" s="557"/>
      <c r="THB306" s="557"/>
      <c r="THC306" s="557"/>
      <c r="THD306" s="557"/>
      <c r="THE306" s="557"/>
      <c r="THF306" s="557"/>
      <c r="THG306" s="557"/>
      <c r="THH306" s="557"/>
      <c r="THI306" s="557"/>
      <c r="THJ306" s="557"/>
      <c r="THK306" s="557"/>
      <c r="THL306" s="557"/>
      <c r="THM306" s="557"/>
      <c r="THN306" s="557"/>
      <c r="THO306" s="557"/>
      <c r="THP306" s="557"/>
      <c r="THQ306" s="557"/>
      <c r="THR306" s="557"/>
      <c r="THS306" s="557"/>
      <c r="THT306" s="557"/>
      <c r="THU306" s="557"/>
      <c r="THV306" s="557"/>
      <c r="THW306" s="557"/>
      <c r="THX306" s="557"/>
      <c r="THY306" s="557"/>
      <c r="THZ306" s="557"/>
      <c r="TIA306" s="557"/>
      <c r="TIB306" s="557"/>
      <c r="TIC306" s="557"/>
      <c r="TID306" s="557"/>
      <c r="TIE306" s="557"/>
      <c r="TIF306" s="557"/>
      <c r="TIG306" s="557"/>
      <c r="TIH306" s="557"/>
      <c r="TII306" s="557"/>
      <c r="TIJ306" s="557"/>
      <c r="TIK306" s="557"/>
      <c r="TIL306" s="557"/>
      <c r="TIM306" s="557"/>
      <c r="TIN306" s="557"/>
      <c r="TIO306" s="557"/>
      <c r="TIP306" s="557"/>
      <c r="TIQ306" s="557"/>
      <c r="TIR306" s="557"/>
      <c r="TIS306" s="557"/>
      <c r="TIT306" s="557"/>
      <c r="TIU306" s="557"/>
      <c r="TIV306" s="557"/>
      <c r="TIW306" s="557"/>
      <c r="TIX306" s="557"/>
      <c r="TIY306" s="557"/>
      <c r="TIZ306" s="557"/>
      <c r="TJA306" s="557"/>
      <c r="TJB306" s="557"/>
      <c r="TJC306" s="557"/>
      <c r="TJD306" s="557"/>
      <c r="TJE306" s="557"/>
      <c r="TJF306" s="557"/>
      <c r="TJG306" s="557"/>
      <c r="TJH306" s="557"/>
      <c r="TJI306" s="557"/>
      <c r="TJJ306" s="557"/>
      <c r="TJK306" s="557"/>
      <c r="TJL306" s="557"/>
      <c r="TJM306" s="557"/>
      <c r="TJN306" s="557"/>
      <c r="TJO306" s="557"/>
      <c r="TJP306" s="557"/>
      <c r="TJQ306" s="557"/>
      <c r="TJR306" s="557"/>
      <c r="TJS306" s="557"/>
      <c r="TJT306" s="557"/>
      <c r="TJU306" s="557"/>
      <c r="TJV306" s="557"/>
      <c r="TJW306" s="557"/>
      <c r="TJX306" s="557"/>
      <c r="TJY306" s="557"/>
      <c r="TJZ306" s="557"/>
      <c r="TKA306" s="557"/>
      <c r="TKB306" s="557"/>
      <c r="TKC306" s="557"/>
      <c r="TKD306" s="557"/>
      <c r="TKE306" s="557"/>
      <c r="TKF306" s="557"/>
      <c r="TKG306" s="557"/>
      <c r="TKH306" s="557"/>
      <c r="TKI306" s="557"/>
      <c r="TKJ306" s="557"/>
      <c r="TKK306" s="557"/>
      <c r="TKL306" s="557"/>
      <c r="TKM306" s="557"/>
      <c r="TKN306" s="557"/>
      <c r="TKO306" s="557"/>
      <c r="TKP306" s="557"/>
      <c r="TKQ306" s="557"/>
      <c r="TKR306" s="557"/>
      <c r="TKS306" s="557"/>
      <c r="TKT306" s="557"/>
      <c r="TKU306" s="557"/>
      <c r="TKV306" s="557"/>
      <c r="TKW306" s="557"/>
      <c r="TKX306" s="557"/>
      <c r="TKY306" s="557"/>
      <c r="TKZ306" s="557"/>
      <c r="TLA306" s="557"/>
      <c r="TLB306" s="557"/>
      <c r="TLC306" s="557"/>
      <c r="TLD306" s="557"/>
      <c r="TLE306" s="557"/>
      <c r="TLF306" s="557"/>
      <c r="TLG306" s="557"/>
      <c r="TLH306" s="557"/>
      <c r="TLI306" s="557"/>
      <c r="TLJ306" s="557"/>
      <c r="TLK306" s="557"/>
      <c r="TLL306" s="557"/>
      <c r="TLM306" s="557"/>
      <c r="TLN306" s="557"/>
      <c r="TLO306" s="557"/>
      <c r="TLP306" s="557"/>
      <c r="TLQ306" s="557"/>
      <c r="TLR306" s="557"/>
      <c r="TLS306" s="557"/>
      <c r="TLT306" s="557"/>
      <c r="TLU306" s="557"/>
      <c r="TLV306" s="557"/>
      <c r="TLW306" s="557"/>
      <c r="TLX306" s="557"/>
      <c r="TLY306" s="557"/>
      <c r="TLZ306" s="557"/>
      <c r="TMA306" s="557"/>
      <c r="TMB306" s="557"/>
      <c r="TMC306" s="557"/>
      <c r="TMD306" s="557"/>
      <c r="TME306" s="557"/>
      <c r="TMF306" s="557"/>
      <c r="TMG306" s="557"/>
      <c r="TMH306" s="557"/>
      <c r="TMI306" s="557"/>
      <c r="TMJ306" s="557"/>
      <c r="TMK306" s="557"/>
      <c r="TML306" s="557"/>
      <c r="TMM306" s="557"/>
      <c r="TMN306" s="557"/>
      <c r="TMO306" s="557"/>
      <c r="TMP306" s="557"/>
      <c r="TMQ306" s="557"/>
      <c r="TMR306" s="557"/>
      <c r="TMS306" s="557"/>
      <c r="TMT306" s="557"/>
      <c r="TMU306" s="557"/>
      <c r="TMV306" s="557"/>
      <c r="TMW306" s="557"/>
      <c r="TMX306" s="557"/>
      <c r="TMY306" s="557"/>
      <c r="TMZ306" s="557"/>
      <c r="TNA306" s="557"/>
      <c r="TNB306" s="557"/>
      <c r="TNC306" s="557"/>
      <c r="TND306" s="557"/>
      <c r="TNE306" s="557"/>
      <c r="TNF306" s="557"/>
      <c r="TNG306" s="557"/>
      <c r="TNH306" s="557"/>
      <c r="TNI306" s="557"/>
      <c r="TNJ306" s="557"/>
      <c r="TNK306" s="557"/>
      <c r="TNL306" s="557"/>
      <c r="TNM306" s="557"/>
      <c r="TNN306" s="557"/>
      <c r="TNO306" s="557"/>
      <c r="TNP306" s="557"/>
      <c r="TNQ306" s="557"/>
      <c r="TNR306" s="557"/>
      <c r="TNS306" s="557"/>
      <c r="TNT306" s="557"/>
      <c r="TNU306" s="557"/>
      <c r="TNV306" s="557"/>
      <c r="TNW306" s="557"/>
      <c r="TNX306" s="557"/>
      <c r="TNY306" s="557"/>
      <c r="TNZ306" s="557"/>
      <c r="TOA306" s="557"/>
      <c r="TOB306" s="557"/>
      <c r="TOC306" s="557"/>
      <c r="TOD306" s="557"/>
      <c r="TOE306" s="557"/>
      <c r="TOF306" s="557"/>
      <c r="TOG306" s="557"/>
      <c r="TOH306" s="557"/>
      <c r="TOI306" s="557"/>
      <c r="TOJ306" s="557"/>
      <c r="TOK306" s="557"/>
      <c r="TOL306" s="557"/>
      <c r="TOM306" s="557"/>
      <c r="TON306" s="557"/>
      <c r="TOO306" s="557"/>
      <c r="TOP306" s="557"/>
      <c r="TOQ306" s="557"/>
      <c r="TOR306" s="557"/>
      <c r="TOS306" s="557"/>
      <c r="TOT306" s="557"/>
      <c r="TOU306" s="557"/>
      <c r="TOV306" s="557"/>
      <c r="TOW306" s="557"/>
      <c r="TOX306" s="557"/>
      <c r="TOY306" s="557"/>
      <c r="TOZ306" s="557"/>
      <c r="TPA306" s="557"/>
      <c r="TPB306" s="557"/>
      <c r="TPC306" s="557"/>
      <c r="TPD306" s="557"/>
      <c r="TPE306" s="557"/>
      <c r="TPF306" s="557"/>
      <c r="TPG306" s="557"/>
      <c r="TPH306" s="557"/>
      <c r="TPI306" s="557"/>
      <c r="TPJ306" s="557"/>
      <c r="TPK306" s="557"/>
      <c r="TPL306" s="557"/>
      <c r="TPM306" s="557"/>
      <c r="TPN306" s="557"/>
      <c r="TPO306" s="557"/>
      <c r="TPP306" s="557"/>
      <c r="TPQ306" s="557"/>
      <c r="TPR306" s="557"/>
      <c r="TPS306" s="557"/>
      <c r="TPT306" s="557"/>
      <c r="TPU306" s="557"/>
      <c r="TPV306" s="557"/>
      <c r="TPW306" s="557"/>
      <c r="TPX306" s="557"/>
      <c r="TPY306" s="557"/>
      <c r="TPZ306" s="557"/>
      <c r="TQA306" s="557"/>
      <c r="TQB306" s="557"/>
      <c r="TQC306" s="557"/>
      <c r="TQD306" s="557"/>
      <c r="TQE306" s="557"/>
      <c r="TQF306" s="557"/>
      <c r="TQG306" s="557"/>
      <c r="TQH306" s="557"/>
      <c r="TQI306" s="557"/>
      <c r="TQJ306" s="557"/>
      <c r="TQK306" s="557"/>
      <c r="TQL306" s="557"/>
      <c r="TQM306" s="557"/>
      <c r="TQN306" s="557"/>
      <c r="TQO306" s="557"/>
      <c r="TQP306" s="557"/>
      <c r="TQQ306" s="557"/>
      <c r="TQR306" s="557"/>
      <c r="TQS306" s="557"/>
      <c r="TQT306" s="557"/>
      <c r="TQU306" s="557"/>
      <c r="TQV306" s="557"/>
      <c r="TQW306" s="557"/>
      <c r="TQX306" s="557"/>
      <c r="TQY306" s="557"/>
      <c r="TQZ306" s="557"/>
      <c r="TRA306" s="557"/>
      <c r="TRB306" s="557"/>
      <c r="TRC306" s="557"/>
      <c r="TRD306" s="557"/>
      <c r="TRE306" s="557"/>
      <c r="TRF306" s="557"/>
      <c r="TRG306" s="557"/>
      <c r="TRH306" s="557"/>
      <c r="TRI306" s="557"/>
      <c r="TRJ306" s="557"/>
      <c r="TRK306" s="557"/>
      <c r="TRL306" s="557"/>
      <c r="TRM306" s="557"/>
      <c r="TRN306" s="557"/>
      <c r="TRO306" s="557"/>
      <c r="TRP306" s="557"/>
      <c r="TRQ306" s="557"/>
      <c r="TRR306" s="557"/>
      <c r="TRS306" s="557"/>
      <c r="TRT306" s="557"/>
      <c r="TRU306" s="557"/>
      <c r="TRV306" s="557"/>
      <c r="TRW306" s="557"/>
      <c r="TRX306" s="557"/>
      <c r="TRY306" s="557"/>
      <c r="TRZ306" s="557"/>
      <c r="TSA306" s="557"/>
      <c r="TSB306" s="557"/>
      <c r="TSC306" s="557"/>
      <c r="TSD306" s="557"/>
      <c r="TSE306" s="557"/>
      <c r="TSF306" s="557"/>
      <c r="TSG306" s="557"/>
      <c r="TSH306" s="557"/>
      <c r="TSI306" s="557"/>
      <c r="TSJ306" s="557"/>
      <c r="TSK306" s="557"/>
      <c r="TSL306" s="557"/>
      <c r="TSM306" s="557"/>
      <c r="TSN306" s="557"/>
      <c r="TSO306" s="557"/>
      <c r="TSP306" s="557"/>
      <c r="TSQ306" s="557"/>
      <c r="TSR306" s="557"/>
      <c r="TSS306" s="557"/>
      <c r="TST306" s="557"/>
      <c r="TSU306" s="557"/>
      <c r="TSV306" s="557"/>
      <c r="TSW306" s="557"/>
      <c r="TSX306" s="557"/>
      <c r="TSY306" s="557"/>
      <c r="TSZ306" s="557"/>
      <c r="TTA306" s="557"/>
      <c r="TTB306" s="557"/>
      <c r="TTC306" s="557"/>
      <c r="TTD306" s="557"/>
      <c r="TTE306" s="557"/>
      <c r="TTF306" s="557"/>
      <c r="TTG306" s="557"/>
      <c r="TTH306" s="557"/>
      <c r="TTI306" s="557"/>
      <c r="TTJ306" s="557"/>
      <c r="TTK306" s="557"/>
      <c r="TTL306" s="557"/>
      <c r="TTM306" s="557"/>
      <c r="TTN306" s="557"/>
      <c r="TTO306" s="557"/>
      <c r="TTP306" s="557"/>
      <c r="TTQ306" s="557"/>
      <c r="TTR306" s="557"/>
      <c r="TTS306" s="557"/>
      <c r="TTT306" s="557"/>
      <c r="TTU306" s="557"/>
      <c r="TTV306" s="557"/>
      <c r="TTW306" s="557"/>
      <c r="TTX306" s="557"/>
      <c r="TTY306" s="557"/>
      <c r="TTZ306" s="557"/>
      <c r="TUA306" s="557"/>
      <c r="TUB306" s="557"/>
      <c r="TUC306" s="557"/>
      <c r="TUD306" s="557"/>
      <c r="TUE306" s="557"/>
      <c r="TUF306" s="557"/>
      <c r="TUG306" s="557"/>
      <c r="TUH306" s="557"/>
      <c r="TUI306" s="557"/>
      <c r="TUJ306" s="557"/>
      <c r="TUK306" s="557"/>
      <c r="TUL306" s="557"/>
      <c r="TUM306" s="557"/>
      <c r="TUN306" s="557"/>
      <c r="TUO306" s="557"/>
      <c r="TUP306" s="557"/>
      <c r="TUQ306" s="557"/>
      <c r="TUR306" s="557"/>
      <c r="TUS306" s="557"/>
      <c r="TUT306" s="557"/>
      <c r="TUU306" s="557"/>
      <c r="TUV306" s="557"/>
      <c r="TUW306" s="557"/>
      <c r="TUX306" s="557"/>
      <c r="TUY306" s="557"/>
      <c r="TUZ306" s="557"/>
      <c r="TVA306" s="557"/>
      <c r="TVB306" s="557"/>
      <c r="TVC306" s="557"/>
      <c r="TVD306" s="557"/>
      <c r="TVE306" s="557"/>
      <c r="TVF306" s="557"/>
      <c r="TVG306" s="557"/>
      <c r="TVH306" s="557"/>
      <c r="TVI306" s="557"/>
      <c r="TVJ306" s="557"/>
      <c r="TVK306" s="557"/>
      <c r="TVL306" s="557"/>
      <c r="TVM306" s="557"/>
      <c r="TVN306" s="557"/>
      <c r="TVO306" s="557"/>
      <c r="TVP306" s="557"/>
      <c r="TVQ306" s="557"/>
      <c r="TVR306" s="557"/>
      <c r="TVS306" s="557"/>
      <c r="TVT306" s="557"/>
      <c r="TVU306" s="557"/>
      <c r="TVV306" s="557"/>
      <c r="TVW306" s="557"/>
      <c r="TVX306" s="557"/>
      <c r="TVY306" s="557"/>
      <c r="TVZ306" s="557"/>
      <c r="TWA306" s="557"/>
      <c r="TWB306" s="557"/>
      <c r="TWC306" s="557"/>
      <c r="TWD306" s="557"/>
      <c r="TWE306" s="557"/>
      <c r="TWF306" s="557"/>
      <c r="TWG306" s="557"/>
      <c r="TWH306" s="557"/>
      <c r="TWI306" s="557"/>
      <c r="TWJ306" s="557"/>
      <c r="TWK306" s="557"/>
      <c r="TWL306" s="557"/>
      <c r="TWM306" s="557"/>
      <c r="TWN306" s="557"/>
      <c r="TWO306" s="557"/>
      <c r="TWP306" s="557"/>
      <c r="TWQ306" s="557"/>
      <c r="TWR306" s="557"/>
      <c r="TWS306" s="557"/>
      <c r="TWT306" s="557"/>
      <c r="TWU306" s="557"/>
      <c r="TWV306" s="557"/>
      <c r="TWW306" s="557"/>
      <c r="TWX306" s="557"/>
      <c r="TWY306" s="557"/>
      <c r="TWZ306" s="557"/>
      <c r="TXA306" s="557"/>
      <c r="TXB306" s="557"/>
      <c r="TXC306" s="557"/>
      <c r="TXD306" s="557"/>
      <c r="TXE306" s="557"/>
      <c r="TXF306" s="557"/>
      <c r="TXG306" s="557"/>
      <c r="TXH306" s="557"/>
      <c r="TXI306" s="557"/>
      <c r="TXJ306" s="557"/>
      <c r="TXK306" s="557"/>
      <c r="TXL306" s="557"/>
      <c r="TXM306" s="557"/>
      <c r="TXN306" s="557"/>
      <c r="TXO306" s="557"/>
      <c r="TXP306" s="557"/>
      <c r="TXQ306" s="557"/>
      <c r="TXR306" s="557"/>
      <c r="TXS306" s="557"/>
      <c r="TXT306" s="557"/>
      <c r="TXU306" s="557"/>
      <c r="TXV306" s="557"/>
      <c r="TXW306" s="557"/>
      <c r="TXX306" s="557"/>
      <c r="TXY306" s="557"/>
      <c r="TXZ306" s="557"/>
      <c r="TYA306" s="557"/>
      <c r="TYB306" s="557"/>
      <c r="TYC306" s="557"/>
      <c r="TYD306" s="557"/>
      <c r="TYE306" s="557"/>
      <c r="TYF306" s="557"/>
      <c r="TYG306" s="557"/>
      <c r="TYH306" s="557"/>
      <c r="TYI306" s="557"/>
      <c r="TYJ306" s="557"/>
      <c r="TYK306" s="557"/>
      <c r="TYL306" s="557"/>
      <c r="TYM306" s="557"/>
      <c r="TYN306" s="557"/>
      <c r="TYO306" s="557"/>
      <c r="TYP306" s="557"/>
      <c r="TYQ306" s="557"/>
      <c r="TYR306" s="557"/>
      <c r="TYS306" s="557"/>
      <c r="TYT306" s="557"/>
      <c r="TYU306" s="557"/>
      <c r="TYV306" s="557"/>
      <c r="TYW306" s="557"/>
      <c r="TYX306" s="557"/>
      <c r="TYY306" s="557"/>
      <c r="TYZ306" s="557"/>
      <c r="TZA306" s="557"/>
      <c r="TZB306" s="557"/>
      <c r="TZC306" s="557"/>
      <c r="TZD306" s="557"/>
      <c r="TZE306" s="557"/>
      <c r="TZF306" s="557"/>
      <c r="TZG306" s="557"/>
      <c r="TZH306" s="557"/>
      <c r="TZI306" s="557"/>
      <c r="TZJ306" s="557"/>
      <c r="TZK306" s="557"/>
      <c r="TZL306" s="557"/>
      <c r="TZM306" s="557"/>
      <c r="TZN306" s="557"/>
      <c r="TZO306" s="557"/>
      <c r="TZP306" s="557"/>
      <c r="TZQ306" s="557"/>
      <c r="TZR306" s="557"/>
      <c r="TZS306" s="557"/>
      <c r="TZT306" s="557"/>
      <c r="TZU306" s="557"/>
      <c r="TZV306" s="557"/>
      <c r="TZW306" s="557"/>
      <c r="TZX306" s="557"/>
      <c r="TZY306" s="557"/>
      <c r="TZZ306" s="557"/>
      <c r="UAA306" s="557"/>
      <c r="UAB306" s="557"/>
      <c r="UAC306" s="557"/>
      <c r="UAD306" s="557"/>
      <c r="UAE306" s="557"/>
      <c r="UAF306" s="557"/>
      <c r="UAG306" s="557"/>
      <c r="UAH306" s="557"/>
      <c r="UAI306" s="557"/>
      <c r="UAJ306" s="557"/>
      <c r="UAK306" s="557"/>
      <c r="UAL306" s="557"/>
      <c r="UAM306" s="557"/>
      <c r="UAN306" s="557"/>
      <c r="UAO306" s="557"/>
      <c r="UAP306" s="557"/>
      <c r="UAQ306" s="557"/>
      <c r="UAR306" s="557"/>
      <c r="UAS306" s="557"/>
      <c r="UAT306" s="557"/>
      <c r="UAU306" s="557"/>
      <c r="UAV306" s="557"/>
      <c r="UAW306" s="557"/>
      <c r="UAX306" s="557"/>
      <c r="UAY306" s="557"/>
      <c r="UAZ306" s="557"/>
      <c r="UBA306" s="557"/>
      <c r="UBB306" s="557"/>
      <c r="UBC306" s="557"/>
      <c r="UBD306" s="557"/>
      <c r="UBE306" s="557"/>
      <c r="UBF306" s="557"/>
      <c r="UBG306" s="557"/>
      <c r="UBH306" s="557"/>
      <c r="UBI306" s="557"/>
      <c r="UBJ306" s="557"/>
      <c r="UBK306" s="557"/>
      <c r="UBL306" s="557"/>
      <c r="UBM306" s="557"/>
      <c r="UBN306" s="557"/>
      <c r="UBO306" s="557"/>
      <c r="UBP306" s="557"/>
      <c r="UBQ306" s="557"/>
      <c r="UBR306" s="557"/>
      <c r="UBS306" s="557"/>
      <c r="UBT306" s="557"/>
      <c r="UBU306" s="557"/>
      <c r="UBV306" s="557"/>
      <c r="UBW306" s="557"/>
      <c r="UBX306" s="557"/>
      <c r="UBY306" s="557"/>
      <c r="UBZ306" s="557"/>
      <c r="UCA306" s="557"/>
      <c r="UCB306" s="557"/>
      <c r="UCC306" s="557"/>
      <c r="UCD306" s="557"/>
      <c r="UCE306" s="557"/>
      <c r="UCF306" s="557"/>
      <c r="UCG306" s="557"/>
      <c r="UCH306" s="557"/>
      <c r="UCI306" s="557"/>
      <c r="UCJ306" s="557"/>
      <c r="UCK306" s="557"/>
      <c r="UCL306" s="557"/>
      <c r="UCM306" s="557"/>
      <c r="UCN306" s="557"/>
      <c r="UCO306" s="557"/>
      <c r="UCP306" s="557"/>
      <c r="UCQ306" s="557"/>
      <c r="UCR306" s="557"/>
      <c r="UCS306" s="557"/>
      <c r="UCT306" s="557"/>
      <c r="UCU306" s="557"/>
      <c r="UCV306" s="557"/>
      <c r="UCW306" s="557"/>
      <c r="UCX306" s="557"/>
      <c r="UCY306" s="557"/>
      <c r="UCZ306" s="557"/>
      <c r="UDA306" s="557"/>
      <c r="UDB306" s="557"/>
      <c r="UDC306" s="557"/>
      <c r="UDD306" s="557"/>
      <c r="UDE306" s="557"/>
      <c r="UDF306" s="557"/>
      <c r="UDG306" s="557"/>
      <c r="UDH306" s="557"/>
      <c r="UDI306" s="557"/>
      <c r="UDJ306" s="557"/>
      <c r="UDK306" s="557"/>
      <c r="UDL306" s="557"/>
      <c r="UDM306" s="557"/>
      <c r="UDN306" s="557"/>
      <c r="UDO306" s="557"/>
      <c r="UDP306" s="557"/>
      <c r="UDQ306" s="557"/>
      <c r="UDR306" s="557"/>
      <c r="UDS306" s="557"/>
      <c r="UDT306" s="557"/>
      <c r="UDU306" s="557"/>
      <c r="UDV306" s="557"/>
      <c r="UDW306" s="557"/>
      <c r="UDX306" s="557"/>
      <c r="UDY306" s="557"/>
      <c r="UDZ306" s="557"/>
      <c r="UEA306" s="557"/>
      <c r="UEB306" s="557"/>
      <c r="UEC306" s="557"/>
      <c r="UED306" s="557"/>
      <c r="UEE306" s="557"/>
      <c r="UEF306" s="557"/>
      <c r="UEG306" s="557"/>
      <c r="UEH306" s="557"/>
      <c r="UEI306" s="557"/>
      <c r="UEJ306" s="557"/>
      <c r="UEK306" s="557"/>
      <c r="UEL306" s="557"/>
      <c r="UEM306" s="557"/>
      <c r="UEN306" s="557"/>
      <c r="UEO306" s="557"/>
      <c r="UEP306" s="557"/>
      <c r="UEQ306" s="557"/>
      <c r="UER306" s="557"/>
      <c r="UES306" s="557"/>
      <c r="UET306" s="557"/>
      <c r="UEU306" s="557"/>
      <c r="UEV306" s="557"/>
      <c r="UEW306" s="557"/>
      <c r="UEX306" s="557"/>
      <c r="UEY306" s="557"/>
      <c r="UEZ306" s="557"/>
      <c r="UFA306" s="557"/>
      <c r="UFB306" s="557"/>
      <c r="UFC306" s="557"/>
      <c r="UFD306" s="557"/>
      <c r="UFE306" s="557"/>
      <c r="UFF306" s="557"/>
      <c r="UFG306" s="557"/>
      <c r="UFH306" s="557"/>
      <c r="UFI306" s="557"/>
      <c r="UFJ306" s="557"/>
      <c r="UFK306" s="557"/>
      <c r="UFL306" s="557"/>
      <c r="UFM306" s="557"/>
      <c r="UFN306" s="557"/>
      <c r="UFO306" s="557"/>
      <c r="UFP306" s="557"/>
      <c r="UFQ306" s="557"/>
      <c r="UFR306" s="557"/>
      <c r="UFS306" s="557"/>
      <c r="UFT306" s="557"/>
      <c r="UFU306" s="557"/>
      <c r="UFV306" s="557"/>
      <c r="UFW306" s="557"/>
      <c r="UFX306" s="557"/>
      <c r="UFY306" s="557"/>
      <c r="UFZ306" s="557"/>
      <c r="UGA306" s="557"/>
      <c r="UGB306" s="557"/>
      <c r="UGC306" s="557"/>
      <c r="UGD306" s="557"/>
      <c r="UGE306" s="557"/>
      <c r="UGF306" s="557"/>
      <c r="UGG306" s="557"/>
      <c r="UGH306" s="557"/>
      <c r="UGI306" s="557"/>
      <c r="UGJ306" s="557"/>
      <c r="UGK306" s="557"/>
      <c r="UGL306" s="557"/>
      <c r="UGM306" s="557"/>
      <c r="UGN306" s="557"/>
      <c r="UGO306" s="557"/>
      <c r="UGP306" s="557"/>
      <c r="UGQ306" s="557"/>
      <c r="UGR306" s="557"/>
      <c r="UGS306" s="557"/>
      <c r="UGT306" s="557"/>
      <c r="UGU306" s="557"/>
      <c r="UGV306" s="557"/>
      <c r="UGW306" s="557"/>
      <c r="UGX306" s="557"/>
      <c r="UGY306" s="557"/>
      <c r="UGZ306" s="557"/>
      <c r="UHA306" s="557"/>
      <c r="UHB306" s="557"/>
      <c r="UHC306" s="557"/>
      <c r="UHD306" s="557"/>
      <c r="UHE306" s="557"/>
      <c r="UHF306" s="557"/>
      <c r="UHG306" s="557"/>
      <c r="UHH306" s="557"/>
      <c r="UHI306" s="557"/>
      <c r="UHJ306" s="557"/>
      <c r="UHK306" s="557"/>
      <c r="UHL306" s="557"/>
      <c r="UHM306" s="557"/>
      <c r="UHN306" s="557"/>
      <c r="UHO306" s="557"/>
      <c r="UHP306" s="557"/>
      <c r="UHQ306" s="557"/>
      <c r="UHR306" s="557"/>
      <c r="UHS306" s="557"/>
      <c r="UHT306" s="557"/>
      <c r="UHU306" s="557"/>
      <c r="UHV306" s="557"/>
      <c r="UHW306" s="557"/>
      <c r="UHX306" s="557"/>
      <c r="UHY306" s="557"/>
      <c r="UHZ306" s="557"/>
      <c r="UIA306" s="557"/>
      <c r="UIB306" s="557"/>
      <c r="UIC306" s="557"/>
      <c r="UID306" s="557"/>
      <c r="UIE306" s="557"/>
      <c r="UIF306" s="557"/>
      <c r="UIG306" s="557"/>
      <c r="UIH306" s="557"/>
      <c r="UII306" s="557"/>
      <c r="UIJ306" s="557"/>
      <c r="UIK306" s="557"/>
      <c r="UIL306" s="557"/>
      <c r="UIM306" s="557"/>
      <c r="UIN306" s="557"/>
      <c r="UIO306" s="557"/>
      <c r="UIP306" s="557"/>
      <c r="UIQ306" s="557"/>
      <c r="UIR306" s="557"/>
      <c r="UIS306" s="557"/>
      <c r="UIT306" s="557"/>
      <c r="UIU306" s="557"/>
      <c r="UIV306" s="557"/>
      <c r="UIW306" s="557"/>
      <c r="UIX306" s="557"/>
      <c r="UIY306" s="557"/>
      <c r="UIZ306" s="557"/>
      <c r="UJA306" s="557"/>
      <c r="UJB306" s="557"/>
      <c r="UJC306" s="557"/>
      <c r="UJD306" s="557"/>
      <c r="UJE306" s="557"/>
      <c r="UJF306" s="557"/>
      <c r="UJG306" s="557"/>
      <c r="UJH306" s="557"/>
      <c r="UJI306" s="557"/>
      <c r="UJJ306" s="557"/>
      <c r="UJK306" s="557"/>
      <c r="UJL306" s="557"/>
      <c r="UJM306" s="557"/>
      <c r="UJN306" s="557"/>
      <c r="UJO306" s="557"/>
      <c r="UJP306" s="557"/>
      <c r="UJQ306" s="557"/>
      <c r="UJR306" s="557"/>
      <c r="UJS306" s="557"/>
      <c r="UJT306" s="557"/>
      <c r="UJU306" s="557"/>
      <c r="UJV306" s="557"/>
      <c r="UJW306" s="557"/>
      <c r="UJX306" s="557"/>
      <c r="UJY306" s="557"/>
      <c r="UJZ306" s="557"/>
      <c r="UKA306" s="557"/>
      <c r="UKB306" s="557"/>
      <c r="UKC306" s="557"/>
      <c r="UKD306" s="557"/>
      <c r="UKE306" s="557"/>
      <c r="UKF306" s="557"/>
      <c r="UKG306" s="557"/>
      <c r="UKH306" s="557"/>
      <c r="UKI306" s="557"/>
      <c r="UKJ306" s="557"/>
      <c r="UKK306" s="557"/>
      <c r="UKL306" s="557"/>
      <c r="UKM306" s="557"/>
      <c r="UKN306" s="557"/>
      <c r="UKO306" s="557"/>
      <c r="UKP306" s="557"/>
      <c r="UKQ306" s="557"/>
      <c r="UKR306" s="557"/>
      <c r="UKS306" s="557"/>
      <c r="UKT306" s="557"/>
      <c r="UKU306" s="557"/>
      <c r="UKV306" s="557"/>
      <c r="UKW306" s="557"/>
      <c r="UKX306" s="557"/>
      <c r="UKY306" s="557"/>
      <c r="UKZ306" s="557"/>
      <c r="ULA306" s="557"/>
      <c r="ULB306" s="557"/>
      <c r="ULC306" s="557"/>
      <c r="ULD306" s="557"/>
      <c r="ULE306" s="557"/>
      <c r="ULF306" s="557"/>
      <c r="ULG306" s="557"/>
      <c r="ULH306" s="557"/>
      <c r="ULI306" s="557"/>
      <c r="ULJ306" s="557"/>
      <c r="ULK306" s="557"/>
      <c r="ULL306" s="557"/>
      <c r="ULM306" s="557"/>
      <c r="ULN306" s="557"/>
      <c r="ULO306" s="557"/>
      <c r="ULP306" s="557"/>
      <c r="ULQ306" s="557"/>
      <c r="ULR306" s="557"/>
      <c r="ULS306" s="557"/>
      <c r="ULT306" s="557"/>
      <c r="ULU306" s="557"/>
      <c r="ULV306" s="557"/>
      <c r="ULW306" s="557"/>
      <c r="ULX306" s="557"/>
      <c r="ULY306" s="557"/>
      <c r="ULZ306" s="557"/>
      <c r="UMA306" s="557"/>
      <c r="UMB306" s="557"/>
      <c r="UMC306" s="557"/>
      <c r="UMD306" s="557"/>
      <c r="UME306" s="557"/>
      <c r="UMF306" s="557"/>
      <c r="UMG306" s="557"/>
      <c r="UMH306" s="557"/>
      <c r="UMI306" s="557"/>
      <c r="UMJ306" s="557"/>
      <c r="UMK306" s="557"/>
      <c r="UML306" s="557"/>
      <c r="UMM306" s="557"/>
      <c r="UMN306" s="557"/>
      <c r="UMO306" s="557"/>
      <c r="UMP306" s="557"/>
      <c r="UMQ306" s="557"/>
      <c r="UMR306" s="557"/>
      <c r="UMS306" s="557"/>
      <c r="UMT306" s="557"/>
      <c r="UMU306" s="557"/>
      <c r="UMV306" s="557"/>
      <c r="UMW306" s="557"/>
      <c r="UMX306" s="557"/>
      <c r="UMY306" s="557"/>
      <c r="UMZ306" s="557"/>
      <c r="UNA306" s="557"/>
      <c r="UNB306" s="557"/>
      <c r="UNC306" s="557"/>
      <c r="UND306" s="557"/>
      <c r="UNE306" s="557"/>
      <c r="UNF306" s="557"/>
      <c r="UNG306" s="557"/>
      <c r="UNH306" s="557"/>
      <c r="UNI306" s="557"/>
      <c r="UNJ306" s="557"/>
      <c r="UNK306" s="557"/>
      <c r="UNL306" s="557"/>
      <c r="UNM306" s="557"/>
      <c r="UNN306" s="557"/>
      <c r="UNO306" s="557"/>
      <c r="UNP306" s="557"/>
      <c r="UNQ306" s="557"/>
      <c r="UNR306" s="557"/>
      <c r="UNS306" s="557"/>
      <c r="UNT306" s="557"/>
      <c r="UNU306" s="557"/>
      <c r="UNV306" s="557"/>
      <c r="UNW306" s="557"/>
      <c r="UNX306" s="557"/>
      <c r="UNY306" s="557"/>
      <c r="UNZ306" s="557"/>
      <c r="UOA306" s="557"/>
      <c r="UOB306" s="557"/>
      <c r="UOC306" s="557"/>
      <c r="UOD306" s="557"/>
      <c r="UOE306" s="557"/>
      <c r="UOF306" s="557"/>
      <c r="UOG306" s="557"/>
      <c r="UOH306" s="557"/>
      <c r="UOI306" s="557"/>
      <c r="UOJ306" s="557"/>
      <c r="UOK306" s="557"/>
      <c r="UOL306" s="557"/>
      <c r="UOM306" s="557"/>
      <c r="UON306" s="557"/>
      <c r="UOO306" s="557"/>
      <c r="UOP306" s="557"/>
      <c r="UOQ306" s="557"/>
      <c r="UOR306" s="557"/>
      <c r="UOS306" s="557"/>
      <c r="UOT306" s="557"/>
      <c r="UOU306" s="557"/>
      <c r="UOV306" s="557"/>
      <c r="UOW306" s="557"/>
      <c r="UOX306" s="557"/>
      <c r="UOY306" s="557"/>
      <c r="UOZ306" s="557"/>
      <c r="UPA306" s="557"/>
      <c r="UPB306" s="557"/>
      <c r="UPC306" s="557"/>
      <c r="UPD306" s="557"/>
      <c r="UPE306" s="557"/>
      <c r="UPF306" s="557"/>
      <c r="UPG306" s="557"/>
      <c r="UPH306" s="557"/>
      <c r="UPI306" s="557"/>
      <c r="UPJ306" s="557"/>
      <c r="UPK306" s="557"/>
      <c r="UPL306" s="557"/>
      <c r="UPM306" s="557"/>
      <c r="UPN306" s="557"/>
      <c r="UPO306" s="557"/>
      <c r="UPP306" s="557"/>
      <c r="UPQ306" s="557"/>
      <c r="UPR306" s="557"/>
      <c r="UPS306" s="557"/>
      <c r="UPT306" s="557"/>
      <c r="UPU306" s="557"/>
      <c r="UPV306" s="557"/>
      <c r="UPW306" s="557"/>
      <c r="UPX306" s="557"/>
      <c r="UPY306" s="557"/>
      <c r="UPZ306" s="557"/>
      <c r="UQA306" s="557"/>
      <c r="UQB306" s="557"/>
      <c r="UQC306" s="557"/>
      <c r="UQD306" s="557"/>
      <c r="UQE306" s="557"/>
      <c r="UQF306" s="557"/>
      <c r="UQG306" s="557"/>
      <c r="UQH306" s="557"/>
      <c r="UQI306" s="557"/>
      <c r="UQJ306" s="557"/>
      <c r="UQK306" s="557"/>
      <c r="UQL306" s="557"/>
      <c r="UQM306" s="557"/>
      <c r="UQN306" s="557"/>
      <c r="UQO306" s="557"/>
      <c r="UQP306" s="557"/>
      <c r="UQQ306" s="557"/>
      <c r="UQR306" s="557"/>
      <c r="UQS306" s="557"/>
      <c r="UQT306" s="557"/>
      <c r="UQU306" s="557"/>
      <c r="UQV306" s="557"/>
      <c r="UQW306" s="557"/>
      <c r="UQX306" s="557"/>
      <c r="UQY306" s="557"/>
      <c r="UQZ306" s="557"/>
      <c r="URA306" s="557"/>
      <c r="URB306" s="557"/>
      <c r="URC306" s="557"/>
      <c r="URD306" s="557"/>
      <c r="URE306" s="557"/>
      <c r="URF306" s="557"/>
      <c r="URG306" s="557"/>
      <c r="URH306" s="557"/>
      <c r="URI306" s="557"/>
      <c r="URJ306" s="557"/>
      <c r="URK306" s="557"/>
      <c r="URL306" s="557"/>
      <c r="URM306" s="557"/>
      <c r="URN306" s="557"/>
      <c r="URO306" s="557"/>
      <c r="URP306" s="557"/>
      <c r="URQ306" s="557"/>
      <c r="URR306" s="557"/>
      <c r="URS306" s="557"/>
      <c r="URT306" s="557"/>
      <c r="URU306" s="557"/>
      <c r="URV306" s="557"/>
      <c r="URW306" s="557"/>
      <c r="URX306" s="557"/>
      <c r="URY306" s="557"/>
      <c r="URZ306" s="557"/>
      <c r="USA306" s="557"/>
      <c r="USB306" s="557"/>
      <c r="USC306" s="557"/>
      <c r="USD306" s="557"/>
      <c r="USE306" s="557"/>
      <c r="USF306" s="557"/>
      <c r="USG306" s="557"/>
      <c r="USH306" s="557"/>
      <c r="USI306" s="557"/>
      <c r="USJ306" s="557"/>
      <c r="USK306" s="557"/>
      <c r="USL306" s="557"/>
      <c r="USM306" s="557"/>
      <c r="USN306" s="557"/>
      <c r="USO306" s="557"/>
      <c r="USP306" s="557"/>
      <c r="USQ306" s="557"/>
      <c r="USR306" s="557"/>
      <c r="USS306" s="557"/>
      <c r="UST306" s="557"/>
      <c r="USU306" s="557"/>
      <c r="USV306" s="557"/>
      <c r="USW306" s="557"/>
      <c r="USX306" s="557"/>
      <c r="USY306" s="557"/>
      <c r="USZ306" s="557"/>
      <c r="UTA306" s="557"/>
      <c r="UTB306" s="557"/>
      <c r="UTC306" s="557"/>
      <c r="UTD306" s="557"/>
      <c r="UTE306" s="557"/>
      <c r="UTF306" s="557"/>
      <c r="UTG306" s="557"/>
      <c r="UTH306" s="557"/>
      <c r="UTI306" s="557"/>
      <c r="UTJ306" s="557"/>
      <c r="UTK306" s="557"/>
      <c r="UTL306" s="557"/>
      <c r="UTM306" s="557"/>
      <c r="UTN306" s="557"/>
      <c r="UTO306" s="557"/>
      <c r="UTP306" s="557"/>
      <c r="UTQ306" s="557"/>
      <c r="UTR306" s="557"/>
      <c r="UTS306" s="557"/>
      <c r="UTT306" s="557"/>
      <c r="UTU306" s="557"/>
      <c r="UTV306" s="557"/>
      <c r="UTW306" s="557"/>
      <c r="UTX306" s="557"/>
      <c r="UTY306" s="557"/>
      <c r="UTZ306" s="557"/>
      <c r="UUA306" s="557"/>
      <c r="UUB306" s="557"/>
      <c r="UUC306" s="557"/>
      <c r="UUD306" s="557"/>
      <c r="UUE306" s="557"/>
      <c r="UUF306" s="557"/>
      <c r="UUG306" s="557"/>
      <c r="UUH306" s="557"/>
      <c r="UUI306" s="557"/>
      <c r="UUJ306" s="557"/>
      <c r="UUK306" s="557"/>
      <c r="UUL306" s="557"/>
      <c r="UUM306" s="557"/>
      <c r="UUN306" s="557"/>
      <c r="UUO306" s="557"/>
      <c r="UUP306" s="557"/>
      <c r="UUQ306" s="557"/>
      <c r="UUR306" s="557"/>
      <c r="UUS306" s="557"/>
      <c r="UUT306" s="557"/>
      <c r="UUU306" s="557"/>
      <c r="UUV306" s="557"/>
      <c r="UUW306" s="557"/>
      <c r="UUX306" s="557"/>
      <c r="UUY306" s="557"/>
      <c r="UUZ306" s="557"/>
      <c r="UVA306" s="557"/>
      <c r="UVB306" s="557"/>
      <c r="UVC306" s="557"/>
      <c r="UVD306" s="557"/>
      <c r="UVE306" s="557"/>
      <c r="UVF306" s="557"/>
      <c r="UVG306" s="557"/>
      <c r="UVH306" s="557"/>
      <c r="UVI306" s="557"/>
      <c r="UVJ306" s="557"/>
      <c r="UVK306" s="557"/>
      <c r="UVL306" s="557"/>
      <c r="UVM306" s="557"/>
      <c r="UVN306" s="557"/>
      <c r="UVO306" s="557"/>
      <c r="UVP306" s="557"/>
      <c r="UVQ306" s="557"/>
      <c r="UVR306" s="557"/>
      <c r="UVS306" s="557"/>
      <c r="UVT306" s="557"/>
      <c r="UVU306" s="557"/>
      <c r="UVV306" s="557"/>
      <c r="UVW306" s="557"/>
      <c r="UVX306" s="557"/>
      <c r="UVY306" s="557"/>
      <c r="UVZ306" s="557"/>
      <c r="UWA306" s="557"/>
      <c r="UWB306" s="557"/>
      <c r="UWC306" s="557"/>
      <c r="UWD306" s="557"/>
      <c r="UWE306" s="557"/>
      <c r="UWF306" s="557"/>
      <c r="UWG306" s="557"/>
      <c r="UWH306" s="557"/>
      <c r="UWI306" s="557"/>
      <c r="UWJ306" s="557"/>
      <c r="UWK306" s="557"/>
      <c r="UWL306" s="557"/>
      <c r="UWM306" s="557"/>
      <c r="UWN306" s="557"/>
      <c r="UWO306" s="557"/>
      <c r="UWP306" s="557"/>
      <c r="UWQ306" s="557"/>
      <c r="UWR306" s="557"/>
      <c r="UWS306" s="557"/>
      <c r="UWT306" s="557"/>
      <c r="UWU306" s="557"/>
      <c r="UWV306" s="557"/>
      <c r="UWW306" s="557"/>
      <c r="UWX306" s="557"/>
      <c r="UWY306" s="557"/>
      <c r="UWZ306" s="557"/>
      <c r="UXA306" s="557"/>
      <c r="UXB306" s="557"/>
      <c r="UXC306" s="557"/>
      <c r="UXD306" s="557"/>
      <c r="UXE306" s="557"/>
      <c r="UXF306" s="557"/>
      <c r="UXG306" s="557"/>
      <c r="UXH306" s="557"/>
      <c r="UXI306" s="557"/>
      <c r="UXJ306" s="557"/>
      <c r="UXK306" s="557"/>
      <c r="UXL306" s="557"/>
      <c r="UXM306" s="557"/>
      <c r="UXN306" s="557"/>
      <c r="UXO306" s="557"/>
      <c r="UXP306" s="557"/>
      <c r="UXQ306" s="557"/>
      <c r="UXR306" s="557"/>
      <c r="UXS306" s="557"/>
      <c r="UXT306" s="557"/>
      <c r="UXU306" s="557"/>
      <c r="UXV306" s="557"/>
      <c r="UXW306" s="557"/>
      <c r="UXX306" s="557"/>
      <c r="UXY306" s="557"/>
      <c r="UXZ306" s="557"/>
      <c r="UYA306" s="557"/>
      <c r="UYB306" s="557"/>
      <c r="UYC306" s="557"/>
      <c r="UYD306" s="557"/>
      <c r="UYE306" s="557"/>
      <c r="UYF306" s="557"/>
      <c r="UYG306" s="557"/>
      <c r="UYH306" s="557"/>
      <c r="UYI306" s="557"/>
      <c r="UYJ306" s="557"/>
      <c r="UYK306" s="557"/>
      <c r="UYL306" s="557"/>
      <c r="UYM306" s="557"/>
      <c r="UYN306" s="557"/>
      <c r="UYO306" s="557"/>
      <c r="UYP306" s="557"/>
      <c r="UYQ306" s="557"/>
      <c r="UYR306" s="557"/>
      <c r="UYS306" s="557"/>
      <c r="UYT306" s="557"/>
      <c r="UYU306" s="557"/>
      <c r="UYV306" s="557"/>
      <c r="UYW306" s="557"/>
      <c r="UYX306" s="557"/>
      <c r="UYY306" s="557"/>
      <c r="UYZ306" s="557"/>
      <c r="UZA306" s="557"/>
      <c r="UZB306" s="557"/>
      <c r="UZC306" s="557"/>
      <c r="UZD306" s="557"/>
      <c r="UZE306" s="557"/>
      <c r="UZF306" s="557"/>
      <c r="UZG306" s="557"/>
      <c r="UZH306" s="557"/>
      <c r="UZI306" s="557"/>
      <c r="UZJ306" s="557"/>
      <c r="UZK306" s="557"/>
      <c r="UZL306" s="557"/>
      <c r="UZM306" s="557"/>
      <c r="UZN306" s="557"/>
      <c r="UZO306" s="557"/>
      <c r="UZP306" s="557"/>
      <c r="UZQ306" s="557"/>
      <c r="UZR306" s="557"/>
      <c r="UZS306" s="557"/>
      <c r="UZT306" s="557"/>
      <c r="UZU306" s="557"/>
      <c r="UZV306" s="557"/>
      <c r="UZW306" s="557"/>
      <c r="UZX306" s="557"/>
      <c r="UZY306" s="557"/>
      <c r="UZZ306" s="557"/>
      <c r="VAA306" s="557"/>
      <c r="VAB306" s="557"/>
      <c r="VAC306" s="557"/>
      <c r="VAD306" s="557"/>
      <c r="VAE306" s="557"/>
      <c r="VAF306" s="557"/>
      <c r="VAG306" s="557"/>
      <c r="VAH306" s="557"/>
      <c r="VAI306" s="557"/>
      <c r="VAJ306" s="557"/>
      <c r="VAK306" s="557"/>
      <c r="VAL306" s="557"/>
      <c r="VAM306" s="557"/>
      <c r="VAN306" s="557"/>
      <c r="VAO306" s="557"/>
      <c r="VAP306" s="557"/>
      <c r="VAQ306" s="557"/>
      <c r="VAR306" s="557"/>
      <c r="VAS306" s="557"/>
      <c r="VAT306" s="557"/>
      <c r="VAU306" s="557"/>
      <c r="VAV306" s="557"/>
      <c r="VAW306" s="557"/>
      <c r="VAX306" s="557"/>
      <c r="VAY306" s="557"/>
      <c r="VAZ306" s="557"/>
      <c r="VBA306" s="557"/>
      <c r="VBB306" s="557"/>
      <c r="VBC306" s="557"/>
      <c r="VBD306" s="557"/>
      <c r="VBE306" s="557"/>
      <c r="VBF306" s="557"/>
      <c r="VBG306" s="557"/>
      <c r="VBH306" s="557"/>
      <c r="VBI306" s="557"/>
      <c r="VBJ306" s="557"/>
      <c r="VBK306" s="557"/>
      <c r="VBL306" s="557"/>
      <c r="VBM306" s="557"/>
      <c r="VBN306" s="557"/>
      <c r="VBO306" s="557"/>
      <c r="VBP306" s="557"/>
      <c r="VBQ306" s="557"/>
      <c r="VBR306" s="557"/>
      <c r="VBS306" s="557"/>
      <c r="VBT306" s="557"/>
      <c r="VBU306" s="557"/>
      <c r="VBV306" s="557"/>
      <c r="VBW306" s="557"/>
      <c r="VBX306" s="557"/>
      <c r="VBY306" s="557"/>
      <c r="VBZ306" s="557"/>
      <c r="VCA306" s="557"/>
      <c r="VCB306" s="557"/>
      <c r="VCC306" s="557"/>
      <c r="VCD306" s="557"/>
      <c r="VCE306" s="557"/>
      <c r="VCF306" s="557"/>
      <c r="VCG306" s="557"/>
      <c r="VCH306" s="557"/>
      <c r="VCI306" s="557"/>
      <c r="VCJ306" s="557"/>
      <c r="VCK306" s="557"/>
      <c r="VCL306" s="557"/>
      <c r="VCM306" s="557"/>
      <c r="VCN306" s="557"/>
      <c r="VCO306" s="557"/>
      <c r="VCP306" s="557"/>
      <c r="VCQ306" s="557"/>
      <c r="VCR306" s="557"/>
      <c r="VCS306" s="557"/>
      <c r="VCT306" s="557"/>
      <c r="VCU306" s="557"/>
      <c r="VCV306" s="557"/>
      <c r="VCW306" s="557"/>
      <c r="VCX306" s="557"/>
      <c r="VCY306" s="557"/>
      <c r="VCZ306" s="557"/>
      <c r="VDA306" s="557"/>
      <c r="VDB306" s="557"/>
      <c r="VDC306" s="557"/>
      <c r="VDD306" s="557"/>
      <c r="VDE306" s="557"/>
      <c r="VDF306" s="557"/>
      <c r="VDG306" s="557"/>
      <c r="VDH306" s="557"/>
      <c r="VDI306" s="557"/>
      <c r="VDJ306" s="557"/>
      <c r="VDK306" s="557"/>
      <c r="VDL306" s="557"/>
      <c r="VDM306" s="557"/>
      <c r="VDN306" s="557"/>
      <c r="VDO306" s="557"/>
      <c r="VDP306" s="557"/>
      <c r="VDQ306" s="557"/>
      <c r="VDR306" s="557"/>
      <c r="VDS306" s="557"/>
      <c r="VDT306" s="557"/>
      <c r="VDU306" s="557"/>
      <c r="VDV306" s="557"/>
      <c r="VDW306" s="557"/>
      <c r="VDX306" s="557"/>
      <c r="VDY306" s="557"/>
      <c r="VDZ306" s="557"/>
      <c r="VEA306" s="557"/>
      <c r="VEB306" s="557"/>
      <c r="VEC306" s="557"/>
      <c r="VED306" s="557"/>
      <c r="VEE306" s="557"/>
      <c r="VEF306" s="557"/>
      <c r="VEG306" s="557"/>
      <c r="VEH306" s="557"/>
      <c r="VEI306" s="557"/>
      <c r="VEJ306" s="557"/>
      <c r="VEK306" s="557"/>
      <c r="VEL306" s="557"/>
      <c r="VEM306" s="557"/>
      <c r="VEN306" s="557"/>
      <c r="VEO306" s="557"/>
      <c r="VEP306" s="557"/>
      <c r="VEQ306" s="557"/>
      <c r="VER306" s="557"/>
      <c r="VES306" s="557"/>
      <c r="VET306" s="557"/>
      <c r="VEU306" s="557"/>
      <c r="VEV306" s="557"/>
      <c r="VEW306" s="557"/>
      <c r="VEX306" s="557"/>
      <c r="VEY306" s="557"/>
      <c r="VEZ306" s="557"/>
      <c r="VFA306" s="557"/>
      <c r="VFB306" s="557"/>
      <c r="VFC306" s="557"/>
      <c r="VFD306" s="557"/>
      <c r="VFE306" s="557"/>
      <c r="VFF306" s="557"/>
      <c r="VFG306" s="557"/>
      <c r="VFH306" s="557"/>
      <c r="VFI306" s="557"/>
      <c r="VFJ306" s="557"/>
      <c r="VFK306" s="557"/>
      <c r="VFL306" s="557"/>
      <c r="VFM306" s="557"/>
      <c r="VFN306" s="557"/>
      <c r="VFO306" s="557"/>
      <c r="VFP306" s="557"/>
      <c r="VFQ306" s="557"/>
      <c r="VFR306" s="557"/>
      <c r="VFS306" s="557"/>
      <c r="VFT306" s="557"/>
      <c r="VFU306" s="557"/>
      <c r="VFV306" s="557"/>
      <c r="VFW306" s="557"/>
      <c r="VFX306" s="557"/>
      <c r="VFY306" s="557"/>
      <c r="VFZ306" s="557"/>
      <c r="VGA306" s="557"/>
      <c r="VGB306" s="557"/>
      <c r="VGC306" s="557"/>
      <c r="VGD306" s="557"/>
      <c r="VGE306" s="557"/>
      <c r="VGF306" s="557"/>
      <c r="VGG306" s="557"/>
      <c r="VGH306" s="557"/>
      <c r="VGI306" s="557"/>
      <c r="VGJ306" s="557"/>
      <c r="VGK306" s="557"/>
      <c r="VGL306" s="557"/>
      <c r="VGM306" s="557"/>
      <c r="VGN306" s="557"/>
      <c r="VGO306" s="557"/>
      <c r="VGP306" s="557"/>
      <c r="VGQ306" s="557"/>
      <c r="VGR306" s="557"/>
      <c r="VGS306" s="557"/>
      <c r="VGT306" s="557"/>
      <c r="VGU306" s="557"/>
      <c r="VGV306" s="557"/>
      <c r="VGW306" s="557"/>
      <c r="VGX306" s="557"/>
      <c r="VGY306" s="557"/>
      <c r="VGZ306" s="557"/>
      <c r="VHA306" s="557"/>
      <c r="VHB306" s="557"/>
      <c r="VHC306" s="557"/>
      <c r="VHD306" s="557"/>
      <c r="VHE306" s="557"/>
      <c r="VHF306" s="557"/>
      <c r="VHG306" s="557"/>
      <c r="VHH306" s="557"/>
      <c r="VHI306" s="557"/>
      <c r="VHJ306" s="557"/>
      <c r="VHK306" s="557"/>
      <c r="VHL306" s="557"/>
      <c r="VHM306" s="557"/>
      <c r="VHN306" s="557"/>
      <c r="VHO306" s="557"/>
      <c r="VHP306" s="557"/>
      <c r="VHQ306" s="557"/>
      <c r="VHR306" s="557"/>
      <c r="VHS306" s="557"/>
      <c r="VHT306" s="557"/>
      <c r="VHU306" s="557"/>
      <c r="VHV306" s="557"/>
      <c r="VHW306" s="557"/>
      <c r="VHX306" s="557"/>
      <c r="VHY306" s="557"/>
      <c r="VHZ306" s="557"/>
      <c r="VIA306" s="557"/>
      <c r="VIB306" s="557"/>
      <c r="VIC306" s="557"/>
      <c r="VID306" s="557"/>
      <c r="VIE306" s="557"/>
      <c r="VIF306" s="557"/>
      <c r="VIG306" s="557"/>
      <c r="VIH306" s="557"/>
      <c r="VII306" s="557"/>
      <c r="VIJ306" s="557"/>
      <c r="VIK306" s="557"/>
      <c r="VIL306" s="557"/>
      <c r="VIM306" s="557"/>
      <c r="VIN306" s="557"/>
      <c r="VIO306" s="557"/>
      <c r="VIP306" s="557"/>
      <c r="VIQ306" s="557"/>
      <c r="VIR306" s="557"/>
      <c r="VIS306" s="557"/>
      <c r="VIT306" s="557"/>
      <c r="VIU306" s="557"/>
      <c r="VIV306" s="557"/>
      <c r="VIW306" s="557"/>
      <c r="VIX306" s="557"/>
      <c r="VIY306" s="557"/>
      <c r="VIZ306" s="557"/>
      <c r="VJA306" s="557"/>
      <c r="VJB306" s="557"/>
      <c r="VJC306" s="557"/>
      <c r="VJD306" s="557"/>
      <c r="VJE306" s="557"/>
      <c r="VJF306" s="557"/>
      <c r="VJG306" s="557"/>
      <c r="VJH306" s="557"/>
      <c r="VJI306" s="557"/>
      <c r="VJJ306" s="557"/>
      <c r="VJK306" s="557"/>
      <c r="VJL306" s="557"/>
      <c r="VJM306" s="557"/>
      <c r="VJN306" s="557"/>
      <c r="VJO306" s="557"/>
      <c r="VJP306" s="557"/>
      <c r="VJQ306" s="557"/>
      <c r="VJR306" s="557"/>
      <c r="VJS306" s="557"/>
      <c r="VJT306" s="557"/>
      <c r="VJU306" s="557"/>
      <c r="VJV306" s="557"/>
      <c r="VJW306" s="557"/>
      <c r="VJX306" s="557"/>
      <c r="VJY306" s="557"/>
      <c r="VJZ306" s="557"/>
      <c r="VKA306" s="557"/>
      <c r="VKB306" s="557"/>
      <c r="VKC306" s="557"/>
      <c r="VKD306" s="557"/>
      <c r="VKE306" s="557"/>
      <c r="VKF306" s="557"/>
      <c r="VKG306" s="557"/>
      <c r="VKH306" s="557"/>
      <c r="VKI306" s="557"/>
      <c r="VKJ306" s="557"/>
      <c r="VKK306" s="557"/>
      <c r="VKL306" s="557"/>
      <c r="VKM306" s="557"/>
      <c r="VKN306" s="557"/>
      <c r="VKO306" s="557"/>
      <c r="VKP306" s="557"/>
      <c r="VKQ306" s="557"/>
      <c r="VKR306" s="557"/>
      <c r="VKS306" s="557"/>
      <c r="VKT306" s="557"/>
      <c r="VKU306" s="557"/>
      <c r="VKV306" s="557"/>
      <c r="VKW306" s="557"/>
      <c r="VKX306" s="557"/>
      <c r="VKY306" s="557"/>
      <c r="VKZ306" s="557"/>
      <c r="VLA306" s="557"/>
      <c r="VLB306" s="557"/>
      <c r="VLC306" s="557"/>
      <c r="VLD306" s="557"/>
      <c r="VLE306" s="557"/>
      <c r="VLF306" s="557"/>
      <c r="VLG306" s="557"/>
      <c r="VLH306" s="557"/>
      <c r="VLI306" s="557"/>
      <c r="VLJ306" s="557"/>
      <c r="VLK306" s="557"/>
      <c r="VLL306" s="557"/>
      <c r="VLM306" s="557"/>
      <c r="VLN306" s="557"/>
      <c r="VLO306" s="557"/>
      <c r="VLP306" s="557"/>
      <c r="VLQ306" s="557"/>
      <c r="VLR306" s="557"/>
      <c r="VLS306" s="557"/>
      <c r="VLT306" s="557"/>
      <c r="VLU306" s="557"/>
      <c r="VLV306" s="557"/>
      <c r="VLW306" s="557"/>
      <c r="VLX306" s="557"/>
      <c r="VLY306" s="557"/>
      <c r="VLZ306" s="557"/>
      <c r="VMA306" s="557"/>
      <c r="VMB306" s="557"/>
      <c r="VMC306" s="557"/>
      <c r="VMD306" s="557"/>
      <c r="VME306" s="557"/>
      <c r="VMF306" s="557"/>
      <c r="VMG306" s="557"/>
      <c r="VMH306" s="557"/>
      <c r="VMI306" s="557"/>
      <c r="VMJ306" s="557"/>
      <c r="VMK306" s="557"/>
      <c r="VML306" s="557"/>
      <c r="VMM306" s="557"/>
      <c r="VMN306" s="557"/>
      <c r="VMO306" s="557"/>
      <c r="VMP306" s="557"/>
      <c r="VMQ306" s="557"/>
      <c r="VMR306" s="557"/>
      <c r="VMS306" s="557"/>
      <c r="VMT306" s="557"/>
      <c r="VMU306" s="557"/>
      <c r="VMV306" s="557"/>
      <c r="VMW306" s="557"/>
      <c r="VMX306" s="557"/>
      <c r="VMY306" s="557"/>
      <c r="VMZ306" s="557"/>
      <c r="VNA306" s="557"/>
      <c r="VNB306" s="557"/>
      <c r="VNC306" s="557"/>
      <c r="VND306" s="557"/>
      <c r="VNE306" s="557"/>
      <c r="VNF306" s="557"/>
      <c r="VNG306" s="557"/>
      <c r="VNH306" s="557"/>
      <c r="VNI306" s="557"/>
      <c r="VNJ306" s="557"/>
      <c r="VNK306" s="557"/>
      <c r="VNL306" s="557"/>
      <c r="VNM306" s="557"/>
      <c r="VNN306" s="557"/>
      <c r="VNO306" s="557"/>
      <c r="VNP306" s="557"/>
      <c r="VNQ306" s="557"/>
      <c r="VNR306" s="557"/>
      <c r="VNS306" s="557"/>
      <c r="VNT306" s="557"/>
      <c r="VNU306" s="557"/>
      <c r="VNV306" s="557"/>
      <c r="VNW306" s="557"/>
      <c r="VNX306" s="557"/>
      <c r="VNY306" s="557"/>
      <c r="VNZ306" s="557"/>
      <c r="VOA306" s="557"/>
      <c r="VOB306" s="557"/>
      <c r="VOC306" s="557"/>
      <c r="VOD306" s="557"/>
      <c r="VOE306" s="557"/>
      <c r="VOF306" s="557"/>
      <c r="VOG306" s="557"/>
      <c r="VOH306" s="557"/>
      <c r="VOI306" s="557"/>
      <c r="VOJ306" s="557"/>
      <c r="VOK306" s="557"/>
      <c r="VOL306" s="557"/>
      <c r="VOM306" s="557"/>
      <c r="VON306" s="557"/>
      <c r="VOO306" s="557"/>
      <c r="VOP306" s="557"/>
      <c r="VOQ306" s="557"/>
      <c r="VOR306" s="557"/>
      <c r="VOS306" s="557"/>
      <c r="VOT306" s="557"/>
      <c r="VOU306" s="557"/>
      <c r="VOV306" s="557"/>
      <c r="VOW306" s="557"/>
      <c r="VOX306" s="557"/>
      <c r="VOY306" s="557"/>
      <c r="VOZ306" s="557"/>
      <c r="VPA306" s="557"/>
      <c r="VPB306" s="557"/>
      <c r="VPC306" s="557"/>
      <c r="VPD306" s="557"/>
      <c r="VPE306" s="557"/>
      <c r="VPF306" s="557"/>
      <c r="VPG306" s="557"/>
      <c r="VPH306" s="557"/>
      <c r="VPI306" s="557"/>
      <c r="VPJ306" s="557"/>
      <c r="VPK306" s="557"/>
      <c r="VPL306" s="557"/>
      <c r="VPM306" s="557"/>
      <c r="VPN306" s="557"/>
      <c r="VPO306" s="557"/>
      <c r="VPP306" s="557"/>
      <c r="VPQ306" s="557"/>
      <c r="VPR306" s="557"/>
      <c r="VPS306" s="557"/>
      <c r="VPT306" s="557"/>
      <c r="VPU306" s="557"/>
      <c r="VPV306" s="557"/>
      <c r="VPW306" s="557"/>
      <c r="VPX306" s="557"/>
      <c r="VPY306" s="557"/>
      <c r="VPZ306" s="557"/>
      <c r="VQA306" s="557"/>
      <c r="VQB306" s="557"/>
      <c r="VQC306" s="557"/>
      <c r="VQD306" s="557"/>
      <c r="VQE306" s="557"/>
      <c r="VQF306" s="557"/>
      <c r="VQG306" s="557"/>
      <c r="VQH306" s="557"/>
      <c r="VQI306" s="557"/>
      <c r="VQJ306" s="557"/>
      <c r="VQK306" s="557"/>
      <c r="VQL306" s="557"/>
      <c r="VQM306" s="557"/>
      <c r="VQN306" s="557"/>
      <c r="VQO306" s="557"/>
      <c r="VQP306" s="557"/>
      <c r="VQQ306" s="557"/>
      <c r="VQR306" s="557"/>
      <c r="VQS306" s="557"/>
      <c r="VQT306" s="557"/>
      <c r="VQU306" s="557"/>
      <c r="VQV306" s="557"/>
      <c r="VQW306" s="557"/>
      <c r="VQX306" s="557"/>
      <c r="VQY306" s="557"/>
      <c r="VQZ306" s="557"/>
      <c r="VRA306" s="557"/>
      <c r="VRB306" s="557"/>
      <c r="VRC306" s="557"/>
      <c r="VRD306" s="557"/>
      <c r="VRE306" s="557"/>
      <c r="VRF306" s="557"/>
      <c r="VRG306" s="557"/>
      <c r="VRH306" s="557"/>
      <c r="VRI306" s="557"/>
      <c r="VRJ306" s="557"/>
      <c r="VRK306" s="557"/>
      <c r="VRL306" s="557"/>
      <c r="VRM306" s="557"/>
      <c r="VRN306" s="557"/>
      <c r="VRO306" s="557"/>
      <c r="VRP306" s="557"/>
      <c r="VRQ306" s="557"/>
      <c r="VRR306" s="557"/>
      <c r="VRS306" s="557"/>
      <c r="VRT306" s="557"/>
      <c r="VRU306" s="557"/>
      <c r="VRV306" s="557"/>
      <c r="VRW306" s="557"/>
      <c r="VRX306" s="557"/>
      <c r="VRY306" s="557"/>
      <c r="VRZ306" s="557"/>
      <c r="VSA306" s="557"/>
      <c r="VSB306" s="557"/>
      <c r="VSC306" s="557"/>
      <c r="VSD306" s="557"/>
      <c r="VSE306" s="557"/>
      <c r="VSF306" s="557"/>
      <c r="VSG306" s="557"/>
      <c r="VSH306" s="557"/>
      <c r="VSI306" s="557"/>
      <c r="VSJ306" s="557"/>
      <c r="VSK306" s="557"/>
      <c r="VSL306" s="557"/>
      <c r="VSM306" s="557"/>
      <c r="VSN306" s="557"/>
      <c r="VSO306" s="557"/>
      <c r="VSP306" s="557"/>
      <c r="VSQ306" s="557"/>
      <c r="VSR306" s="557"/>
      <c r="VSS306" s="557"/>
      <c r="VST306" s="557"/>
      <c r="VSU306" s="557"/>
      <c r="VSV306" s="557"/>
      <c r="VSW306" s="557"/>
      <c r="VSX306" s="557"/>
      <c r="VSY306" s="557"/>
      <c r="VSZ306" s="557"/>
      <c r="VTA306" s="557"/>
      <c r="VTB306" s="557"/>
      <c r="VTC306" s="557"/>
      <c r="VTD306" s="557"/>
      <c r="VTE306" s="557"/>
      <c r="VTF306" s="557"/>
      <c r="VTG306" s="557"/>
      <c r="VTH306" s="557"/>
      <c r="VTI306" s="557"/>
      <c r="VTJ306" s="557"/>
      <c r="VTK306" s="557"/>
      <c r="VTL306" s="557"/>
      <c r="VTM306" s="557"/>
      <c r="VTN306" s="557"/>
      <c r="VTO306" s="557"/>
      <c r="VTP306" s="557"/>
      <c r="VTQ306" s="557"/>
      <c r="VTR306" s="557"/>
      <c r="VTS306" s="557"/>
      <c r="VTT306" s="557"/>
      <c r="VTU306" s="557"/>
      <c r="VTV306" s="557"/>
      <c r="VTW306" s="557"/>
      <c r="VTX306" s="557"/>
      <c r="VTY306" s="557"/>
      <c r="VTZ306" s="557"/>
      <c r="VUA306" s="557"/>
      <c r="VUB306" s="557"/>
      <c r="VUC306" s="557"/>
      <c r="VUD306" s="557"/>
      <c r="VUE306" s="557"/>
      <c r="VUF306" s="557"/>
      <c r="VUG306" s="557"/>
      <c r="VUH306" s="557"/>
      <c r="VUI306" s="557"/>
      <c r="VUJ306" s="557"/>
      <c r="VUK306" s="557"/>
      <c r="VUL306" s="557"/>
      <c r="VUM306" s="557"/>
      <c r="VUN306" s="557"/>
      <c r="VUO306" s="557"/>
      <c r="VUP306" s="557"/>
      <c r="VUQ306" s="557"/>
      <c r="VUR306" s="557"/>
      <c r="VUS306" s="557"/>
      <c r="VUT306" s="557"/>
      <c r="VUU306" s="557"/>
      <c r="VUV306" s="557"/>
      <c r="VUW306" s="557"/>
      <c r="VUX306" s="557"/>
      <c r="VUY306" s="557"/>
      <c r="VUZ306" s="557"/>
      <c r="VVA306" s="557"/>
      <c r="VVB306" s="557"/>
      <c r="VVC306" s="557"/>
      <c r="VVD306" s="557"/>
      <c r="VVE306" s="557"/>
      <c r="VVF306" s="557"/>
      <c r="VVG306" s="557"/>
      <c r="VVH306" s="557"/>
      <c r="VVI306" s="557"/>
      <c r="VVJ306" s="557"/>
      <c r="VVK306" s="557"/>
      <c r="VVL306" s="557"/>
      <c r="VVM306" s="557"/>
      <c r="VVN306" s="557"/>
      <c r="VVO306" s="557"/>
      <c r="VVP306" s="557"/>
      <c r="VVQ306" s="557"/>
      <c r="VVR306" s="557"/>
      <c r="VVS306" s="557"/>
      <c r="VVT306" s="557"/>
      <c r="VVU306" s="557"/>
      <c r="VVV306" s="557"/>
      <c r="VVW306" s="557"/>
      <c r="VVX306" s="557"/>
      <c r="VVY306" s="557"/>
      <c r="VVZ306" s="557"/>
      <c r="VWA306" s="557"/>
      <c r="VWB306" s="557"/>
      <c r="VWC306" s="557"/>
      <c r="VWD306" s="557"/>
      <c r="VWE306" s="557"/>
      <c r="VWF306" s="557"/>
      <c r="VWG306" s="557"/>
      <c r="VWH306" s="557"/>
      <c r="VWI306" s="557"/>
      <c r="VWJ306" s="557"/>
      <c r="VWK306" s="557"/>
      <c r="VWL306" s="557"/>
      <c r="VWM306" s="557"/>
      <c r="VWN306" s="557"/>
      <c r="VWO306" s="557"/>
      <c r="VWP306" s="557"/>
      <c r="VWQ306" s="557"/>
      <c r="VWR306" s="557"/>
      <c r="VWS306" s="557"/>
      <c r="VWT306" s="557"/>
      <c r="VWU306" s="557"/>
      <c r="VWV306" s="557"/>
      <c r="VWW306" s="557"/>
      <c r="VWX306" s="557"/>
      <c r="VWY306" s="557"/>
      <c r="VWZ306" s="557"/>
      <c r="VXA306" s="557"/>
      <c r="VXB306" s="557"/>
      <c r="VXC306" s="557"/>
      <c r="VXD306" s="557"/>
      <c r="VXE306" s="557"/>
      <c r="VXF306" s="557"/>
      <c r="VXG306" s="557"/>
      <c r="VXH306" s="557"/>
      <c r="VXI306" s="557"/>
      <c r="VXJ306" s="557"/>
      <c r="VXK306" s="557"/>
      <c r="VXL306" s="557"/>
      <c r="VXM306" s="557"/>
      <c r="VXN306" s="557"/>
      <c r="VXO306" s="557"/>
      <c r="VXP306" s="557"/>
      <c r="VXQ306" s="557"/>
      <c r="VXR306" s="557"/>
      <c r="VXS306" s="557"/>
      <c r="VXT306" s="557"/>
      <c r="VXU306" s="557"/>
      <c r="VXV306" s="557"/>
      <c r="VXW306" s="557"/>
      <c r="VXX306" s="557"/>
      <c r="VXY306" s="557"/>
      <c r="VXZ306" s="557"/>
      <c r="VYA306" s="557"/>
      <c r="VYB306" s="557"/>
      <c r="VYC306" s="557"/>
      <c r="VYD306" s="557"/>
      <c r="VYE306" s="557"/>
      <c r="VYF306" s="557"/>
      <c r="VYG306" s="557"/>
      <c r="VYH306" s="557"/>
      <c r="VYI306" s="557"/>
      <c r="VYJ306" s="557"/>
      <c r="VYK306" s="557"/>
      <c r="VYL306" s="557"/>
      <c r="VYM306" s="557"/>
      <c r="VYN306" s="557"/>
      <c r="VYO306" s="557"/>
      <c r="VYP306" s="557"/>
      <c r="VYQ306" s="557"/>
      <c r="VYR306" s="557"/>
      <c r="VYS306" s="557"/>
      <c r="VYT306" s="557"/>
      <c r="VYU306" s="557"/>
      <c r="VYV306" s="557"/>
      <c r="VYW306" s="557"/>
      <c r="VYX306" s="557"/>
      <c r="VYY306" s="557"/>
      <c r="VYZ306" s="557"/>
      <c r="VZA306" s="557"/>
      <c r="VZB306" s="557"/>
      <c r="VZC306" s="557"/>
      <c r="VZD306" s="557"/>
      <c r="VZE306" s="557"/>
      <c r="VZF306" s="557"/>
      <c r="VZG306" s="557"/>
      <c r="VZH306" s="557"/>
      <c r="VZI306" s="557"/>
      <c r="VZJ306" s="557"/>
      <c r="VZK306" s="557"/>
      <c r="VZL306" s="557"/>
      <c r="VZM306" s="557"/>
      <c r="VZN306" s="557"/>
      <c r="VZO306" s="557"/>
      <c r="VZP306" s="557"/>
      <c r="VZQ306" s="557"/>
      <c r="VZR306" s="557"/>
      <c r="VZS306" s="557"/>
      <c r="VZT306" s="557"/>
      <c r="VZU306" s="557"/>
      <c r="VZV306" s="557"/>
      <c r="VZW306" s="557"/>
      <c r="VZX306" s="557"/>
      <c r="VZY306" s="557"/>
      <c r="VZZ306" s="557"/>
      <c r="WAA306" s="557"/>
      <c r="WAB306" s="557"/>
      <c r="WAC306" s="557"/>
      <c r="WAD306" s="557"/>
      <c r="WAE306" s="557"/>
      <c r="WAF306" s="557"/>
      <c r="WAG306" s="557"/>
      <c r="WAH306" s="557"/>
      <c r="WAI306" s="557"/>
      <c r="WAJ306" s="557"/>
      <c r="WAK306" s="557"/>
      <c r="WAL306" s="557"/>
      <c r="WAM306" s="557"/>
      <c r="WAN306" s="557"/>
      <c r="WAO306" s="557"/>
      <c r="WAP306" s="557"/>
      <c r="WAQ306" s="557"/>
      <c r="WAR306" s="557"/>
      <c r="WAS306" s="557"/>
      <c r="WAT306" s="557"/>
      <c r="WAU306" s="557"/>
      <c r="WAV306" s="557"/>
      <c r="WAW306" s="557"/>
      <c r="WAX306" s="557"/>
      <c r="WAY306" s="557"/>
      <c r="WAZ306" s="557"/>
      <c r="WBA306" s="557"/>
      <c r="WBB306" s="557"/>
      <c r="WBC306" s="557"/>
      <c r="WBD306" s="557"/>
      <c r="WBE306" s="557"/>
      <c r="WBF306" s="557"/>
      <c r="WBG306" s="557"/>
      <c r="WBH306" s="557"/>
      <c r="WBI306" s="557"/>
      <c r="WBJ306" s="557"/>
      <c r="WBK306" s="557"/>
      <c r="WBL306" s="557"/>
      <c r="WBM306" s="557"/>
      <c r="WBN306" s="557"/>
      <c r="WBO306" s="557"/>
      <c r="WBP306" s="557"/>
      <c r="WBQ306" s="557"/>
      <c r="WBR306" s="557"/>
      <c r="WBS306" s="557"/>
      <c r="WBT306" s="557"/>
      <c r="WBU306" s="557"/>
      <c r="WBV306" s="557"/>
      <c r="WBW306" s="557"/>
      <c r="WBX306" s="557"/>
      <c r="WBY306" s="557"/>
      <c r="WBZ306" s="557"/>
      <c r="WCA306" s="557"/>
      <c r="WCB306" s="557"/>
      <c r="WCC306" s="557"/>
      <c r="WCD306" s="557"/>
      <c r="WCE306" s="557"/>
      <c r="WCF306" s="557"/>
      <c r="WCG306" s="557"/>
      <c r="WCH306" s="557"/>
      <c r="WCI306" s="557"/>
      <c r="WCJ306" s="557"/>
      <c r="WCK306" s="557"/>
      <c r="WCL306" s="557"/>
      <c r="WCM306" s="557"/>
      <c r="WCN306" s="557"/>
      <c r="WCO306" s="557"/>
      <c r="WCP306" s="557"/>
      <c r="WCQ306" s="557"/>
      <c r="WCR306" s="557"/>
      <c r="WCS306" s="557"/>
      <c r="WCT306" s="557"/>
      <c r="WCU306" s="557"/>
      <c r="WCV306" s="557"/>
      <c r="WCW306" s="557"/>
      <c r="WCX306" s="557"/>
      <c r="WCY306" s="557"/>
      <c r="WCZ306" s="557"/>
      <c r="WDA306" s="557"/>
      <c r="WDB306" s="557"/>
      <c r="WDC306" s="557"/>
      <c r="WDD306" s="557"/>
      <c r="WDE306" s="557"/>
      <c r="WDF306" s="557"/>
      <c r="WDG306" s="557"/>
      <c r="WDH306" s="557"/>
      <c r="WDI306" s="557"/>
      <c r="WDJ306" s="557"/>
      <c r="WDK306" s="557"/>
      <c r="WDL306" s="557"/>
      <c r="WDM306" s="557"/>
      <c r="WDN306" s="557"/>
      <c r="WDO306" s="557"/>
      <c r="WDP306" s="557"/>
      <c r="WDQ306" s="557"/>
      <c r="WDR306" s="557"/>
      <c r="WDS306" s="557"/>
      <c r="WDT306" s="557"/>
      <c r="WDU306" s="557"/>
      <c r="WDV306" s="557"/>
      <c r="WDW306" s="557"/>
      <c r="WDX306" s="557"/>
      <c r="WDY306" s="557"/>
      <c r="WDZ306" s="557"/>
      <c r="WEA306" s="557"/>
      <c r="WEB306" s="557"/>
      <c r="WEC306" s="557"/>
      <c r="WED306" s="557"/>
      <c r="WEE306" s="557"/>
      <c r="WEF306" s="557"/>
      <c r="WEG306" s="557"/>
      <c r="WEH306" s="557"/>
      <c r="WEI306" s="557"/>
      <c r="WEJ306" s="557"/>
      <c r="WEK306" s="557"/>
      <c r="WEL306" s="557"/>
      <c r="WEM306" s="557"/>
      <c r="WEN306" s="557"/>
      <c r="WEO306" s="557"/>
      <c r="WEP306" s="557"/>
      <c r="WEQ306" s="557"/>
      <c r="WER306" s="557"/>
      <c r="WES306" s="557"/>
      <c r="WET306" s="557"/>
      <c r="WEU306" s="557"/>
      <c r="WEV306" s="557"/>
      <c r="WEW306" s="557"/>
      <c r="WEX306" s="557"/>
      <c r="WEY306" s="557"/>
      <c r="WEZ306" s="557"/>
      <c r="WFA306" s="557"/>
      <c r="WFB306" s="557"/>
      <c r="WFC306" s="557"/>
      <c r="WFD306" s="557"/>
      <c r="WFE306" s="557"/>
      <c r="WFF306" s="557"/>
      <c r="WFG306" s="557"/>
      <c r="WFH306" s="557"/>
      <c r="WFI306" s="557"/>
      <c r="WFJ306" s="557"/>
      <c r="WFK306" s="557"/>
      <c r="WFL306" s="557"/>
      <c r="WFM306" s="557"/>
      <c r="WFN306" s="557"/>
      <c r="WFO306" s="557"/>
      <c r="WFP306" s="557"/>
      <c r="WFQ306" s="557"/>
      <c r="WFR306" s="557"/>
      <c r="WFS306" s="557"/>
      <c r="WFT306" s="557"/>
      <c r="WFU306" s="557"/>
      <c r="WFV306" s="557"/>
      <c r="WFW306" s="557"/>
      <c r="WFX306" s="557"/>
      <c r="WFY306" s="557"/>
      <c r="WFZ306" s="557"/>
      <c r="WGA306" s="557"/>
      <c r="WGB306" s="557"/>
      <c r="WGC306" s="557"/>
      <c r="WGD306" s="557"/>
      <c r="WGE306" s="557"/>
      <c r="WGF306" s="557"/>
      <c r="WGG306" s="557"/>
      <c r="WGH306" s="557"/>
      <c r="WGI306" s="557"/>
      <c r="WGJ306" s="557"/>
      <c r="WGK306" s="557"/>
      <c r="WGL306" s="557"/>
      <c r="WGM306" s="557"/>
      <c r="WGN306" s="557"/>
      <c r="WGO306" s="557"/>
      <c r="WGP306" s="557"/>
      <c r="WGQ306" s="557"/>
      <c r="WGR306" s="557"/>
      <c r="WGS306" s="557"/>
      <c r="WGT306" s="557"/>
      <c r="WGU306" s="557"/>
      <c r="WGV306" s="557"/>
      <c r="WGW306" s="557"/>
      <c r="WGX306" s="557"/>
      <c r="WGY306" s="557"/>
      <c r="WGZ306" s="557"/>
      <c r="WHA306" s="557"/>
      <c r="WHB306" s="557"/>
      <c r="WHC306" s="557"/>
      <c r="WHD306" s="557"/>
      <c r="WHE306" s="557"/>
      <c r="WHF306" s="557"/>
      <c r="WHG306" s="557"/>
      <c r="WHH306" s="557"/>
      <c r="WHI306" s="557"/>
      <c r="WHJ306" s="557"/>
      <c r="WHK306" s="557"/>
      <c r="WHL306" s="557"/>
      <c r="WHM306" s="557"/>
      <c r="WHN306" s="557"/>
      <c r="WHO306" s="557"/>
      <c r="WHP306" s="557"/>
      <c r="WHQ306" s="557"/>
      <c r="WHR306" s="557"/>
      <c r="WHS306" s="557"/>
      <c r="WHT306" s="557"/>
      <c r="WHU306" s="557"/>
      <c r="WHV306" s="557"/>
      <c r="WHW306" s="557"/>
      <c r="WHX306" s="557"/>
      <c r="WHY306" s="557"/>
      <c r="WHZ306" s="557"/>
      <c r="WIA306" s="557"/>
      <c r="WIB306" s="557"/>
      <c r="WIC306" s="557"/>
      <c r="WID306" s="557"/>
      <c r="WIE306" s="557"/>
      <c r="WIF306" s="557"/>
      <c r="WIG306" s="557"/>
      <c r="WIH306" s="557"/>
      <c r="WII306" s="557"/>
      <c r="WIJ306" s="557"/>
      <c r="WIK306" s="557"/>
      <c r="WIL306" s="557"/>
      <c r="WIM306" s="557"/>
      <c r="WIN306" s="557"/>
      <c r="WIO306" s="557"/>
      <c r="WIP306" s="557"/>
      <c r="WIQ306" s="557"/>
      <c r="WIR306" s="557"/>
      <c r="WIS306" s="557"/>
      <c r="WIT306" s="557"/>
      <c r="WIU306" s="557"/>
      <c r="WIV306" s="557"/>
      <c r="WIW306" s="557"/>
      <c r="WIX306" s="557"/>
      <c r="WIY306" s="557"/>
      <c r="WIZ306" s="557"/>
      <c r="WJA306" s="557"/>
      <c r="WJB306" s="557"/>
      <c r="WJC306" s="557"/>
      <c r="WJD306" s="557"/>
      <c r="WJE306" s="557"/>
      <c r="WJF306" s="557"/>
      <c r="WJG306" s="557"/>
      <c r="WJH306" s="557"/>
      <c r="WJI306" s="557"/>
      <c r="WJJ306" s="557"/>
      <c r="WJK306" s="557"/>
      <c r="WJL306" s="557"/>
      <c r="WJM306" s="557"/>
      <c r="WJN306" s="557"/>
      <c r="WJO306" s="557"/>
      <c r="WJP306" s="557"/>
      <c r="WJQ306" s="557"/>
      <c r="WJR306" s="557"/>
      <c r="WJS306" s="557"/>
      <c r="WJT306" s="557"/>
      <c r="WJU306" s="557"/>
      <c r="WJV306" s="557"/>
      <c r="WJW306" s="557"/>
      <c r="WJX306" s="557"/>
      <c r="WJY306" s="557"/>
      <c r="WJZ306" s="557"/>
      <c r="WKA306" s="557"/>
      <c r="WKB306" s="557"/>
      <c r="WKC306" s="557"/>
      <c r="WKD306" s="557"/>
      <c r="WKE306" s="557"/>
      <c r="WKF306" s="557"/>
      <c r="WKG306" s="557"/>
      <c r="WKH306" s="557"/>
      <c r="WKI306" s="557"/>
      <c r="WKJ306" s="557"/>
      <c r="WKK306" s="557"/>
      <c r="WKL306" s="557"/>
      <c r="WKM306" s="557"/>
      <c r="WKN306" s="557"/>
      <c r="WKO306" s="557"/>
      <c r="WKP306" s="557"/>
      <c r="WKQ306" s="557"/>
      <c r="WKR306" s="557"/>
      <c r="WKS306" s="557"/>
      <c r="WKT306" s="557"/>
      <c r="WKU306" s="557"/>
      <c r="WKV306" s="557"/>
      <c r="WKW306" s="557"/>
      <c r="WKX306" s="557"/>
      <c r="WKY306" s="557"/>
      <c r="WKZ306" s="557"/>
      <c r="WLA306" s="557"/>
      <c r="WLB306" s="557"/>
      <c r="WLC306" s="557"/>
      <c r="WLD306" s="557"/>
      <c r="WLE306" s="557"/>
      <c r="WLF306" s="557"/>
      <c r="WLG306" s="557"/>
      <c r="WLH306" s="557"/>
      <c r="WLI306" s="557"/>
      <c r="WLJ306" s="557"/>
      <c r="WLK306" s="557"/>
      <c r="WLL306" s="557"/>
      <c r="WLM306" s="557"/>
      <c r="WLN306" s="557"/>
      <c r="WLO306" s="557"/>
      <c r="WLP306" s="557"/>
      <c r="WLQ306" s="557"/>
      <c r="WLR306" s="557"/>
      <c r="WLS306" s="557"/>
      <c r="WLT306" s="557"/>
      <c r="WLU306" s="557"/>
      <c r="WLV306" s="557"/>
      <c r="WLW306" s="557"/>
      <c r="WLX306" s="557"/>
      <c r="WLY306" s="557"/>
      <c r="WLZ306" s="557"/>
      <c r="WMA306" s="557"/>
      <c r="WMB306" s="557"/>
      <c r="WMC306" s="557"/>
      <c r="WMD306" s="557"/>
      <c r="WME306" s="557"/>
      <c r="WMF306" s="557"/>
      <c r="WMG306" s="557"/>
      <c r="WMH306" s="557"/>
      <c r="WMI306" s="557"/>
      <c r="WMJ306" s="557"/>
      <c r="WMK306" s="557"/>
      <c r="WML306" s="557"/>
      <c r="WMM306" s="557"/>
      <c r="WMN306" s="557"/>
      <c r="WMO306" s="557"/>
      <c r="WMP306" s="557"/>
      <c r="WMQ306" s="557"/>
      <c r="WMR306" s="557"/>
      <c r="WMS306" s="557"/>
      <c r="WMT306" s="557"/>
      <c r="WMU306" s="557"/>
      <c r="WMV306" s="557"/>
      <c r="WMW306" s="557"/>
      <c r="WMX306" s="557"/>
      <c r="WMY306" s="557"/>
      <c r="WMZ306" s="557"/>
      <c r="WNA306" s="557"/>
      <c r="WNB306" s="557"/>
      <c r="WNC306" s="557"/>
      <c r="WND306" s="557"/>
      <c r="WNE306" s="557"/>
      <c r="WNF306" s="557"/>
      <c r="WNG306" s="557"/>
      <c r="WNH306" s="557"/>
      <c r="WNI306" s="557"/>
      <c r="WNJ306" s="557"/>
      <c r="WNK306" s="557"/>
      <c r="WNL306" s="557"/>
      <c r="WNM306" s="557"/>
      <c r="WNN306" s="557"/>
      <c r="WNO306" s="557"/>
      <c r="WNP306" s="557"/>
      <c r="WNQ306" s="557"/>
      <c r="WNR306" s="557"/>
      <c r="WNS306" s="557"/>
      <c r="WNT306" s="557"/>
      <c r="WNU306" s="557"/>
      <c r="WNV306" s="557"/>
      <c r="WNW306" s="557"/>
      <c r="WNX306" s="557"/>
      <c r="WNY306" s="557"/>
      <c r="WNZ306" s="557"/>
      <c r="WOA306" s="557"/>
      <c r="WOB306" s="557"/>
      <c r="WOC306" s="557"/>
      <c r="WOD306" s="557"/>
      <c r="WOE306" s="557"/>
      <c r="WOF306" s="557"/>
      <c r="WOG306" s="557"/>
      <c r="WOH306" s="557"/>
      <c r="WOI306" s="557"/>
      <c r="WOJ306" s="557"/>
      <c r="WOK306" s="557"/>
      <c r="WOL306" s="557"/>
      <c r="WOM306" s="557"/>
      <c r="WON306" s="557"/>
      <c r="WOO306" s="557"/>
      <c r="WOP306" s="557"/>
      <c r="WOQ306" s="557"/>
      <c r="WOR306" s="557"/>
      <c r="WOS306" s="557"/>
      <c r="WOT306" s="557"/>
      <c r="WOU306" s="557"/>
      <c r="WOV306" s="557"/>
      <c r="WOW306" s="557"/>
      <c r="WOX306" s="557"/>
      <c r="WOY306" s="557"/>
      <c r="WOZ306" s="557"/>
      <c r="WPA306" s="557"/>
      <c r="WPB306" s="557"/>
      <c r="WPC306" s="557"/>
      <c r="WPD306" s="557"/>
      <c r="WPE306" s="557"/>
      <c r="WPF306" s="557"/>
      <c r="WPG306" s="557"/>
      <c r="WPH306" s="557"/>
      <c r="WPI306" s="557"/>
      <c r="WPJ306" s="557"/>
      <c r="WPK306" s="557"/>
      <c r="WPL306" s="557"/>
      <c r="WPM306" s="557"/>
      <c r="WPN306" s="557"/>
      <c r="WPO306" s="557"/>
      <c r="WPP306" s="557"/>
      <c r="WPQ306" s="557"/>
      <c r="WPR306" s="557"/>
      <c r="WPS306" s="557"/>
      <c r="WPT306" s="557"/>
      <c r="WPU306" s="557"/>
      <c r="WPV306" s="557"/>
      <c r="WPW306" s="557"/>
      <c r="WPX306" s="557"/>
      <c r="WPY306" s="557"/>
      <c r="WPZ306" s="557"/>
      <c r="WQA306" s="557"/>
      <c r="WQB306" s="557"/>
      <c r="WQC306" s="557"/>
      <c r="WQD306" s="557"/>
      <c r="WQE306" s="557"/>
      <c r="WQF306" s="557"/>
      <c r="WQG306" s="557"/>
      <c r="WQH306" s="557"/>
      <c r="WQI306" s="557"/>
      <c r="WQJ306" s="557"/>
      <c r="WQK306" s="557"/>
      <c r="WQL306" s="557"/>
      <c r="WQM306" s="557"/>
      <c r="WQN306" s="557"/>
      <c r="WQO306" s="557"/>
      <c r="WQP306" s="557"/>
      <c r="WQQ306" s="557"/>
      <c r="WQR306" s="557"/>
      <c r="WQS306" s="557"/>
      <c r="WQT306" s="557"/>
      <c r="WQU306" s="557"/>
      <c r="WQV306" s="557"/>
      <c r="WQW306" s="557"/>
      <c r="WQX306" s="557"/>
      <c r="WQY306" s="557"/>
      <c r="WQZ306" s="557"/>
      <c r="WRA306" s="557"/>
      <c r="WRB306" s="557"/>
      <c r="WRC306" s="557"/>
      <c r="WRD306" s="557"/>
      <c r="WRE306" s="557"/>
      <c r="WRF306" s="557"/>
      <c r="WRG306" s="557"/>
      <c r="WRH306" s="557"/>
      <c r="WRI306" s="557"/>
      <c r="WRJ306" s="557"/>
      <c r="WRK306" s="557"/>
      <c r="WRL306" s="557"/>
      <c r="WRM306" s="557"/>
      <c r="WRN306" s="557"/>
      <c r="WRO306" s="557"/>
      <c r="WRP306" s="557"/>
      <c r="WRQ306" s="557"/>
      <c r="WRR306" s="557"/>
      <c r="WRS306" s="557"/>
      <c r="WRT306" s="557"/>
      <c r="WRU306" s="557"/>
      <c r="WRV306" s="557"/>
      <c r="WRW306" s="557"/>
      <c r="WRX306" s="557"/>
      <c r="WRY306" s="557"/>
      <c r="WRZ306" s="557"/>
      <c r="WSA306" s="557"/>
      <c r="WSB306" s="557"/>
      <c r="WSC306" s="557"/>
      <c r="WSD306" s="557"/>
      <c r="WSE306" s="557"/>
      <c r="WSF306" s="557"/>
      <c r="WSG306" s="557"/>
      <c r="WSH306" s="557"/>
      <c r="WSI306" s="557"/>
      <c r="WSJ306" s="557"/>
      <c r="WSK306" s="557"/>
      <c r="WSL306" s="557"/>
      <c r="WSM306" s="557"/>
      <c r="WSN306" s="557"/>
      <c r="WSO306" s="557"/>
      <c r="WSP306" s="557"/>
      <c r="WSQ306" s="557"/>
      <c r="WSR306" s="557"/>
      <c r="WSS306" s="557"/>
      <c r="WST306" s="557"/>
      <c r="WSU306" s="557"/>
      <c r="WSV306" s="557"/>
      <c r="WSW306" s="557"/>
      <c r="WSX306" s="557"/>
      <c r="WSY306" s="557"/>
      <c r="WSZ306" s="557"/>
      <c r="WTA306" s="557"/>
      <c r="WTB306" s="557"/>
      <c r="WTC306" s="557"/>
      <c r="WTD306" s="557"/>
      <c r="WTE306" s="557"/>
      <c r="WTF306" s="557"/>
      <c r="WTG306" s="557"/>
      <c r="WTH306" s="557"/>
      <c r="WTI306" s="557"/>
      <c r="WTJ306" s="557"/>
      <c r="WTK306" s="557"/>
      <c r="WTL306" s="557"/>
      <c r="WTM306" s="557"/>
      <c r="WTN306" s="557"/>
      <c r="WTO306" s="557"/>
      <c r="WTP306" s="557"/>
      <c r="WTQ306" s="557"/>
      <c r="WTR306" s="557"/>
      <c r="WTS306" s="557"/>
      <c r="WTT306" s="557"/>
      <c r="WTU306" s="557"/>
      <c r="WTV306" s="557"/>
      <c r="WTW306" s="557"/>
      <c r="WTX306" s="557"/>
      <c r="WTY306" s="557"/>
      <c r="WTZ306" s="557"/>
      <c r="WUA306" s="557"/>
      <c r="WUB306" s="557"/>
      <c r="WUC306" s="557"/>
      <c r="WUD306" s="557"/>
      <c r="WUE306" s="557"/>
      <c r="WUF306" s="557"/>
      <c r="WUG306" s="557"/>
      <c r="WUH306" s="557"/>
      <c r="WUI306" s="557"/>
      <c r="WUJ306" s="557"/>
      <c r="WUK306" s="557"/>
      <c r="WUL306" s="557"/>
      <c r="WUM306" s="557"/>
      <c r="WUN306" s="557"/>
      <c r="WUO306" s="557"/>
      <c r="WUP306" s="557"/>
      <c r="WUQ306" s="557"/>
      <c r="WUR306" s="557"/>
      <c r="WUS306" s="557"/>
      <c r="WUT306" s="557"/>
      <c r="WUU306" s="557"/>
      <c r="WUV306" s="557"/>
      <c r="WUW306" s="557"/>
      <c r="WUX306" s="557"/>
      <c r="WUY306" s="557"/>
      <c r="WUZ306" s="557"/>
      <c r="WVA306" s="557"/>
      <c r="WVB306" s="557"/>
      <c r="WVC306" s="557"/>
      <c r="WVD306" s="557"/>
      <c r="WVE306" s="557"/>
      <c r="WVF306" s="557"/>
      <c r="WVG306" s="557"/>
      <c r="WVH306" s="557"/>
      <c r="WVI306" s="557"/>
      <c r="WVJ306" s="557"/>
      <c r="WVK306" s="557"/>
      <c r="WVL306" s="557"/>
      <c r="WVM306" s="557"/>
      <c r="WVN306" s="557"/>
      <c r="WVO306" s="557"/>
      <c r="WVP306" s="557"/>
      <c r="WVQ306" s="557"/>
      <c r="WVR306" s="557"/>
      <c r="WVS306" s="557"/>
      <c r="WVT306" s="557"/>
      <c r="WVU306" s="557"/>
      <c r="WVV306" s="557"/>
      <c r="WVW306" s="557"/>
      <c r="WVX306" s="557"/>
      <c r="WVY306" s="557"/>
      <c r="WVZ306" s="557"/>
      <c r="WWA306" s="557"/>
      <c r="WWB306" s="557"/>
      <c r="WWC306" s="557"/>
      <c r="WWD306" s="557"/>
      <c r="WWE306" s="557"/>
      <c r="WWF306" s="557"/>
      <c r="WWG306" s="557"/>
      <c r="WWH306" s="557"/>
      <c r="WWI306" s="557"/>
      <c r="WWJ306" s="557"/>
      <c r="WWK306" s="557"/>
      <c r="WWL306" s="557"/>
      <c r="WWM306" s="557"/>
      <c r="WWN306" s="557"/>
      <c r="WWO306" s="557"/>
      <c r="WWP306" s="557"/>
      <c r="WWQ306" s="557"/>
      <c r="WWR306" s="557"/>
      <c r="WWS306" s="557"/>
      <c r="WWT306" s="557"/>
      <c r="WWU306" s="557"/>
      <c r="WWV306" s="557"/>
      <c r="WWW306" s="557"/>
      <c r="WWX306" s="557"/>
      <c r="WWY306" s="557"/>
      <c r="WWZ306" s="557"/>
      <c r="WXA306" s="557"/>
      <c r="WXB306" s="557"/>
      <c r="WXC306" s="557"/>
      <c r="WXD306" s="557"/>
      <c r="WXE306" s="557"/>
      <c r="WXF306" s="557"/>
      <c r="WXG306" s="557"/>
      <c r="WXH306" s="557"/>
      <c r="WXI306" s="557"/>
      <c r="WXJ306" s="557"/>
      <c r="WXK306" s="557"/>
      <c r="WXL306" s="557"/>
      <c r="WXM306" s="557"/>
      <c r="WXN306" s="557"/>
      <c r="WXO306" s="557"/>
      <c r="WXP306" s="557"/>
      <c r="WXQ306" s="557"/>
      <c r="WXR306" s="557"/>
      <c r="WXS306" s="557"/>
      <c r="WXT306" s="557"/>
      <c r="WXU306" s="557"/>
      <c r="WXV306" s="557"/>
      <c r="WXW306" s="557"/>
      <c r="WXX306" s="557"/>
      <c r="WXY306" s="557"/>
      <c r="WXZ306" s="557"/>
      <c r="WYA306" s="557"/>
      <c r="WYB306" s="557"/>
      <c r="WYC306" s="557"/>
      <c r="WYD306" s="557"/>
      <c r="WYE306" s="557"/>
      <c r="WYF306" s="557"/>
      <c r="WYG306" s="557"/>
      <c r="WYH306" s="557"/>
      <c r="WYI306" s="557"/>
      <c r="WYJ306" s="557"/>
      <c r="WYK306" s="557"/>
      <c r="WYL306" s="557"/>
      <c r="WYM306" s="557"/>
      <c r="WYN306" s="557"/>
      <c r="WYO306" s="557"/>
      <c r="WYP306" s="557"/>
      <c r="WYQ306" s="557"/>
      <c r="WYR306" s="557"/>
      <c r="WYS306" s="557"/>
      <c r="WYT306" s="557"/>
      <c r="WYU306" s="557"/>
      <c r="WYV306" s="557"/>
      <c r="WYW306" s="557"/>
      <c r="WYX306" s="557"/>
      <c r="WYY306" s="557"/>
      <c r="WYZ306" s="557"/>
      <c r="WZA306" s="557"/>
      <c r="WZB306" s="557"/>
      <c r="WZC306" s="557"/>
      <c r="WZD306" s="557"/>
      <c r="WZE306" s="557"/>
      <c r="WZF306" s="557"/>
      <c r="WZG306" s="557"/>
      <c r="WZH306" s="557"/>
      <c r="WZI306" s="557"/>
      <c r="WZJ306" s="557"/>
      <c r="WZK306" s="557"/>
      <c r="WZL306" s="557"/>
      <c r="WZM306" s="557"/>
      <c r="WZN306" s="557"/>
      <c r="WZO306" s="557"/>
      <c r="WZP306" s="557"/>
      <c r="WZQ306" s="557"/>
      <c r="WZR306" s="557"/>
      <c r="WZS306" s="557"/>
      <c r="WZT306" s="557"/>
      <c r="WZU306" s="557"/>
      <c r="WZV306" s="557"/>
      <c r="WZW306" s="557"/>
      <c r="WZX306" s="557"/>
      <c r="WZY306" s="557"/>
      <c r="WZZ306" s="557"/>
      <c r="XAA306" s="557"/>
      <c r="XAB306" s="557"/>
      <c r="XAC306" s="557"/>
      <c r="XAD306" s="557"/>
      <c r="XAE306" s="557"/>
      <c r="XAF306" s="557"/>
      <c r="XAG306" s="557"/>
      <c r="XAH306" s="557"/>
      <c r="XAI306" s="557"/>
      <c r="XAJ306" s="557"/>
      <c r="XAK306" s="557"/>
      <c r="XAL306" s="557"/>
      <c r="XAM306" s="557"/>
      <c r="XAN306" s="557"/>
      <c r="XAO306" s="557"/>
      <c r="XAP306" s="557"/>
      <c r="XAQ306" s="557"/>
      <c r="XAR306" s="557"/>
      <c r="XAS306" s="557"/>
      <c r="XAT306" s="557"/>
      <c r="XAU306" s="557"/>
      <c r="XAV306" s="557"/>
      <c r="XAW306" s="557"/>
      <c r="XAX306" s="557"/>
      <c r="XAY306" s="557"/>
      <c r="XAZ306" s="557"/>
      <c r="XBA306" s="557"/>
      <c r="XBB306" s="557"/>
      <c r="XBC306" s="557"/>
      <c r="XBD306" s="557"/>
      <c r="XBE306" s="557"/>
      <c r="XBF306" s="557"/>
      <c r="XBG306" s="557"/>
      <c r="XBH306" s="557"/>
      <c r="XBI306" s="557"/>
      <c r="XBJ306" s="557"/>
      <c r="XBK306" s="557"/>
      <c r="XBL306" s="557"/>
      <c r="XBM306" s="557"/>
      <c r="XBN306" s="557"/>
      <c r="XBO306" s="557"/>
      <c r="XBP306" s="557"/>
      <c r="XBQ306" s="557"/>
      <c r="XBR306" s="557"/>
      <c r="XBS306" s="557"/>
      <c r="XBT306" s="557"/>
      <c r="XBU306" s="557"/>
      <c r="XBV306" s="557"/>
      <c r="XBW306" s="557"/>
      <c r="XBX306" s="557"/>
      <c r="XBY306" s="557"/>
      <c r="XBZ306" s="557"/>
      <c r="XCA306" s="557"/>
      <c r="XCB306" s="557"/>
      <c r="XCC306" s="557"/>
      <c r="XCD306" s="557"/>
      <c r="XCE306" s="557"/>
      <c r="XCF306" s="557"/>
      <c r="XCG306" s="557"/>
      <c r="XCH306" s="557"/>
      <c r="XCI306" s="557"/>
      <c r="XCJ306" s="557"/>
      <c r="XCK306" s="557"/>
      <c r="XCL306" s="557"/>
      <c r="XCM306" s="557"/>
      <c r="XCN306" s="557"/>
      <c r="XCO306" s="557"/>
      <c r="XCP306" s="557"/>
      <c r="XCQ306" s="557"/>
      <c r="XCR306" s="557"/>
      <c r="XCS306" s="557"/>
      <c r="XCT306" s="557"/>
      <c r="XCU306" s="557"/>
      <c r="XCV306" s="557"/>
      <c r="XCW306" s="557"/>
      <c r="XCX306" s="557"/>
      <c r="XCY306" s="557"/>
      <c r="XCZ306" s="557"/>
      <c r="XDA306" s="557"/>
      <c r="XDB306" s="557"/>
      <c r="XDC306" s="557"/>
      <c r="XDD306" s="557"/>
      <c r="XDE306" s="557"/>
      <c r="XDF306" s="557"/>
      <c r="XDG306" s="557"/>
      <c r="XDH306" s="557"/>
      <c r="XDI306" s="557"/>
      <c r="XDJ306" s="557"/>
      <c r="XDK306" s="557"/>
      <c r="XDL306" s="557"/>
      <c r="XDM306" s="557"/>
      <c r="XDN306" s="557"/>
      <c r="XDO306" s="557"/>
      <c r="XDP306" s="557"/>
      <c r="XDQ306" s="557"/>
      <c r="XDR306" s="557"/>
      <c r="XDS306" s="557"/>
      <c r="XDT306" s="557"/>
      <c r="XDU306" s="557"/>
      <c r="XDV306" s="557"/>
      <c r="XDW306" s="557"/>
      <c r="XDX306" s="557"/>
      <c r="XDY306" s="557"/>
      <c r="XDZ306" s="557"/>
      <c r="XEA306" s="557"/>
      <c r="XEB306" s="557"/>
      <c r="XEC306" s="557"/>
      <c r="XED306" s="557"/>
      <c r="XEE306" s="557"/>
      <c r="XEF306" s="557"/>
      <c r="XEG306" s="557"/>
      <c r="XEH306" s="557"/>
      <c r="XEI306" s="557"/>
      <c r="XEJ306" s="557"/>
      <c r="XEK306" s="557"/>
      <c r="XEL306" s="557"/>
      <c r="XEM306" s="557"/>
      <c r="XEN306" s="557"/>
      <c r="XEO306" s="557"/>
      <c r="XEP306" s="557"/>
      <c r="XEQ306" s="557"/>
      <c r="XER306" s="557"/>
      <c r="XES306" s="557"/>
      <c r="XET306" s="557"/>
      <c r="XEU306" s="557"/>
      <c r="XEV306" s="557"/>
      <c r="XEW306" s="557"/>
    </row>
    <row r="307" spans="1:16377" s="349" customFormat="1" x14ac:dyDescent="0.65">
      <c r="A307" s="51"/>
      <c r="B307" s="61" t="s">
        <v>75</v>
      </c>
      <c r="C307" s="53">
        <f>SUM(C298,C277,C245,C94,C44)</f>
        <v>63</v>
      </c>
      <c r="D307" s="51"/>
      <c r="E307" s="61"/>
      <c r="F307" s="61">
        <f>SUM(F303:F306)</f>
        <v>63</v>
      </c>
      <c r="G307" s="163"/>
      <c r="H307" s="51"/>
      <c r="I307" s="353"/>
      <c r="J307" s="51"/>
      <c r="K307" s="51"/>
      <c r="L307" s="51"/>
      <c r="M307" s="163"/>
      <c r="N307" s="163"/>
      <c r="O307" s="348"/>
      <c r="P307" s="163"/>
      <c r="Q307" s="163"/>
      <c r="R307" s="163"/>
      <c r="S307" s="163"/>
      <c r="T307" s="163"/>
      <c r="U307" s="163"/>
      <c r="V307" s="163"/>
      <c r="W307" s="163"/>
      <c r="X307" s="163"/>
      <c r="Y307" s="163"/>
    </row>
    <row r="308" spans="1:16377" s="349" customFormat="1" ht="14.25" x14ac:dyDescent="0.65">
      <c r="A308" s="51"/>
      <c r="B308" s="163"/>
      <c r="C308" s="53"/>
      <c r="D308" s="163"/>
      <c r="E308" s="163"/>
      <c r="F308" s="163"/>
      <c r="G308" s="163"/>
      <c r="H308" s="163"/>
      <c r="I308" s="53"/>
      <c r="J308" s="51"/>
      <c r="K308" s="163"/>
      <c r="L308" s="163"/>
      <c r="M308" s="163"/>
      <c r="N308" s="163"/>
      <c r="O308" s="348"/>
      <c r="P308" s="163"/>
      <c r="Q308" s="163"/>
      <c r="R308" s="163"/>
      <c r="S308" s="163"/>
      <c r="T308" s="163"/>
      <c r="U308" s="163"/>
      <c r="V308" s="163"/>
      <c r="W308" s="163"/>
      <c r="X308" s="163"/>
      <c r="Y308" s="163"/>
    </row>
    <row r="309" spans="1:16377" x14ac:dyDescent="0.75">
      <c r="C309" s="351"/>
    </row>
    <row r="310" spans="1:16377" x14ac:dyDescent="0.75">
      <c r="C310" s="351"/>
    </row>
    <row r="311" spans="1:16377" x14ac:dyDescent="0.75">
      <c r="C311" s="351"/>
    </row>
    <row r="312" spans="1:16377" x14ac:dyDescent="0.75">
      <c r="C312" s="351"/>
    </row>
    <row r="313" spans="1:16377" x14ac:dyDescent="0.75">
      <c r="C313" s="351"/>
    </row>
  </sheetData>
  <protectedRanges>
    <protectedRange sqref="L211:L215" name="Rango1_1_3"/>
    <protectedRange sqref="J267:J268" name="Rango1_2_1_2"/>
    <protectedRange sqref="J266:L266 K267:L268" name="Rango1_2_1_1_1"/>
    <protectedRange sqref="J289:L291" name="Rango1_2_2_1"/>
    <protectedRange sqref="J211:K215" name="Rango1_1_1_2"/>
    <protectedRange sqref="J71:L74" name="Rango1_2_3_2"/>
  </protectedRanges>
  <mergeCells count="7607">
    <mergeCell ref="PJ3:PY3"/>
    <mergeCell ref="PZ3:QO3"/>
    <mergeCell ref="QP3:RE3"/>
    <mergeCell ref="RF3:RU3"/>
    <mergeCell ref="RV3:SK3"/>
    <mergeCell ref="MH3:MW3"/>
    <mergeCell ref="MX3:NM3"/>
    <mergeCell ref="NN3:OC3"/>
    <mergeCell ref="OD3:OS3"/>
    <mergeCell ref="OT3:PI3"/>
    <mergeCell ref="JF3:JU3"/>
    <mergeCell ref="JV3:KK3"/>
    <mergeCell ref="KL3:LA3"/>
    <mergeCell ref="LB3:LQ3"/>
    <mergeCell ref="LR3:MG3"/>
    <mergeCell ref="GD3:GS3"/>
    <mergeCell ref="GT3:HI3"/>
    <mergeCell ref="HJ3:HY3"/>
    <mergeCell ref="HZ3:IO3"/>
    <mergeCell ref="IP3:JE3"/>
    <mergeCell ref="ABR3:ACG3"/>
    <mergeCell ref="ACH3:ACW3"/>
    <mergeCell ref="ACX3:ADM3"/>
    <mergeCell ref="ADN3:AEC3"/>
    <mergeCell ref="AED3:AES3"/>
    <mergeCell ref="DB3:DQ3"/>
    <mergeCell ref="DR3:EG3"/>
    <mergeCell ref="EH3:EW3"/>
    <mergeCell ref="EX3:FM3"/>
    <mergeCell ref="FN3:GC3"/>
    <mergeCell ref="Z3:AO3"/>
    <mergeCell ref="AP3:BE3"/>
    <mergeCell ref="BF3:BU3"/>
    <mergeCell ref="BV3:CK3"/>
    <mergeCell ref="CL3:DA3"/>
    <mergeCell ref="A2:M2"/>
    <mergeCell ref="A3:M3"/>
    <mergeCell ref="YP3:ZE3"/>
    <mergeCell ref="ZF3:ZU3"/>
    <mergeCell ref="ZV3:AAK3"/>
    <mergeCell ref="AAL3:ABA3"/>
    <mergeCell ref="ABB3:ABQ3"/>
    <mergeCell ref="VN3:WC3"/>
    <mergeCell ref="WD3:WS3"/>
    <mergeCell ref="WT3:XI3"/>
    <mergeCell ref="XJ3:XY3"/>
    <mergeCell ref="XZ3:YO3"/>
    <mergeCell ref="SL3:TA3"/>
    <mergeCell ref="TB3:TQ3"/>
    <mergeCell ref="TR3:UG3"/>
    <mergeCell ref="UH3:UW3"/>
    <mergeCell ref="UX3:VM3"/>
    <mergeCell ref="ANZ3:AOO3"/>
    <mergeCell ref="AOP3:APE3"/>
    <mergeCell ref="APF3:APU3"/>
    <mergeCell ref="APV3:AQK3"/>
    <mergeCell ref="AQL3:ARA3"/>
    <mergeCell ref="AKX3:ALM3"/>
    <mergeCell ref="ALN3:AMC3"/>
    <mergeCell ref="AMD3:AMS3"/>
    <mergeCell ref="AMT3:ANI3"/>
    <mergeCell ref="ANJ3:ANY3"/>
    <mergeCell ref="AHV3:AIK3"/>
    <mergeCell ref="AIL3:AJA3"/>
    <mergeCell ref="AJB3:AJQ3"/>
    <mergeCell ref="AJR3:AKG3"/>
    <mergeCell ref="AKH3:AKW3"/>
    <mergeCell ref="AET3:AFI3"/>
    <mergeCell ref="AFJ3:AFY3"/>
    <mergeCell ref="AFZ3:AGO3"/>
    <mergeCell ref="AGP3:AHE3"/>
    <mergeCell ref="AHF3:AHU3"/>
    <mergeCell ref="BAH3:BAW3"/>
    <mergeCell ref="BAX3:BBM3"/>
    <mergeCell ref="BBN3:BCC3"/>
    <mergeCell ref="BCD3:BCS3"/>
    <mergeCell ref="BCT3:BDI3"/>
    <mergeCell ref="AXF3:AXU3"/>
    <mergeCell ref="AXV3:AYK3"/>
    <mergeCell ref="AYL3:AZA3"/>
    <mergeCell ref="AZB3:AZQ3"/>
    <mergeCell ref="AZR3:BAG3"/>
    <mergeCell ref="AUD3:AUS3"/>
    <mergeCell ref="AUT3:AVI3"/>
    <mergeCell ref="AVJ3:AVY3"/>
    <mergeCell ref="AVZ3:AWO3"/>
    <mergeCell ref="AWP3:AXE3"/>
    <mergeCell ref="ARB3:ARQ3"/>
    <mergeCell ref="ARR3:ASG3"/>
    <mergeCell ref="ASH3:ASW3"/>
    <mergeCell ref="ASX3:ATM3"/>
    <mergeCell ref="ATN3:AUC3"/>
    <mergeCell ref="BMP3:BNE3"/>
    <mergeCell ref="BNF3:BNU3"/>
    <mergeCell ref="BNV3:BOK3"/>
    <mergeCell ref="BOL3:BPA3"/>
    <mergeCell ref="BPB3:BPQ3"/>
    <mergeCell ref="BJN3:BKC3"/>
    <mergeCell ref="BKD3:BKS3"/>
    <mergeCell ref="BKT3:BLI3"/>
    <mergeCell ref="BLJ3:BLY3"/>
    <mergeCell ref="BLZ3:BMO3"/>
    <mergeCell ref="BGL3:BHA3"/>
    <mergeCell ref="BHB3:BHQ3"/>
    <mergeCell ref="BHR3:BIG3"/>
    <mergeCell ref="BIH3:BIW3"/>
    <mergeCell ref="BIX3:BJM3"/>
    <mergeCell ref="BDJ3:BDY3"/>
    <mergeCell ref="BDZ3:BEO3"/>
    <mergeCell ref="BEP3:BFE3"/>
    <mergeCell ref="BFF3:BFU3"/>
    <mergeCell ref="BFV3:BGK3"/>
    <mergeCell ref="BYX3:BZM3"/>
    <mergeCell ref="BZN3:CAC3"/>
    <mergeCell ref="CAD3:CAS3"/>
    <mergeCell ref="CAT3:CBI3"/>
    <mergeCell ref="CBJ3:CBY3"/>
    <mergeCell ref="BVV3:BWK3"/>
    <mergeCell ref="BWL3:BXA3"/>
    <mergeCell ref="BXB3:BXQ3"/>
    <mergeCell ref="BXR3:BYG3"/>
    <mergeCell ref="BYH3:BYW3"/>
    <mergeCell ref="BST3:BTI3"/>
    <mergeCell ref="BTJ3:BTY3"/>
    <mergeCell ref="BTZ3:BUO3"/>
    <mergeCell ref="BUP3:BVE3"/>
    <mergeCell ref="BVF3:BVU3"/>
    <mergeCell ref="BPR3:BQG3"/>
    <mergeCell ref="BQH3:BQW3"/>
    <mergeCell ref="BQX3:BRM3"/>
    <mergeCell ref="BRN3:BSC3"/>
    <mergeCell ref="BSD3:BSS3"/>
    <mergeCell ref="CLF3:CLU3"/>
    <mergeCell ref="CLV3:CMK3"/>
    <mergeCell ref="CML3:CNA3"/>
    <mergeCell ref="CNB3:CNQ3"/>
    <mergeCell ref="CNR3:COG3"/>
    <mergeCell ref="CID3:CIS3"/>
    <mergeCell ref="CIT3:CJI3"/>
    <mergeCell ref="CJJ3:CJY3"/>
    <mergeCell ref="CJZ3:CKO3"/>
    <mergeCell ref="CKP3:CLE3"/>
    <mergeCell ref="CFB3:CFQ3"/>
    <mergeCell ref="CFR3:CGG3"/>
    <mergeCell ref="CGH3:CGW3"/>
    <mergeCell ref="CGX3:CHM3"/>
    <mergeCell ref="CHN3:CIC3"/>
    <mergeCell ref="CBZ3:CCO3"/>
    <mergeCell ref="CCP3:CDE3"/>
    <mergeCell ref="CDF3:CDU3"/>
    <mergeCell ref="CDV3:CEK3"/>
    <mergeCell ref="CEL3:CFA3"/>
    <mergeCell ref="CXN3:CYC3"/>
    <mergeCell ref="CYD3:CYS3"/>
    <mergeCell ref="CYT3:CZI3"/>
    <mergeCell ref="CZJ3:CZY3"/>
    <mergeCell ref="CZZ3:DAO3"/>
    <mergeCell ref="CUL3:CVA3"/>
    <mergeCell ref="CVB3:CVQ3"/>
    <mergeCell ref="CVR3:CWG3"/>
    <mergeCell ref="CWH3:CWW3"/>
    <mergeCell ref="CWX3:CXM3"/>
    <mergeCell ref="CRJ3:CRY3"/>
    <mergeCell ref="CRZ3:CSO3"/>
    <mergeCell ref="CSP3:CTE3"/>
    <mergeCell ref="CTF3:CTU3"/>
    <mergeCell ref="CTV3:CUK3"/>
    <mergeCell ref="COH3:COW3"/>
    <mergeCell ref="COX3:CPM3"/>
    <mergeCell ref="CPN3:CQC3"/>
    <mergeCell ref="CQD3:CQS3"/>
    <mergeCell ref="CQT3:CRI3"/>
    <mergeCell ref="DJV3:DKK3"/>
    <mergeCell ref="DKL3:DLA3"/>
    <mergeCell ref="DLB3:DLQ3"/>
    <mergeCell ref="DLR3:DMG3"/>
    <mergeCell ref="DMH3:DMW3"/>
    <mergeCell ref="DGT3:DHI3"/>
    <mergeCell ref="DHJ3:DHY3"/>
    <mergeCell ref="DHZ3:DIO3"/>
    <mergeCell ref="DIP3:DJE3"/>
    <mergeCell ref="DJF3:DJU3"/>
    <mergeCell ref="DDR3:DEG3"/>
    <mergeCell ref="DEH3:DEW3"/>
    <mergeCell ref="DEX3:DFM3"/>
    <mergeCell ref="DFN3:DGC3"/>
    <mergeCell ref="DGD3:DGS3"/>
    <mergeCell ref="DAP3:DBE3"/>
    <mergeCell ref="DBF3:DBU3"/>
    <mergeCell ref="DBV3:DCK3"/>
    <mergeCell ref="DCL3:DDA3"/>
    <mergeCell ref="DDB3:DDQ3"/>
    <mergeCell ref="DWD3:DWS3"/>
    <mergeCell ref="DWT3:DXI3"/>
    <mergeCell ref="DXJ3:DXY3"/>
    <mergeCell ref="DXZ3:DYO3"/>
    <mergeCell ref="DYP3:DZE3"/>
    <mergeCell ref="DTB3:DTQ3"/>
    <mergeCell ref="DTR3:DUG3"/>
    <mergeCell ref="DUH3:DUW3"/>
    <mergeCell ref="DUX3:DVM3"/>
    <mergeCell ref="DVN3:DWC3"/>
    <mergeCell ref="DPZ3:DQO3"/>
    <mergeCell ref="DQP3:DRE3"/>
    <mergeCell ref="DRF3:DRU3"/>
    <mergeCell ref="DRV3:DSK3"/>
    <mergeCell ref="DSL3:DTA3"/>
    <mergeCell ref="DMX3:DNM3"/>
    <mergeCell ref="DNN3:DOC3"/>
    <mergeCell ref="DOD3:DOS3"/>
    <mergeCell ref="DOT3:DPI3"/>
    <mergeCell ref="DPJ3:DPY3"/>
    <mergeCell ref="EIL3:EJA3"/>
    <mergeCell ref="EJB3:EJQ3"/>
    <mergeCell ref="EJR3:EKG3"/>
    <mergeCell ref="EKH3:EKW3"/>
    <mergeCell ref="EKX3:ELM3"/>
    <mergeCell ref="EFJ3:EFY3"/>
    <mergeCell ref="EFZ3:EGO3"/>
    <mergeCell ref="EGP3:EHE3"/>
    <mergeCell ref="EHF3:EHU3"/>
    <mergeCell ref="EHV3:EIK3"/>
    <mergeCell ref="ECH3:ECW3"/>
    <mergeCell ref="ECX3:EDM3"/>
    <mergeCell ref="EDN3:EEC3"/>
    <mergeCell ref="EED3:EES3"/>
    <mergeCell ref="EET3:EFI3"/>
    <mergeCell ref="DZF3:DZU3"/>
    <mergeCell ref="DZV3:EAK3"/>
    <mergeCell ref="EAL3:EBA3"/>
    <mergeCell ref="EBB3:EBQ3"/>
    <mergeCell ref="EBR3:ECG3"/>
    <mergeCell ref="EUT3:EVI3"/>
    <mergeCell ref="EVJ3:EVY3"/>
    <mergeCell ref="EVZ3:EWO3"/>
    <mergeCell ref="EWP3:EXE3"/>
    <mergeCell ref="EXF3:EXU3"/>
    <mergeCell ref="ERR3:ESG3"/>
    <mergeCell ref="ESH3:ESW3"/>
    <mergeCell ref="ESX3:ETM3"/>
    <mergeCell ref="ETN3:EUC3"/>
    <mergeCell ref="EUD3:EUS3"/>
    <mergeCell ref="EOP3:EPE3"/>
    <mergeCell ref="EPF3:EPU3"/>
    <mergeCell ref="EPV3:EQK3"/>
    <mergeCell ref="EQL3:ERA3"/>
    <mergeCell ref="ERB3:ERQ3"/>
    <mergeCell ref="ELN3:EMC3"/>
    <mergeCell ref="EMD3:EMS3"/>
    <mergeCell ref="EMT3:ENI3"/>
    <mergeCell ref="ENJ3:ENY3"/>
    <mergeCell ref="ENZ3:EOO3"/>
    <mergeCell ref="FHB3:FHQ3"/>
    <mergeCell ref="FHR3:FIG3"/>
    <mergeCell ref="FIH3:FIW3"/>
    <mergeCell ref="FIX3:FJM3"/>
    <mergeCell ref="FJN3:FKC3"/>
    <mergeCell ref="FDZ3:FEO3"/>
    <mergeCell ref="FEP3:FFE3"/>
    <mergeCell ref="FFF3:FFU3"/>
    <mergeCell ref="FFV3:FGK3"/>
    <mergeCell ref="FGL3:FHA3"/>
    <mergeCell ref="FAX3:FBM3"/>
    <mergeCell ref="FBN3:FCC3"/>
    <mergeCell ref="FCD3:FCS3"/>
    <mergeCell ref="FCT3:FDI3"/>
    <mergeCell ref="FDJ3:FDY3"/>
    <mergeCell ref="EXV3:EYK3"/>
    <mergeCell ref="EYL3:EZA3"/>
    <mergeCell ref="EZB3:EZQ3"/>
    <mergeCell ref="EZR3:FAG3"/>
    <mergeCell ref="FAH3:FAW3"/>
    <mergeCell ref="FTJ3:FTY3"/>
    <mergeCell ref="FTZ3:FUO3"/>
    <mergeCell ref="FUP3:FVE3"/>
    <mergeCell ref="FVF3:FVU3"/>
    <mergeCell ref="FVV3:FWK3"/>
    <mergeCell ref="FQH3:FQW3"/>
    <mergeCell ref="FQX3:FRM3"/>
    <mergeCell ref="FRN3:FSC3"/>
    <mergeCell ref="FSD3:FSS3"/>
    <mergeCell ref="FST3:FTI3"/>
    <mergeCell ref="FNF3:FNU3"/>
    <mergeCell ref="FNV3:FOK3"/>
    <mergeCell ref="FOL3:FPA3"/>
    <mergeCell ref="FPB3:FPQ3"/>
    <mergeCell ref="FPR3:FQG3"/>
    <mergeCell ref="FKD3:FKS3"/>
    <mergeCell ref="FKT3:FLI3"/>
    <mergeCell ref="FLJ3:FLY3"/>
    <mergeCell ref="FLZ3:FMO3"/>
    <mergeCell ref="FMP3:FNE3"/>
    <mergeCell ref="GFR3:GGG3"/>
    <mergeCell ref="GGH3:GGW3"/>
    <mergeCell ref="GGX3:GHM3"/>
    <mergeCell ref="GHN3:GIC3"/>
    <mergeCell ref="GID3:GIS3"/>
    <mergeCell ref="GCP3:GDE3"/>
    <mergeCell ref="GDF3:GDU3"/>
    <mergeCell ref="GDV3:GEK3"/>
    <mergeCell ref="GEL3:GFA3"/>
    <mergeCell ref="GFB3:GFQ3"/>
    <mergeCell ref="FZN3:GAC3"/>
    <mergeCell ref="GAD3:GAS3"/>
    <mergeCell ref="GAT3:GBI3"/>
    <mergeCell ref="GBJ3:GBY3"/>
    <mergeCell ref="GBZ3:GCO3"/>
    <mergeCell ref="FWL3:FXA3"/>
    <mergeCell ref="FXB3:FXQ3"/>
    <mergeCell ref="FXR3:FYG3"/>
    <mergeCell ref="FYH3:FYW3"/>
    <mergeCell ref="FYX3:FZM3"/>
    <mergeCell ref="GRZ3:GSO3"/>
    <mergeCell ref="GSP3:GTE3"/>
    <mergeCell ref="GTF3:GTU3"/>
    <mergeCell ref="GTV3:GUK3"/>
    <mergeCell ref="GUL3:GVA3"/>
    <mergeCell ref="GOX3:GPM3"/>
    <mergeCell ref="GPN3:GQC3"/>
    <mergeCell ref="GQD3:GQS3"/>
    <mergeCell ref="GQT3:GRI3"/>
    <mergeCell ref="GRJ3:GRY3"/>
    <mergeCell ref="GLV3:GMK3"/>
    <mergeCell ref="GML3:GNA3"/>
    <mergeCell ref="GNB3:GNQ3"/>
    <mergeCell ref="GNR3:GOG3"/>
    <mergeCell ref="GOH3:GOW3"/>
    <mergeCell ref="GIT3:GJI3"/>
    <mergeCell ref="GJJ3:GJY3"/>
    <mergeCell ref="GJZ3:GKO3"/>
    <mergeCell ref="GKP3:GLE3"/>
    <mergeCell ref="GLF3:GLU3"/>
    <mergeCell ref="HEH3:HEW3"/>
    <mergeCell ref="HEX3:HFM3"/>
    <mergeCell ref="HFN3:HGC3"/>
    <mergeCell ref="HGD3:HGS3"/>
    <mergeCell ref="HGT3:HHI3"/>
    <mergeCell ref="HBF3:HBU3"/>
    <mergeCell ref="HBV3:HCK3"/>
    <mergeCell ref="HCL3:HDA3"/>
    <mergeCell ref="HDB3:HDQ3"/>
    <mergeCell ref="HDR3:HEG3"/>
    <mergeCell ref="GYD3:GYS3"/>
    <mergeCell ref="GYT3:GZI3"/>
    <mergeCell ref="GZJ3:GZY3"/>
    <mergeCell ref="GZZ3:HAO3"/>
    <mergeCell ref="HAP3:HBE3"/>
    <mergeCell ref="GVB3:GVQ3"/>
    <mergeCell ref="GVR3:GWG3"/>
    <mergeCell ref="GWH3:GWW3"/>
    <mergeCell ref="GWX3:GXM3"/>
    <mergeCell ref="GXN3:GYC3"/>
    <mergeCell ref="HQP3:HRE3"/>
    <mergeCell ref="HRF3:HRU3"/>
    <mergeCell ref="HRV3:HSK3"/>
    <mergeCell ref="HSL3:HTA3"/>
    <mergeCell ref="HTB3:HTQ3"/>
    <mergeCell ref="HNN3:HOC3"/>
    <mergeCell ref="HOD3:HOS3"/>
    <mergeCell ref="HOT3:HPI3"/>
    <mergeCell ref="HPJ3:HPY3"/>
    <mergeCell ref="HPZ3:HQO3"/>
    <mergeCell ref="HKL3:HLA3"/>
    <mergeCell ref="HLB3:HLQ3"/>
    <mergeCell ref="HLR3:HMG3"/>
    <mergeCell ref="HMH3:HMW3"/>
    <mergeCell ref="HMX3:HNM3"/>
    <mergeCell ref="HHJ3:HHY3"/>
    <mergeCell ref="HHZ3:HIO3"/>
    <mergeCell ref="HIP3:HJE3"/>
    <mergeCell ref="HJF3:HJU3"/>
    <mergeCell ref="HJV3:HKK3"/>
    <mergeCell ref="ICX3:IDM3"/>
    <mergeCell ref="IDN3:IEC3"/>
    <mergeCell ref="IED3:IES3"/>
    <mergeCell ref="IET3:IFI3"/>
    <mergeCell ref="IFJ3:IFY3"/>
    <mergeCell ref="HZV3:IAK3"/>
    <mergeCell ref="IAL3:IBA3"/>
    <mergeCell ref="IBB3:IBQ3"/>
    <mergeCell ref="IBR3:ICG3"/>
    <mergeCell ref="ICH3:ICW3"/>
    <mergeCell ref="HWT3:HXI3"/>
    <mergeCell ref="HXJ3:HXY3"/>
    <mergeCell ref="HXZ3:HYO3"/>
    <mergeCell ref="HYP3:HZE3"/>
    <mergeCell ref="HZF3:HZU3"/>
    <mergeCell ref="HTR3:HUG3"/>
    <mergeCell ref="HUH3:HUW3"/>
    <mergeCell ref="HUX3:HVM3"/>
    <mergeCell ref="HVN3:HWC3"/>
    <mergeCell ref="HWD3:HWS3"/>
    <mergeCell ref="IPF3:IPU3"/>
    <mergeCell ref="IPV3:IQK3"/>
    <mergeCell ref="IQL3:IRA3"/>
    <mergeCell ref="IRB3:IRQ3"/>
    <mergeCell ref="IRR3:ISG3"/>
    <mergeCell ref="IMD3:IMS3"/>
    <mergeCell ref="IMT3:INI3"/>
    <mergeCell ref="INJ3:INY3"/>
    <mergeCell ref="INZ3:IOO3"/>
    <mergeCell ref="IOP3:IPE3"/>
    <mergeCell ref="IJB3:IJQ3"/>
    <mergeCell ref="IJR3:IKG3"/>
    <mergeCell ref="IKH3:IKW3"/>
    <mergeCell ref="IKX3:ILM3"/>
    <mergeCell ref="ILN3:IMC3"/>
    <mergeCell ref="IFZ3:IGO3"/>
    <mergeCell ref="IGP3:IHE3"/>
    <mergeCell ref="IHF3:IHU3"/>
    <mergeCell ref="IHV3:IIK3"/>
    <mergeCell ref="IIL3:IJA3"/>
    <mergeCell ref="JBN3:JCC3"/>
    <mergeCell ref="JCD3:JCS3"/>
    <mergeCell ref="JCT3:JDI3"/>
    <mergeCell ref="JDJ3:JDY3"/>
    <mergeCell ref="JDZ3:JEO3"/>
    <mergeCell ref="IYL3:IZA3"/>
    <mergeCell ref="IZB3:IZQ3"/>
    <mergeCell ref="IZR3:JAG3"/>
    <mergeCell ref="JAH3:JAW3"/>
    <mergeCell ref="JAX3:JBM3"/>
    <mergeCell ref="IVJ3:IVY3"/>
    <mergeCell ref="IVZ3:IWO3"/>
    <mergeCell ref="IWP3:IXE3"/>
    <mergeCell ref="IXF3:IXU3"/>
    <mergeCell ref="IXV3:IYK3"/>
    <mergeCell ref="ISH3:ISW3"/>
    <mergeCell ref="ISX3:ITM3"/>
    <mergeCell ref="ITN3:IUC3"/>
    <mergeCell ref="IUD3:IUS3"/>
    <mergeCell ref="IUT3:IVI3"/>
    <mergeCell ref="JNV3:JOK3"/>
    <mergeCell ref="JOL3:JPA3"/>
    <mergeCell ref="JPB3:JPQ3"/>
    <mergeCell ref="JPR3:JQG3"/>
    <mergeCell ref="JQH3:JQW3"/>
    <mergeCell ref="JKT3:JLI3"/>
    <mergeCell ref="JLJ3:JLY3"/>
    <mergeCell ref="JLZ3:JMO3"/>
    <mergeCell ref="JMP3:JNE3"/>
    <mergeCell ref="JNF3:JNU3"/>
    <mergeCell ref="JHR3:JIG3"/>
    <mergeCell ref="JIH3:JIW3"/>
    <mergeCell ref="JIX3:JJM3"/>
    <mergeCell ref="JJN3:JKC3"/>
    <mergeCell ref="JKD3:JKS3"/>
    <mergeCell ref="JEP3:JFE3"/>
    <mergeCell ref="JFF3:JFU3"/>
    <mergeCell ref="JFV3:JGK3"/>
    <mergeCell ref="JGL3:JHA3"/>
    <mergeCell ref="JHB3:JHQ3"/>
    <mergeCell ref="KAD3:KAS3"/>
    <mergeCell ref="KAT3:KBI3"/>
    <mergeCell ref="KBJ3:KBY3"/>
    <mergeCell ref="KBZ3:KCO3"/>
    <mergeCell ref="KCP3:KDE3"/>
    <mergeCell ref="JXB3:JXQ3"/>
    <mergeCell ref="JXR3:JYG3"/>
    <mergeCell ref="JYH3:JYW3"/>
    <mergeCell ref="JYX3:JZM3"/>
    <mergeCell ref="JZN3:KAC3"/>
    <mergeCell ref="JTZ3:JUO3"/>
    <mergeCell ref="JUP3:JVE3"/>
    <mergeCell ref="JVF3:JVU3"/>
    <mergeCell ref="JVV3:JWK3"/>
    <mergeCell ref="JWL3:JXA3"/>
    <mergeCell ref="JQX3:JRM3"/>
    <mergeCell ref="JRN3:JSC3"/>
    <mergeCell ref="JSD3:JSS3"/>
    <mergeCell ref="JST3:JTI3"/>
    <mergeCell ref="JTJ3:JTY3"/>
    <mergeCell ref="KML3:KNA3"/>
    <mergeCell ref="KNB3:KNQ3"/>
    <mergeCell ref="KNR3:KOG3"/>
    <mergeCell ref="KOH3:KOW3"/>
    <mergeCell ref="KOX3:KPM3"/>
    <mergeCell ref="KJJ3:KJY3"/>
    <mergeCell ref="KJZ3:KKO3"/>
    <mergeCell ref="KKP3:KLE3"/>
    <mergeCell ref="KLF3:KLU3"/>
    <mergeCell ref="KLV3:KMK3"/>
    <mergeCell ref="KGH3:KGW3"/>
    <mergeCell ref="KGX3:KHM3"/>
    <mergeCell ref="KHN3:KIC3"/>
    <mergeCell ref="KID3:KIS3"/>
    <mergeCell ref="KIT3:KJI3"/>
    <mergeCell ref="KDF3:KDU3"/>
    <mergeCell ref="KDV3:KEK3"/>
    <mergeCell ref="KEL3:KFA3"/>
    <mergeCell ref="KFB3:KFQ3"/>
    <mergeCell ref="KFR3:KGG3"/>
    <mergeCell ref="KYT3:KZI3"/>
    <mergeCell ref="KZJ3:KZY3"/>
    <mergeCell ref="KZZ3:LAO3"/>
    <mergeCell ref="LAP3:LBE3"/>
    <mergeCell ref="LBF3:LBU3"/>
    <mergeCell ref="KVR3:KWG3"/>
    <mergeCell ref="KWH3:KWW3"/>
    <mergeCell ref="KWX3:KXM3"/>
    <mergeCell ref="KXN3:KYC3"/>
    <mergeCell ref="KYD3:KYS3"/>
    <mergeCell ref="KSP3:KTE3"/>
    <mergeCell ref="KTF3:KTU3"/>
    <mergeCell ref="KTV3:KUK3"/>
    <mergeCell ref="KUL3:KVA3"/>
    <mergeCell ref="KVB3:KVQ3"/>
    <mergeCell ref="KPN3:KQC3"/>
    <mergeCell ref="KQD3:KQS3"/>
    <mergeCell ref="KQT3:KRI3"/>
    <mergeCell ref="KRJ3:KRY3"/>
    <mergeCell ref="KRZ3:KSO3"/>
    <mergeCell ref="LLB3:LLQ3"/>
    <mergeCell ref="LLR3:LMG3"/>
    <mergeCell ref="LMH3:LMW3"/>
    <mergeCell ref="LMX3:LNM3"/>
    <mergeCell ref="LNN3:LOC3"/>
    <mergeCell ref="LHZ3:LIO3"/>
    <mergeCell ref="LIP3:LJE3"/>
    <mergeCell ref="LJF3:LJU3"/>
    <mergeCell ref="LJV3:LKK3"/>
    <mergeCell ref="LKL3:LLA3"/>
    <mergeCell ref="LEX3:LFM3"/>
    <mergeCell ref="LFN3:LGC3"/>
    <mergeCell ref="LGD3:LGS3"/>
    <mergeCell ref="LGT3:LHI3"/>
    <mergeCell ref="LHJ3:LHY3"/>
    <mergeCell ref="LBV3:LCK3"/>
    <mergeCell ref="LCL3:LDA3"/>
    <mergeCell ref="LDB3:LDQ3"/>
    <mergeCell ref="LDR3:LEG3"/>
    <mergeCell ref="LEH3:LEW3"/>
    <mergeCell ref="LXJ3:LXY3"/>
    <mergeCell ref="LXZ3:LYO3"/>
    <mergeCell ref="LYP3:LZE3"/>
    <mergeCell ref="LZF3:LZU3"/>
    <mergeCell ref="LZV3:MAK3"/>
    <mergeCell ref="LUH3:LUW3"/>
    <mergeCell ref="LUX3:LVM3"/>
    <mergeCell ref="LVN3:LWC3"/>
    <mergeCell ref="LWD3:LWS3"/>
    <mergeCell ref="LWT3:LXI3"/>
    <mergeCell ref="LRF3:LRU3"/>
    <mergeCell ref="LRV3:LSK3"/>
    <mergeCell ref="LSL3:LTA3"/>
    <mergeCell ref="LTB3:LTQ3"/>
    <mergeCell ref="LTR3:LUG3"/>
    <mergeCell ref="LOD3:LOS3"/>
    <mergeCell ref="LOT3:LPI3"/>
    <mergeCell ref="LPJ3:LPY3"/>
    <mergeCell ref="LPZ3:LQO3"/>
    <mergeCell ref="LQP3:LRE3"/>
    <mergeCell ref="MJR3:MKG3"/>
    <mergeCell ref="MKH3:MKW3"/>
    <mergeCell ref="MKX3:MLM3"/>
    <mergeCell ref="MLN3:MMC3"/>
    <mergeCell ref="MMD3:MMS3"/>
    <mergeCell ref="MGP3:MHE3"/>
    <mergeCell ref="MHF3:MHU3"/>
    <mergeCell ref="MHV3:MIK3"/>
    <mergeCell ref="MIL3:MJA3"/>
    <mergeCell ref="MJB3:MJQ3"/>
    <mergeCell ref="MDN3:MEC3"/>
    <mergeCell ref="MED3:MES3"/>
    <mergeCell ref="MET3:MFI3"/>
    <mergeCell ref="MFJ3:MFY3"/>
    <mergeCell ref="MFZ3:MGO3"/>
    <mergeCell ref="MAL3:MBA3"/>
    <mergeCell ref="MBB3:MBQ3"/>
    <mergeCell ref="MBR3:MCG3"/>
    <mergeCell ref="MCH3:MCW3"/>
    <mergeCell ref="MCX3:MDM3"/>
    <mergeCell ref="MVZ3:MWO3"/>
    <mergeCell ref="MWP3:MXE3"/>
    <mergeCell ref="MXF3:MXU3"/>
    <mergeCell ref="MXV3:MYK3"/>
    <mergeCell ref="MYL3:MZA3"/>
    <mergeCell ref="MSX3:MTM3"/>
    <mergeCell ref="MTN3:MUC3"/>
    <mergeCell ref="MUD3:MUS3"/>
    <mergeCell ref="MUT3:MVI3"/>
    <mergeCell ref="MVJ3:MVY3"/>
    <mergeCell ref="MPV3:MQK3"/>
    <mergeCell ref="MQL3:MRA3"/>
    <mergeCell ref="MRB3:MRQ3"/>
    <mergeCell ref="MRR3:MSG3"/>
    <mergeCell ref="MSH3:MSW3"/>
    <mergeCell ref="MMT3:MNI3"/>
    <mergeCell ref="MNJ3:MNY3"/>
    <mergeCell ref="MNZ3:MOO3"/>
    <mergeCell ref="MOP3:MPE3"/>
    <mergeCell ref="MPF3:MPU3"/>
    <mergeCell ref="NIH3:NIW3"/>
    <mergeCell ref="NIX3:NJM3"/>
    <mergeCell ref="NJN3:NKC3"/>
    <mergeCell ref="NKD3:NKS3"/>
    <mergeCell ref="NKT3:NLI3"/>
    <mergeCell ref="NFF3:NFU3"/>
    <mergeCell ref="NFV3:NGK3"/>
    <mergeCell ref="NGL3:NHA3"/>
    <mergeCell ref="NHB3:NHQ3"/>
    <mergeCell ref="NHR3:NIG3"/>
    <mergeCell ref="NCD3:NCS3"/>
    <mergeCell ref="NCT3:NDI3"/>
    <mergeCell ref="NDJ3:NDY3"/>
    <mergeCell ref="NDZ3:NEO3"/>
    <mergeCell ref="NEP3:NFE3"/>
    <mergeCell ref="MZB3:MZQ3"/>
    <mergeCell ref="MZR3:NAG3"/>
    <mergeCell ref="NAH3:NAW3"/>
    <mergeCell ref="NAX3:NBM3"/>
    <mergeCell ref="NBN3:NCC3"/>
    <mergeCell ref="NUP3:NVE3"/>
    <mergeCell ref="NVF3:NVU3"/>
    <mergeCell ref="NVV3:NWK3"/>
    <mergeCell ref="NWL3:NXA3"/>
    <mergeCell ref="NXB3:NXQ3"/>
    <mergeCell ref="NRN3:NSC3"/>
    <mergeCell ref="NSD3:NSS3"/>
    <mergeCell ref="NST3:NTI3"/>
    <mergeCell ref="NTJ3:NTY3"/>
    <mergeCell ref="NTZ3:NUO3"/>
    <mergeCell ref="NOL3:NPA3"/>
    <mergeCell ref="NPB3:NPQ3"/>
    <mergeCell ref="NPR3:NQG3"/>
    <mergeCell ref="NQH3:NQW3"/>
    <mergeCell ref="NQX3:NRM3"/>
    <mergeCell ref="NLJ3:NLY3"/>
    <mergeCell ref="NLZ3:NMO3"/>
    <mergeCell ref="NMP3:NNE3"/>
    <mergeCell ref="NNF3:NNU3"/>
    <mergeCell ref="NNV3:NOK3"/>
    <mergeCell ref="OGX3:OHM3"/>
    <mergeCell ref="OHN3:OIC3"/>
    <mergeCell ref="OID3:OIS3"/>
    <mergeCell ref="OIT3:OJI3"/>
    <mergeCell ref="OJJ3:OJY3"/>
    <mergeCell ref="ODV3:OEK3"/>
    <mergeCell ref="OEL3:OFA3"/>
    <mergeCell ref="OFB3:OFQ3"/>
    <mergeCell ref="OFR3:OGG3"/>
    <mergeCell ref="OGH3:OGW3"/>
    <mergeCell ref="OAT3:OBI3"/>
    <mergeCell ref="OBJ3:OBY3"/>
    <mergeCell ref="OBZ3:OCO3"/>
    <mergeCell ref="OCP3:ODE3"/>
    <mergeCell ref="ODF3:ODU3"/>
    <mergeCell ref="NXR3:NYG3"/>
    <mergeCell ref="NYH3:NYW3"/>
    <mergeCell ref="NYX3:NZM3"/>
    <mergeCell ref="NZN3:OAC3"/>
    <mergeCell ref="OAD3:OAS3"/>
    <mergeCell ref="OTF3:OTU3"/>
    <mergeCell ref="OTV3:OUK3"/>
    <mergeCell ref="OUL3:OVA3"/>
    <mergeCell ref="OVB3:OVQ3"/>
    <mergeCell ref="OVR3:OWG3"/>
    <mergeCell ref="OQD3:OQS3"/>
    <mergeCell ref="OQT3:ORI3"/>
    <mergeCell ref="ORJ3:ORY3"/>
    <mergeCell ref="ORZ3:OSO3"/>
    <mergeCell ref="OSP3:OTE3"/>
    <mergeCell ref="ONB3:ONQ3"/>
    <mergeCell ref="ONR3:OOG3"/>
    <mergeCell ref="OOH3:OOW3"/>
    <mergeCell ref="OOX3:OPM3"/>
    <mergeCell ref="OPN3:OQC3"/>
    <mergeCell ref="OJZ3:OKO3"/>
    <mergeCell ref="OKP3:OLE3"/>
    <mergeCell ref="OLF3:OLU3"/>
    <mergeCell ref="OLV3:OMK3"/>
    <mergeCell ref="OML3:ONA3"/>
    <mergeCell ref="PFN3:PGC3"/>
    <mergeCell ref="PGD3:PGS3"/>
    <mergeCell ref="PGT3:PHI3"/>
    <mergeCell ref="PHJ3:PHY3"/>
    <mergeCell ref="PHZ3:PIO3"/>
    <mergeCell ref="PCL3:PDA3"/>
    <mergeCell ref="PDB3:PDQ3"/>
    <mergeCell ref="PDR3:PEG3"/>
    <mergeCell ref="PEH3:PEW3"/>
    <mergeCell ref="PEX3:PFM3"/>
    <mergeCell ref="OZJ3:OZY3"/>
    <mergeCell ref="OZZ3:PAO3"/>
    <mergeCell ref="PAP3:PBE3"/>
    <mergeCell ref="PBF3:PBU3"/>
    <mergeCell ref="PBV3:PCK3"/>
    <mergeCell ref="OWH3:OWW3"/>
    <mergeCell ref="OWX3:OXM3"/>
    <mergeCell ref="OXN3:OYC3"/>
    <mergeCell ref="OYD3:OYS3"/>
    <mergeCell ref="OYT3:OZI3"/>
    <mergeCell ref="PRV3:PSK3"/>
    <mergeCell ref="PSL3:PTA3"/>
    <mergeCell ref="PTB3:PTQ3"/>
    <mergeCell ref="PTR3:PUG3"/>
    <mergeCell ref="PUH3:PUW3"/>
    <mergeCell ref="POT3:PPI3"/>
    <mergeCell ref="PPJ3:PPY3"/>
    <mergeCell ref="PPZ3:PQO3"/>
    <mergeCell ref="PQP3:PRE3"/>
    <mergeCell ref="PRF3:PRU3"/>
    <mergeCell ref="PLR3:PMG3"/>
    <mergeCell ref="PMH3:PMW3"/>
    <mergeCell ref="PMX3:PNM3"/>
    <mergeCell ref="PNN3:POC3"/>
    <mergeCell ref="POD3:POS3"/>
    <mergeCell ref="PIP3:PJE3"/>
    <mergeCell ref="PJF3:PJU3"/>
    <mergeCell ref="PJV3:PKK3"/>
    <mergeCell ref="PKL3:PLA3"/>
    <mergeCell ref="PLB3:PLQ3"/>
    <mergeCell ref="QED3:QES3"/>
    <mergeCell ref="QET3:QFI3"/>
    <mergeCell ref="QFJ3:QFY3"/>
    <mergeCell ref="QFZ3:QGO3"/>
    <mergeCell ref="QGP3:QHE3"/>
    <mergeCell ref="QBB3:QBQ3"/>
    <mergeCell ref="QBR3:QCG3"/>
    <mergeCell ref="QCH3:QCW3"/>
    <mergeCell ref="QCX3:QDM3"/>
    <mergeCell ref="QDN3:QEC3"/>
    <mergeCell ref="PXZ3:PYO3"/>
    <mergeCell ref="PYP3:PZE3"/>
    <mergeCell ref="PZF3:PZU3"/>
    <mergeCell ref="PZV3:QAK3"/>
    <mergeCell ref="QAL3:QBA3"/>
    <mergeCell ref="PUX3:PVM3"/>
    <mergeCell ref="PVN3:PWC3"/>
    <mergeCell ref="PWD3:PWS3"/>
    <mergeCell ref="PWT3:PXI3"/>
    <mergeCell ref="PXJ3:PXY3"/>
    <mergeCell ref="QQL3:QRA3"/>
    <mergeCell ref="QRB3:QRQ3"/>
    <mergeCell ref="QRR3:QSG3"/>
    <mergeCell ref="QSH3:QSW3"/>
    <mergeCell ref="QSX3:QTM3"/>
    <mergeCell ref="QNJ3:QNY3"/>
    <mergeCell ref="QNZ3:QOO3"/>
    <mergeCell ref="QOP3:QPE3"/>
    <mergeCell ref="QPF3:QPU3"/>
    <mergeCell ref="QPV3:QQK3"/>
    <mergeCell ref="QKH3:QKW3"/>
    <mergeCell ref="QKX3:QLM3"/>
    <mergeCell ref="QLN3:QMC3"/>
    <mergeCell ref="QMD3:QMS3"/>
    <mergeCell ref="QMT3:QNI3"/>
    <mergeCell ref="QHF3:QHU3"/>
    <mergeCell ref="QHV3:QIK3"/>
    <mergeCell ref="QIL3:QJA3"/>
    <mergeCell ref="QJB3:QJQ3"/>
    <mergeCell ref="QJR3:QKG3"/>
    <mergeCell ref="RCT3:RDI3"/>
    <mergeCell ref="RDJ3:RDY3"/>
    <mergeCell ref="RDZ3:REO3"/>
    <mergeCell ref="REP3:RFE3"/>
    <mergeCell ref="RFF3:RFU3"/>
    <mergeCell ref="QZR3:RAG3"/>
    <mergeCell ref="RAH3:RAW3"/>
    <mergeCell ref="RAX3:RBM3"/>
    <mergeCell ref="RBN3:RCC3"/>
    <mergeCell ref="RCD3:RCS3"/>
    <mergeCell ref="QWP3:QXE3"/>
    <mergeCell ref="QXF3:QXU3"/>
    <mergeCell ref="QXV3:QYK3"/>
    <mergeCell ref="QYL3:QZA3"/>
    <mergeCell ref="QZB3:QZQ3"/>
    <mergeCell ref="QTN3:QUC3"/>
    <mergeCell ref="QUD3:QUS3"/>
    <mergeCell ref="QUT3:QVI3"/>
    <mergeCell ref="QVJ3:QVY3"/>
    <mergeCell ref="QVZ3:QWO3"/>
    <mergeCell ref="RPB3:RPQ3"/>
    <mergeCell ref="RPR3:RQG3"/>
    <mergeCell ref="RQH3:RQW3"/>
    <mergeCell ref="RQX3:RRM3"/>
    <mergeCell ref="RRN3:RSC3"/>
    <mergeCell ref="RLZ3:RMO3"/>
    <mergeCell ref="RMP3:RNE3"/>
    <mergeCell ref="RNF3:RNU3"/>
    <mergeCell ref="RNV3:ROK3"/>
    <mergeCell ref="ROL3:RPA3"/>
    <mergeCell ref="RIX3:RJM3"/>
    <mergeCell ref="RJN3:RKC3"/>
    <mergeCell ref="RKD3:RKS3"/>
    <mergeCell ref="RKT3:RLI3"/>
    <mergeCell ref="RLJ3:RLY3"/>
    <mergeCell ref="RFV3:RGK3"/>
    <mergeCell ref="RGL3:RHA3"/>
    <mergeCell ref="RHB3:RHQ3"/>
    <mergeCell ref="RHR3:RIG3"/>
    <mergeCell ref="RIH3:RIW3"/>
    <mergeCell ref="SBJ3:SBY3"/>
    <mergeCell ref="SBZ3:SCO3"/>
    <mergeCell ref="SCP3:SDE3"/>
    <mergeCell ref="SDF3:SDU3"/>
    <mergeCell ref="SDV3:SEK3"/>
    <mergeCell ref="RYH3:RYW3"/>
    <mergeCell ref="RYX3:RZM3"/>
    <mergeCell ref="RZN3:SAC3"/>
    <mergeCell ref="SAD3:SAS3"/>
    <mergeCell ref="SAT3:SBI3"/>
    <mergeCell ref="RVF3:RVU3"/>
    <mergeCell ref="RVV3:RWK3"/>
    <mergeCell ref="RWL3:RXA3"/>
    <mergeCell ref="RXB3:RXQ3"/>
    <mergeCell ref="RXR3:RYG3"/>
    <mergeCell ref="RSD3:RSS3"/>
    <mergeCell ref="RST3:RTI3"/>
    <mergeCell ref="RTJ3:RTY3"/>
    <mergeCell ref="RTZ3:RUO3"/>
    <mergeCell ref="RUP3:RVE3"/>
    <mergeCell ref="SNR3:SOG3"/>
    <mergeCell ref="SOH3:SOW3"/>
    <mergeCell ref="SOX3:SPM3"/>
    <mergeCell ref="SPN3:SQC3"/>
    <mergeCell ref="SQD3:SQS3"/>
    <mergeCell ref="SKP3:SLE3"/>
    <mergeCell ref="SLF3:SLU3"/>
    <mergeCell ref="SLV3:SMK3"/>
    <mergeCell ref="SML3:SNA3"/>
    <mergeCell ref="SNB3:SNQ3"/>
    <mergeCell ref="SHN3:SIC3"/>
    <mergeCell ref="SID3:SIS3"/>
    <mergeCell ref="SIT3:SJI3"/>
    <mergeCell ref="SJJ3:SJY3"/>
    <mergeCell ref="SJZ3:SKO3"/>
    <mergeCell ref="SEL3:SFA3"/>
    <mergeCell ref="SFB3:SFQ3"/>
    <mergeCell ref="SFR3:SGG3"/>
    <mergeCell ref="SGH3:SGW3"/>
    <mergeCell ref="SGX3:SHM3"/>
    <mergeCell ref="SZZ3:TAO3"/>
    <mergeCell ref="TAP3:TBE3"/>
    <mergeCell ref="TBF3:TBU3"/>
    <mergeCell ref="TBV3:TCK3"/>
    <mergeCell ref="TCL3:TDA3"/>
    <mergeCell ref="SWX3:SXM3"/>
    <mergeCell ref="SXN3:SYC3"/>
    <mergeCell ref="SYD3:SYS3"/>
    <mergeCell ref="SYT3:SZI3"/>
    <mergeCell ref="SZJ3:SZY3"/>
    <mergeCell ref="STV3:SUK3"/>
    <mergeCell ref="SUL3:SVA3"/>
    <mergeCell ref="SVB3:SVQ3"/>
    <mergeCell ref="SVR3:SWG3"/>
    <mergeCell ref="SWH3:SWW3"/>
    <mergeCell ref="SQT3:SRI3"/>
    <mergeCell ref="SRJ3:SRY3"/>
    <mergeCell ref="SRZ3:SSO3"/>
    <mergeCell ref="SSP3:STE3"/>
    <mergeCell ref="STF3:STU3"/>
    <mergeCell ref="TMH3:TMW3"/>
    <mergeCell ref="TMX3:TNM3"/>
    <mergeCell ref="TNN3:TOC3"/>
    <mergeCell ref="TOD3:TOS3"/>
    <mergeCell ref="TOT3:TPI3"/>
    <mergeCell ref="TJF3:TJU3"/>
    <mergeCell ref="TJV3:TKK3"/>
    <mergeCell ref="TKL3:TLA3"/>
    <mergeCell ref="TLB3:TLQ3"/>
    <mergeCell ref="TLR3:TMG3"/>
    <mergeCell ref="TGD3:TGS3"/>
    <mergeCell ref="TGT3:THI3"/>
    <mergeCell ref="THJ3:THY3"/>
    <mergeCell ref="THZ3:TIO3"/>
    <mergeCell ref="TIP3:TJE3"/>
    <mergeCell ref="TDB3:TDQ3"/>
    <mergeCell ref="TDR3:TEG3"/>
    <mergeCell ref="TEH3:TEW3"/>
    <mergeCell ref="TEX3:TFM3"/>
    <mergeCell ref="TFN3:TGC3"/>
    <mergeCell ref="TYP3:TZE3"/>
    <mergeCell ref="TZF3:TZU3"/>
    <mergeCell ref="TZV3:UAK3"/>
    <mergeCell ref="UAL3:UBA3"/>
    <mergeCell ref="UBB3:UBQ3"/>
    <mergeCell ref="TVN3:TWC3"/>
    <mergeCell ref="TWD3:TWS3"/>
    <mergeCell ref="TWT3:TXI3"/>
    <mergeCell ref="TXJ3:TXY3"/>
    <mergeCell ref="TXZ3:TYO3"/>
    <mergeCell ref="TSL3:TTA3"/>
    <mergeCell ref="TTB3:TTQ3"/>
    <mergeCell ref="TTR3:TUG3"/>
    <mergeCell ref="TUH3:TUW3"/>
    <mergeCell ref="TUX3:TVM3"/>
    <mergeCell ref="TPJ3:TPY3"/>
    <mergeCell ref="TPZ3:TQO3"/>
    <mergeCell ref="TQP3:TRE3"/>
    <mergeCell ref="TRF3:TRU3"/>
    <mergeCell ref="TRV3:TSK3"/>
    <mergeCell ref="UKX3:ULM3"/>
    <mergeCell ref="ULN3:UMC3"/>
    <mergeCell ref="UMD3:UMS3"/>
    <mergeCell ref="UMT3:UNI3"/>
    <mergeCell ref="UNJ3:UNY3"/>
    <mergeCell ref="UHV3:UIK3"/>
    <mergeCell ref="UIL3:UJA3"/>
    <mergeCell ref="UJB3:UJQ3"/>
    <mergeCell ref="UJR3:UKG3"/>
    <mergeCell ref="UKH3:UKW3"/>
    <mergeCell ref="UET3:UFI3"/>
    <mergeCell ref="UFJ3:UFY3"/>
    <mergeCell ref="UFZ3:UGO3"/>
    <mergeCell ref="UGP3:UHE3"/>
    <mergeCell ref="UHF3:UHU3"/>
    <mergeCell ref="UBR3:UCG3"/>
    <mergeCell ref="UCH3:UCW3"/>
    <mergeCell ref="UCX3:UDM3"/>
    <mergeCell ref="UDN3:UEC3"/>
    <mergeCell ref="UED3:UES3"/>
    <mergeCell ref="UXF3:UXU3"/>
    <mergeCell ref="UXV3:UYK3"/>
    <mergeCell ref="UYL3:UZA3"/>
    <mergeCell ref="UZB3:UZQ3"/>
    <mergeCell ref="UZR3:VAG3"/>
    <mergeCell ref="UUD3:UUS3"/>
    <mergeCell ref="UUT3:UVI3"/>
    <mergeCell ref="UVJ3:UVY3"/>
    <mergeCell ref="UVZ3:UWO3"/>
    <mergeCell ref="UWP3:UXE3"/>
    <mergeCell ref="URB3:URQ3"/>
    <mergeCell ref="URR3:USG3"/>
    <mergeCell ref="USH3:USW3"/>
    <mergeCell ref="USX3:UTM3"/>
    <mergeCell ref="UTN3:UUC3"/>
    <mergeCell ref="UNZ3:UOO3"/>
    <mergeCell ref="UOP3:UPE3"/>
    <mergeCell ref="UPF3:UPU3"/>
    <mergeCell ref="UPV3:UQK3"/>
    <mergeCell ref="UQL3:URA3"/>
    <mergeCell ref="VJN3:VKC3"/>
    <mergeCell ref="VKD3:VKS3"/>
    <mergeCell ref="VKT3:VLI3"/>
    <mergeCell ref="VLJ3:VLY3"/>
    <mergeCell ref="VLZ3:VMO3"/>
    <mergeCell ref="VGL3:VHA3"/>
    <mergeCell ref="VHB3:VHQ3"/>
    <mergeCell ref="VHR3:VIG3"/>
    <mergeCell ref="VIH3:VIW3"/>
    <mergeCell ref="VIX3:VJM3"/>
    <mergeCell ref="VDJ3:VDY3"/>
    <mergeCell ref="VDZ3:VEO3"/>
    <mergeCell ref="VEP3:VFE3"/>
    <mergeCell ref="VFF3:VFU3"/>
    <mergeCell ref="VFV3:VGK3"/>
    <mergeCell ref="VAH3:VAW3"/>
    <mergeCell ref="VAX3:VBM3"/>
    <mergeCell ref="VBN3:VCC3"/>
    <mergeCell ref="VCD3:VCS3"/>
    <mergeCell ref="VCT3:VDI3"/>
    <mergeCell ref="VVV3:VWK3"/>
    <mergeCell ref="VWL3:VXA3"/>
    <mergeCell ref="VXB3:VXQ3"/>
    <mergeCell ref="VXR3:VYG3"/>
    <mergeCell ref="VYH3:VYW3"/>
    <mergeCell ref="VST3:VTI3"/>
    <mergeCell ref="VTJ3:VTY3"/>
    <mergeCell ref="VTZ3:VUO3"/>
    <mergeCell ref="VUP3:VVE3"/>
    <mergeCell ref="VVF3:VVU3"/>
    <mergeCell ref="VPR3:VQG3"/>
    <mergeCell ref="VQH3:VQW3"/>
    <mergeCell ref="VQX3:VRM3"/>
    <mergeCell ref="VRN3:VSC3"/>
    <mergeCell ref="VSD3:VSS3"/>
    <mergeCell ref="VMP3:VNE3"/>
    <mergeCell ref="VNF3:VNU3"/>
    <mergeCell ref="VNV3:VOK3"/>
    <mergeCell ref="VOL3:VPA3"/>
    <mergeCell ref="VPB3:VPQ3"/>
    <mergeCell ref="WID3:WIS3"/>
    <mergeCell ref="WIT3:WJI3"/>
    <mergeCell ref="WJJ3:WJY3"/>
    <mergeCell ref="WJZ3:WKO3"/>
    <mergeCell ref="WKP3:WLE3"/>
    <mergeCell ref="WFB3:WFQ3"/>
    <mergeCell ref="WFR3:WGG3"/>
    <mergeCell ref="WGH3:WGW3"/>
    <mergeCell ref="WGX3:WHM3"/>
    <mergeCell ref="WHN3:WIC3"/>
    <mergeCell ref="WBZ3:WCO3"/>
    <mergeCell ref="WCP3:WDE3"/>
    <mergeCell ref="WDF3:WDU3"/>
    <mergeCell ref="WDV3:WEK3"/>
    <mergeCell ref="WEL3:WFA3"/>
    <mergeCell ref="VYX3:VZM3"/>
    <mergeCell ref="VZN3:WAC3"/>
    <mergeCell ref="WAD3:WAS3"/>
    <mergeCell ref="WAT3:WBI3"/>
    <mergeCell ref="WBJ3:WBY3"/>
    <mergeCell ref="WZZ3:XAO3"/>
    <mergeCell ref="WUL3:WVA3"/>
    <mergeCell ref="WVB3:WVQ3"/>
    <mergeCell ref="WVR3:WWG3"/>
    <mergeCell ref="WWH3:WWW3"/>
    <mergeCell ref="WWX3:WXM3"/>
    <mergeCell ref="WRJ3:WRY3"/>
    <mergeCell ref="WRZ3:WSO3"/>
    <mergeCell ref="WSP3:WTE3"/>
    <mergeCell ref="WTF3:WTU3"/>
    <mergeCell ref="WTV3:WUK3"/>
    <mergeCell ref="WOH3:WOW3"/>
    <mergeCell ref="WOX3:WPM3"/>
    <mergeCell ref="WPN3:WQC3"/>
    <mergeCell ref="WQD3:WQS3"/>
    <mergeCell ref="WQT3:WRI3"/>
    <mergeCell ref="WLF3:WLU3"/>
    <mergeCell ref="WLV3:WMK3"/>
    <mergeCell ref="WML3:WNA3"/>
    <mergeCell ref="WNB3:WNQ3"/>
    <mergeCell ref="WNR3:WOG3"/>
    <mergeCell ref="G8:G9"/>
    <mergeCell ref="H8:H9"/>
    <mergeCell ref="A14:A16"/>
    <mergeCell ref="B14:B16"/>
    <mergeCell ref="C14:C16"/>
    <mergeCell ref="D14:F14"/>
    <mergeCell ref="G14:I14"/>
    <mergeCell ref="XDR3:XEG3"/>
    <mergeCell ref="XEH3:XEW3"/>
    <mergeCell ref="A4:M4"/>
    <mergeCell ref="A5:M5"/>
    <mergeCell ref="A7:A9"/>
    <mergeCell ref="B7:B9"/>
    <mergeCell ref="C7:C9"/>
    <mergeCell ref="D7:F7"/>
    <mergeCell ref="G7:H7"/>
    <mergeCell ref="J7:J9"/>
    <mergeCell ref="K7:K9"/>
    <mergeCell ref="L7:L9"/>
    <mergeCell ref="M7:M9"/>
    <mergeCell ref="D8:D9"/>
    <mergeCell ref="E8:E9"/>
    <mergeCell ref="F8:F9"/>
    <mergeCell ref="XAP3:XBE3"/>
    <mergeCell ref="XBF3:XBU3"/>
    <mergeCell ref="XBV3:XCK3"/>
    <mergeCell ref="XCL3:XDA3"/>
    <mergeCell ref="XDB3:XDQ3"/>
    <mergeCell ref="WXN3:WYC3"/>
    <mergeCell ref="WYD3:WYS3"/>
    <mergeCell ref="WYT3:WZI3"/>
    <mergeCell ref="WZJ3:WZY3"/>
    <mergeCell ref="J21:J23"/>
    <mergeCell ref="K21:K23"/>
    <mergeCell ref="L21:L23"/>
    <mergeCell ref="M21:M23"/>
    <mergeCell ref="D22:D23"/>
    <mergeCell ref="E22:E23"/>
    <mergeCell ref="F22:F23"/>
    <mergeCell ref="G22:G23"/>
    <mergeCell ref="H22:H23"/>
    <mergeCell ref="I22:I23"/>
    <mergeCell ref="A21:A23"/>
    <mergeCell ref="B21:B23"/>
    <mergeCell ref="C21:C23"/>
    <mergeCell ref="D21:F21"/>
    <mergeCell ref="G21:I21"/>
    <mergeCell ref="J14:J16"/>
    <mergeCell ref="K14:K16"/>
    <mergeCell ref="L14:L16"/>
    <mergeCell ref="M14:M16"/>
    <mergeCell ref="D15:D16"/>
    <mergeCell ref="E15:E16"/>
    <mergeCell ref="F15:F16"/>
    <mergeCell ref="G15:G16"/>
    <mergeCell ref="H15:H16"/>
    <mergeCell ref="I15:I16"/>
    <mergeCell ref="CL44:DA44"/>
    <mergeCell ref="DB44:DQ44"/>
    <mergeCell ref="DR44:EG44"/>
    <mergeCell ref="EH44:EW44"/>
    <mergeCell ref="EX44:FM44"/>
    <mergeCell ref="A32:A34"/>
    <mergeCell ref="Z44:AO44"/>
    <mergeCell ref="AP44:BE44"/>
    <mergeCell ref="BF44:BU44"/>
    <mergeCell ref="BV44:CK44"/>
    <mergeCell ref="J29:J31"/>
    <mergeCell ref="K29:K31"/>
    <mergeCell ref="L29:L31"/>
    <mergeCell ref="M29:M31"/>
    <mergeCell ref="D30:D31"/>
    <mergeCell ref="E30:E31"/>
    <mergeCell ref="F30:F31"/>
    <mergeCell ref="G30:G31"/>
    <mergeCell ref="H30:H31"/>
    <mergeCell ref="I30:I31"/>
    <mergeCell ref="A29:A31"/>
    <mergeCell ref="B29:B31"/>
    <mergeCell ref="C29:C31"/>
    <mergeCell ref="D29:F29"/>
    <mergeCell ref="G29:I29"/>
    <mergeCell ref="OT44:PI44"/>
    <mergeCell ref="PJ44:PY44"/>
    <mergeCell ref="PZ44:QO44"/>
    <mergeCell ref="QP44:RE44"/>
    <mergeCell ref="RF44:RU44"/>
    <mergeCell ref="LR44:MG44"/>
    <mergeCell ref="MH44:MW44"/>
    <mergeCell ref="MX44:NM44"/>
    <mergeCell ref="NN44:OC44"/>
    <mergeCell ref="OD44:OS44"/>
    <mergeCell ref="IP44:JE44"/>
    <mergeCell ref="JF44:JU44"/>
    <mergeCell ref="JV44:KK44"/>
    <mergeCell ref="KL44:LA44"/>
    <mergeCell ref="LB44:LQ44"/>
    <mergeCell ref="FN44:GC44"/>
    <mergeCell ref="GD44:GS44"/>
    <mergeCell ref="GT44:HI44"/>
    <mergeCell ref="HJ44:HY44"/>
    <mergeCell ref="HZ44:IO44"/>
    <mergeCell ref="ABB44:ABQ44"/>
    <mergeCell ref="ABR44:ACG44"/>
    <mergeCell ref="ACH44:ACW44"/>
    <mergeCell ref="ACX44:ADM44"/>
    <mergeCell ref="ADN44:AEC44"/>
    <mergeCell ref="XZ44:YO44"/>
    <mergeCell ref="YP44:ZE44"/>
    <mergeCell ref="ZF44:ZU44"/>
    <mergeCell ref="ZV44:AAK44"/>
    <mergeCell ref="AAL44:ABA44"/>
    <mergeCell ref="UX44:VM44"/>
    <mergeCell ref="VN44:WC44"/>
    <mergeCell ref="WD44:WS44"/>
    <mergeCell ref="WT44:XI44"/>
    <mergeCell ref="XJ44:XY44"/>
    <mergeCell ref="RV44:SK44"/>
    <mergeCell ref="SL44:TA44"/>
    <mergeCell ref="TB44:TQ44"/>
    <mergeCell ref="TR44:UG44"/>
    <mergeCell ref="UH44:UW44"/>
    <mergeCell ref="ANJ44:ANY44"/>
    <mergeCell ref="ANZ44:AOO44"/>
    <mergeCell ref="AOP44:APE44"/>
    <mergeCell ref="APF44:APU44"/>
    <mergeCell ref="APV44:AQK44"/>
    <mergeCell ref="AKH44:AKW44"/>
    <mergeCell ref="AKX44:ALM44"/>
    <mergeCell ref="ALN44:AMC44"/>
    <mergeCell ref="AMD44:AMS44"/>
    <mergeCell ref="AMT44:ANI44"/>
    <mergeCell ref="AHF44:AHU44"/>
    <mergeCell ref="AHV44:AIK44"/>
    <mergeCell ref="AIL44:AJA44"/>
    <mergeCell ref="AJB44:AJQ44"/>
    <mergeCell ref="AJR44:AKG44"/>
    <mergeCell ref="AED44:AES44"/>
    <mergeCell ref="AET44:AFI44"/>
    <mergeCell ref="AFJ44:AFY44"/>
    <mergeCell ref="AFZ44:AGO44"/>
    <mergeCell ref="AGP44:AHE44"/>
    <mergeCell ref="AZR44:BAG44"/>
    <mergeCell ref="BAH44:BAW44"/>
    <mergeCell ref="BAX44:BBM44"/>
    <mergeCell ref="BBN44:BCC44"/>
    <mergeCell ref="BCD44:BCS44"/>
    <mergeCell ref="AWP44:AXE44"/>
    <mergeCell ref="AXF44:AXU44"/>
    <mergeCell ref="AXV44:AYK44"/>
    <mergeCell ref="AYL44:AZA44"/>
    <mergeCell ref="AZB44:AZQ44"/>
    <mergeCell ref="ATN44:AUC44"/>
    <mergeCell ref="AUD44:AUS44"/>
    <mergeCell ref="AUT44:AVI44"/>
    <mergeCell ref="AVJ44:AVY44"/>
    <mergeCell ref="AVZ44:AWO44"/>
    <mergeCell ref="AQL44:ARA44"/>
    <mergeCell ref="ARB44:ARQ44"/>
    <mergeCell ref="ARR44:ASG44"/>
    <mergeCell ref="ASH44:ASW44"/>
    <mergeCell ref="ASX44:ATM44"/>
    <mergeCell ref="BLZ44:BMO44"/>
    <mergeCell ref="BMP44:BNE44"/>
    <mergeCell ref="BNF44:BNU44"/>
    <mergeCell ref="BNV44:BOK44"/>
    <mergeCell ref="BOL44:BPA44"/>
    <mergeCell ref="BIX44:BJM44"/>
    <mergeCell ref="BJN44:BKC44"/>
    <mergeCell ref="BKD44:BKS44"/>
    <mergeCell ref="BKT44:BLI44"/>
    <mergeCell ref="BLJ44:BLY44"/>
    <mergeCell ref="BFV44:BGK44"/>
    <mergeCell ref="BGL44:BHA44"/>
    <mergeCell ref="BHB44:BHQ44"/>
    <mergeCell ref="BHR44:BIG44"/>
    <mergeCell ref="BIH44:BIW44"/>
    <mergeCell ref="BCT44:BDI44"/>
    <mergeCell ref="BDJ44:BDY44"/>
    <mergeCell ref="BDZ44:BEO44"/>
    <mergeCell ref="BEP44:BFE44"/>
    <mergeCell ref="BFF44:BFU44"/>
    <mergeCell ref="BYH44:BYW44"/>
    <mergeCell ref="BYX44:BZM44"/>
    <mergeCell ref="BZN44:CAC44"/>
    <mergeCell ref="CAD44:CAS44"/>
    <mergeCell ref="CAT44:CBI44"/>
    <mergeCell ref="BVF44:BVU44"/>
    <mergeCell ref="BVV44:BWK44"/>
    <mergeCell ref="BWL44:BXA44"/>
    <mergeCell ref="BXB44:BXQ44"/>
    <mergeCell ref="BXR44:BYG44"/>
    <mergeCell ref="BSD44:BSS44"/>
    <mergeCell ref="BST44:BTI44"/>
    <mergeCell ref="BTJ44:BTY44"/>
    <mergeCell ref="BTZ44:BUO44"/>
    <mergeCell ref="BUP44:BVE44"/>
    <mergeCell ref="BPB44:BPQ44"/>
    <mergeCell ref="BPR44:BQG44"/>
    <mergeCell ref="BQH44:BQW44"/>
    <mergeCell ref="BQX44:BRM44"/>
    <mergeCell ref="BRN44:BSC44"/>
    <mergeCell ref="CKP44:CLE44"/>
    <mergeCell ref="CLF44:CLU44"/>
    <mergeCell ref="CLV44:CMK44"/>
    <mergeCell ref="CML44:CNA44"/>
    <mergeCell ref="CNB44:CNQ44"/>
    <mergeCell ref="CHN44:CIC44"/>
    <mergeCell ref="CID44:CIS44"/>
    <mergeCell ref="CIT44:CJI44"/>
    <mergeCell ref="CJJ44:CJY44"/>
    <mergeCell ref="CJZ44:CKO44"/>
    <mergeCell ref="CEL44:CFA44"/>
    <mergeCell ref="CFB44:CFQ44"/>
    <mergeCell ref="CFR44:CGG44"/>
    <mergeCell ref="CGH44:CGW44"/>
    <mergeCell ref="CGX44:CHM44"/>
    <mergeCell ref="CBJ44:CBY44"/>
    <mergeCell ref="CBZ44:CCO44"/>
    <mergeCell ref="CCP44:CDE44"/>
    <mergeCell ref="CDF44:CDU44"/>
    <mergeCell ref="CDV44:CEK44"/>
    <mergeCell ref="CWX44:CXM44"/>
    <mergeCell ref="CXN44:CYC44"/>
    <mergeCell ref="CYD44:CYS44"/>
    <mergeCell ref="CYT44:CZI44"/>
    <mergeCell ref="CZJ44:CZY44"/>
    <mergeCell ref="CTV44:CUK44"/>
    <mergeCell ref="CUL44:CVA44"/>
    <mergeCell ref="CVB44:CVQ44"/>
    <mergeCell ref="CVR44:CWG44"/>
    <mergeCell ref="CWH44:CWW44"/>
    <mergeCell ref="CQT44:CRI44"/>
    <mergeCell ref="CRJ44:CRY44"/>
    <mergeCell ref="CRZ44:CSO44"/>
    <mergeCell ref="CSP44:CTE44"/>
    <mergeCell ref="CTF44:CTU44"/>
    <mergeCell ref="CNR44:COG44"/>
    <mergeCell ref="COH44:COW44"/>
    <mergeCell ref="COX44:CPM44"/>
    <mergeCell ref="CPN44:CQC44"/>
    <mergeCell ref="CQD44:CQS44"/>
    <mergeCell ref="DJF44:DJU44"/>
    <mergeCell ref="DJV44:DKK44"/>
    <mergeCell ref="DKL44:DLA44"/>
    <mergeCell ref="DLB44:DLQ44"/>
    <mergeCell ref="DLR44:DMG44"/>
    <mergeCell ref="DGD44:DGS44"/>
    <mergeCell ref="DGT44:DHI44"/>
    <mergeCell ref="DHJ44:DHY44"/>
    <mergeCell ref="DHZ44:DIO44"/>
    <mergeCell ref="DIP44:DJE44"/>
    <mergeCell ref="DDB44:DDQ44"/>
    <mergeCell ref="DDR44:DEG44"/>
    <mergeCell ref="DEH44:DEW44"/>
    <mergeCell ref="DEX44:DFM44"/>
    <mergeCell ref="DFN44:DGC44"/>
    <mergeCell ref="CZZ44:DAO44"/>
    <mergeCell ref="DAP44:DBE44"/>
    <mergeCell ref="DBF44:DBU44"/>
    <mergeCell ref="DBV44:DCK44"/>
    <mergeCell ref="DCL44:DDA44"/>
    <mergeCell ref="DVN44:DWC44"/>
    <mergeCell ref="DWD44:DWS44"/>
    <mergeCell ref="DWT44:DXI44"/>
    <mergeCell ref="DXJ44:DXY44"/>
    <mergeCell ref="DXZ44:DYO44"/>
    <mergeCell ref="DSL44:DTA44"/>
    <mergeCell ref="DTB44:DTQ44"/>
    <mergeCell ref="DTR44:DUG44"/>
    <mergeCell ref="DUH44:DUW44"/>
    <mergeCell ref="DUX44:DVM44"/>
    <mergeCell ref="DPJ44:DPY44"/>
    <mergeCell ref="DPZ44:DQO44"/>
    <mergeCell ref="DQP44:DRE44"/>
    <mergeCell ref="DRF44:DRU44"/>
    <mergeCell ref="DRV44:DSK44"/>
    <mergeCell ref="DMH44:DMW44"/>
    <mergeCell ref="DMX44:DNM44"/>
    <mergeCell ref="DNN44:DOC44"/>
    <mergeCell ref="DOD44:DOS44"/>
    <mergeCell ref="DOT44:DPI44"/>
    <mergeCell ref="EHV44:EIK44"/>
    <mergeCell ref="EIL44:EJA44"/>
    <mergeCell ref="EJB44:EJQ44"/>
    <mergeCell ref="EJR44:EKG44"/>
    <mergeCell ref="EKH44:EKW44"/>
    <mergeCell ref="EET44:EFI44"/>
    <mergeCell ref="EFJ44:EFY44"/>
    <mergeCell ref="EFZ44:EGO44"/>
    <mergeCell ref="EGP44:EHE44"/>
    <mergeCell ref="EHF44:EHU44"/>
    <mergeCell ref="EBR44:ECG44"/>
    <mergeCell ref="ECH44:ECW44"/>
    <mergeCell ref="ECX44:EDM44"/>
    <mergeCell ref="EDN44:EEC44"/>
    <mergeCell ref="EED44:EES44"/>
    <mergeCell ref="DYP44:DZE44"/>
    <mergeCell ref="DZF44:DZU44"/>
    <mergeCell ref="DZV44:EAK44"/>
    <mergeCell ref="EAL44:EBA44"/>
    <mergeCell ref="EBB44:EBQ44"/>
    <mergeCell ref="EUD44:EUS44"/>
    <mergeCell ref="EUT44:EVI44"/>
    <mergeCell ref="EVJ44:EVY44"/>
    <mergeCell ref="EVZ44:EWO44"/>
    <mergeCell ref="EWP44:EXE44"/>
    <mergeCell ref="ERB44:ERQ44"/>
    <mergeCell ref="ERR44:ESG44"/>
    <mergeCell ref="ESH44:ESW44"/>
    <mergeCell ref="ESX44:ETM44"/>
    <mergeCell ref="ETN44:EUC44"/>
    <mergeCell ref="ENZ44:EOO44"/>
    <mergeCell ref="EOP44:EPE44"/>
    <mergeCell ref="EPF44:EPU44"/>
    <mergeCell ref="EPV44:EQK44"/>
    <mergeCell ref="EQL44:ERA44"/>
    <mergeCell ref="EKX44:ELM44"/>
    <mergeCell ref="ELN44:EMC44"/>
    <mergeCell ref="EMD44:EMS44"/>
    <mergeCell ref="EMT44:ENI44"/>
    <mergeCell ref="ENJ44:ENY44"/>
    <mergeCell ref="FGL44:FHA44"/>
    <mergeCell ref="FHB44:FHQ44"/>
    <mergeCell ref="FHR44:FIG44"/>
    <mergeCell ref="FIH44:FIW44"/>
    <mergeCell ref="FIX44:FJM44"/>
    <mergeCell ref="FDJ44:FDY44"/>
    <mergeCell ref="FDZ44:FEO44"/>
    <mergeCell ref="FEP44:FFE44"/>
    <mergeCell ref="FFF44:FFU44"/>
    <mergeCell ref="FFV44:FGK44"/>
    <mergeCell ref="FAH44:FAW44"/>
    <mergeCell ref="FAX44:FBM44"/>
    <mergeCell ref="FBN44:FCC44"/>
    <mergeCell ref="FCD44:FCS44"/>
    <mergeCell ref="FCT44:FDI44"/>
    <mergeCell ref="EXF44:EXU44"/>
    <mergeCell ref="EXV44:EYK44"/>
    <mergeCell ref="EYL44:EZA44"/>
    <mergeCell ref="EZB44:EZQ44"/>
    <mergeCell ref="EZR44:FAG44"/>
    <mergeCell ref="FST44:FTI44"/>
    <mergeCell ref="FTJ44:FTY44"/>
    <mergeCell ref="FTZ44:FUO44"/>
    <mergeCell ref="FUP44:FVE44"/>
    <mergeCell ref="FVF44:FVU44"/>
    <mergeCell ref="FPR44:FQG44"/>
    <mergeCell ref="FQH44:FQW44"/>
    <mergeCell ref="FQX44:FRM44"/>
    <mergeCell ref="FRN44:FSC44"/>
    <mergeCell ref="FSD44:FSS44"/>
    <mergeCell ref="FMP44:FNE44"/>
    <mergeCell ref="FNF44:FNU44"/>
    <mergeCell ref="FNV44:FOK44"/>
    <mergeCell ref="FOL44:FPA44"/>
    <mergeCell ref="FPB44:FPQ44"/>
    <mergeCell ref="FJN44:FKC44"/>
    <mergeCell ref="FKD44:FKS44"/>
    <mergeCell ref="FKT44:FLI44"/>
    <mergeCell ref="FLJ44:FLY44"/>
    <mergeCell ref="FLZ44:FMO44"/>
    <mergeCell ref="GFB44:GFQ44"/>
    <mergeCell ref="GFR44:GGG44"/>
    <mergeCell ref="GGH44:GGW44"/>
    <mergeCell ref="GGX44:GHM44"/>
    <mergeCell ref="GHN44:GIC44"/>
    <mergeCell ref="GBZ44:GCO44"/>
    <mergeCell ref="GCP44:GDE44"/>
    <mergeCell ref="GDF44:GDU44"/>
    <mergeCell ref="GDV44:GEK44"/>
    <mergeCell ref="GEL44:GFA44"/>
    <mergeCell ref="FYX44:FZM44"/>
    <mergeCell ref="FZN44:GAC44"/>
    <mergeCell ref="GAD44:GAS44"/>
    <mergeCell ref="GAT44:GBI44"/>
    <mergeCell ref="GBJ44:GBY44"/>
    <mergeCell ref="FVV44:FWK44"/>
    <mergeCell ref="FWL44:FXA44"/>
    <mergeCell ref="FXB44:FXQ44"/>
    <mergeCell ref="FXR44:FYG44"/>
    <mergeCell ref="FYH44:FYW44"/>
    <mergeCell ref="GRJ44:GRY44"/>
    <mergeCell ref="GRZ44:GSO44"/>
    <mergeCell ref="GSP44:GTE44"/>
    <mergeCell ref="GTF44:GTU44"/>
    <mergeCell ref="GTV44:GUK44"/>
    <mergeCell ref="GOH44:GOW44"/>
    <mergeCell ref="GOX44:GPM44"/>
    <mergeCell ref="GPN44:GQC44"/>
    <mergeCell ref="GQD44:GQS44"/>
    <mergeCell ref="GQT44:GRI44"/>
    <mergeCell ref="GLF44:GLU44"/>
    <mergeCell ref="GLV44:GMK44"/>
    <mergeCell ref="GML44:GNA44"/>
    <mergeCell ref="GNB44:GNQ44"/>
    <mergeCell ref="GNR44:GOG44"/>
    <mergeCell ref="GID44:GIS44"/>
    <mergeCell ref="GIT44:GJI44"/>
    <mergeCell ref="GJJ44:GJY44"/>
    <mergeCell ref="GJZ44:GKO44"/>
    <mergeCell ref="GKP44:GLE44"/>
    <mergeCell ref="HDR44:HEG44"/>
    <mergeCell ref="HEH44:HEW44"/>
    <mergeCell ref="HEX44:HFM44"/>
    <mergeCell ref="HFN44:HGC44"/>
    <mergeCell ref="HGD44:HGS44"/>
    <mergeCell ref="HAP44:HBE44"/>
    <mergeCell ref="HBF44:HBU44"/>
    <mergeCell ref="HBV44:HCK44"/>
    <mergeCell ref="HCL44:HDA44"/>
    <mergeCell ref="HDB44:HDQ44"/>
    <mergeCell ref="GXN44:GYC44"/>
    <mergeCell ref="GYD44:GYS44"/>
    <mergeCell ref="GYT44:GZI44"/>
    <mergeCell ref="GZJ44:GZY44"/>
    <mergeCell ref="GZZ44:HAO44"/>
    <mergeCell ref="GUL44:GVA44"/>
    <mergeCell ref="GVB44:GVQ44"/>
    <mergeCell ref="GVR44:GWG44"/>
    <mergeCell ref="GWH44:GWW44"/>
    <mergeCell ref="GWX44:GXM44"/>
    <mergeCell ref="HPZ44:HQO44"/>
    <mergeCell ref="HQP44:HRE44"/>
    <mergeCell ref="HRF44:HRU44"/>
    <mergeCell ref="HRV44:HSK44"/>
    <mergeCell ref="HSL44:HTA44"/>
    <mergeCell ref="HMX44:HNM44"/>
    <mergeCell ref="HNN44:HOC44"/>
    <mergeCell ref="HOD44:HOS44"/>
    <mergeCell ref="HOT44:HPI44"/>
    <mergeCell ref="HPJ44:HPY44"/>
    <mergeCell ref="HJV44:HKK44"/>
    <mergeCell ref="HKL44:HLA44"/>
    <mergeCell ref="HLB44:HLQ44"/>
    <mergeCell ref="HLR44:HMG44"/>
    <mergeCell ref="HMH44:HMW44"/>
    <mergeCell ref="HGT44:HHI44"/>
    <mergeCell ref="HHJ44:HHY44"/>
    <mergeCell ref="HHZ44:HIO44"/>
    <mergeCell ref="HIP44:HJE44"/>
    <mergeCell ref="HJF44:HJU44"/>
    <mergeCell ref="ICH44:ICW44"/>
    <mergeCell ref="ICX44:IDM44"/>
    <mergeCell ref="IDN44:IEC44"/>
    <mergeCell ref="IED44:IES44"/>
    <mergeCell ref="IET44:IFI44"/>
    <mergeCell ref="HZF44:HZU44"/>
    <mergeCell ref="HZV44:IAK44"/>
    <mergeCell ref="IAL44:IBA44"/>
    <mergeCell ref="IBB44:IBQ44"/>
    <mergeCell ref="IBR44:ICG44"/>
    <mergeCell ref="HWD44:HWS44"/>
    <mergeCell ref="HWT44:HXI44"/>
    <mergeCell ref="HXJ44:HXY44"/>
    <mergeCell ref="HXZ44:HYO44"/>
    <mergeCell ref="HYP44:HZE44"/>
    <mergeCell ref="HTB44:HTQ44"/>
    <mergeCell ref="HTR44:HUG44"/>
    <mergeCell ref="HUH44:HUW44"/>
    <mergeCell ref="HUX44:HVM44"/>
    <mergeCell ref="HVN44:HWC44"/>
    <mergeCell ref="IOP44:IPE44"/>
    <mergeCell ref="IPF44:IPU44"/>
    <mergeCell ref="IPV44:IQK44"/>
    <mergeCell ref="IQL44:IRA44"/>
    <mergeCell ref="IRB44:IRQ44"/>
    <mergeCell ref="ILN44:IMC44"/>
    <mergeCell ref="IMD44:IMS44"/>
    <mergeCell ref="IMT44:INI44"/>
    <mergeCell ref="INJ44:INY44"/>
    <mergeCell ref="INZ44:IOO44"/>
    <mergeCell ref="IIL44:IJA44"/>
    <mergeCell ref="IJB44:IJQ44"/>
    <mergeCell ref="IJR44:IKG44"/>
    <mergeCell ref="IKH44:IKW44"/>
    <mergeCell ref="IKX44:ILM44"/>
    <mergeCell ref="IFJ44:IFY44"/>
    <mergeCell ref="IFZ44:IGO44"/>
    <mergeCell ref="IGP44:IHE44"/>
    <mergeCell ref="IHF44:IHU44"/>
    <mergeCell ref="IHV44:IIK44"/>
    <mergeCell ref="JAX44:JBM44"/>
    <mergeCell ref="JBN44:JCC44"/>
    <mergeCell ref="JCD44:JCS44"/>
    <mergeCell ref="JCT44:JDI44"/>
    <mergeCell ref="JDJ44:JDY44"/>
    <mergeCell ref="IXV44:IYK44"/>
    <mergeCell ref="IYL44:IZA44"/>
    <mergeCell ref="IZB44:IZQ44"/>
    <mergeCell ref="IZR44:JAG44"/>
    <mergeCell ref="JAH44:JAW44"/>
    <mergeCell ref="IUT44:IVI44"/>
    <mergeCell ref="IVJ44:IVY44"/>
    <mergeCell ref="IVZ44:IWO44"/>
    <mergeCell ref="IWP44:IXE44"/>
    <mergeCell ref="IXF44:IXU44"/>
    <mergeCell ref="IRR44:ISG44"/>
    <mergeCell ref="ISH44:ISW44"/>
    <mergeCell ref="ISX44:ITM44"/>
    <mergeCell ref="ITN44:IUC44"/>
    <mergeCell ref="IUD44:IUS44"/>
    <mergeCell ref="JNF44:JNU44"/>
    <mergeCell ref="JNV44:JOK44"/>
    <mergeCell ref="JOL44:JPA44"/>
    <mergeCell ref="JPB44:JPQ44"/>
    <mergeCell ref="JPR44:JQG44"/>
    <mergeCell ref="JKD44:JKS44"/>
    <mergeCell ref="JKT44:JLI44"/>
    <mergeCell ref="JLJ44:JLY44"/>
    <mergeCell ref="JLZ44:JMO44"/>
    <mergeCell ref="JMP44:JNE44"/>
    <mergeCell ref="JHB44:JHQ44"/>
    <mergeCell ref="JHR44:JIG44"/>
    <mergeCell ref="JIH44:JIW44"/>
    <mergeCell ref="JIX44:JJM44"/>
    <mergeCell ref="JJN44:JKC44"/>
    <mergeCell ref="JDZ44:JEO44"/>
    <mergeCell ref="JEP44:JFE44"/>
    <mergeCell ref="JFF44:JFU44"/>
    <mergeCell ref="JFV44:JGK44"/>
    <mergeCell ref="JGL44:JHA44"/>
    <mergeCell ref="JZN44:KAC44"/>
    <mergeCell ref="KAD44:KAS44"/>
    <mergeCell ref="KAT44:KBI44"/>
    <mergeCell ref="KBJ44:KBY44"/>
    <mergeCell ref="KBZ44:KCO44"/>
    <mergeCell ref="JWL44:JXA44"/>
    <mergeCell ref="JXB44:JXQ44"/>
    <mergeCell ref="JXR44:JYG44"/>
    <mergeCell ref="JYH44:JYW44"/>
    <mergeCell ref="JYX44:JZM44"/>
    <mergeCell ref="JTJ44:JTY44"/>
    <mergeCell ref="JTZ44:JUO44"/>
    <mergeCell ref="JUP44:JVE44"/>
    <mergeCell ref="JVF44:JVU44"/>
    <mergeCell ref="JVV44:JWK44"/>
    <mergeCell ref="JQH44:JQW44"/>
    <mergeCell ref="JQX44:JRM44"/>
    <mergeCell ref="JRN44:JSC44"/>
    <mergeCell ref="JSD44:JSS44"/>
    <mergeCell ref="JST44:JTI44"/>
    <mergeCell ref="KLV44:KMK44"/>
    <mergeCell ref="KML44:KNA44"/>
    <mergeCell ref="KNB44:KNQ44"/>
    <mergeCell ref="KNR44:KOG44"/>
    <mergeCell ref="KOH44:KOW44"/>
    <mergeCell ref="KIT44:KJI44"/>
    <mergeCell ref="KJJ44:KJY44"/>
    <mergeCell ref="KJZ44:KKO44"/>
    <mergeCell ref="KKP44:KLE44"/>
    <mergeCell ref="KLF44:KLU44"/>
    <mergeCell ref="KFR44:KGG44"/>
    <mergeCell ref="KGH44:KGW44"/>
    <mergeCell ref="KGX44:KHM44"/>
    <mergeCell ref="KHN44:KIC44"/>
    <mergeCell ref="KID44:KIS44"/>
    <mergeCell ref="KCP44:KDE44"/>
    <mergeCell ref="KDF44:KDU44"/>
    <mergeCell ref="KDV44:KEK44"/>
    <mergeCell ref="KEL44:KFA44"/>
    <mergeCell ref="KFB44:KFQ44"/>
    <mergeCell ref="KYD44:KYS44"/>
    <mergeCell ref="KYT44:KZI44"/>
    <mergeCell ref="KZJ44:KZY44"/>
    <mergeCell ref="KZZ44:LAO44"/>
    <mergeCell ref="LAP44:LBE44"/>
    <mergeCell ref="KVB44:KVQ44"/>
    <mergeCell ref="KVR44:KWG44"/>
    <mergeCell ref="KWH44:KWW44"/>
    <mergeCell ref="KWX44:KXM44"/>
    <mergeCell ref="KXN44:KYC44"/>
    <mergeCell ref="KRZ44:KSO44"/>
    <mergeCell ref="KSP44:KTE44"/>
    <mergeCell ref="KTF44:KTU44"/>
    <mergeCell ref="KTV44:KUK44"/>
    <mergeCell ref="KUL44:KVA44"/>
    <mergeCell ref="KOX44:KPM44"/>
    <mergeCell ref="KPN44:KQC44"/>
    <mergeCell ref="KQD44:KQS44"/>
    <mergeCell ref="KQT44:KRI44"/>
    <mergeCell ref="KRJ44:KRY44"/>
    <mergeCell ref="LKL44:LLA44"/>
    <mergeCell ref="LLB44:LLQ44"/>
    <mergeCell ref="LLR44:LMG44"/>
    <mergeCell ref="LMH44:LMW44"/>
    <mergeCell ref="LMX44:LNM44"/>
    <mergeCell ref="LHJ44:LHY44"/>
    <mergeCell ref="LHZ44:LIO44"/>
    <mergeCell ref="LIP44:LJE44"/>
    <mergeCell ref="LJF44:LJU44"/>
    <mergeCell ref="LJV44:LKK44"/>
    <mergeCell ref="LEH44:LEW44"/>
    <mergeCell ref="LEX44:LFM44"/>
    <mergeCell ref="LFN44:LGC44"/>
    <mergeCell ref="LGD44:LGS44"/>
    <mergeCell ref="LGT44:LHI44"/>
    <mergeCell ref="LBF44:LBU44"/>
    <mergeCell ref="LBV44:LCK44"/>
    <mergeCell ref="LCL44:LDA44"/>
    <mergeCell ref="LDB44:LDQ44"/>
    <mergeCell ref="LDR44:LEG44"/>
    <mergeCell ref="LWT44:LXI44"/>
    <mergeCell ref="LXJ44:LXY44"/>
    <mergeCell ref="LXZ44:LYO44"/>
    <mergeCell ref="LYP44:LZE44"/>
    <mergeCell ref="LZF44:LZU44"/>
    <mergeCell ref="LTR44:LUG44"/>
    <mergeCell ref="LUH44:LUW44"/>
    <mergeCell ref="LUX44:LVM44"/>
    <mergeCell ref="LVN44:LWC44"/>
    <mergeCell ref="LWD44:LWS44"/>
    <mergeCell ref="LQP44:LRE44"/>
    <mergeCell ref="LRF44:LRU44"/>
    <mergeCell ref="LRV44:LSK44"/>
    <mergeCell ref="LSL44:LTA44"/>
    <mergeCell ref="LTB44:LTQ44"/>
    <mergeCell ref="LNN44:LOC44"/>
    <mergeCell ref="LOD44:LOS44"/>
    <mergeCell ref="LOT44:LPI44"/>
    <mergeCell ref="LPJ44:LPY44"/>
    <mergeCell ref="LPZ44:LQO44"/>
    <mergeCell ref="MJB44:MJQ44"/>
    <mergeCell ref="MJR44:MKG44"/>
    <mergeCell ref="MKH44:MKW44"/>
    <mergeCell ref="MKX44:MLM44"/>
    <mergeCell ref="MLN44:MMC44"/>
    <mergeCell ref="MFZ44:MGO44"/>
    <mergeCell ref="MGP44:MHE44"/>
    <mergeCell ref="MHF44:MHU44"/>
    <mergeCell ref="MHV44:MIK44"/>
    <mergeCell ref="MIL44:MJA44"/>
    <mergeCell ref="MCX44:MDM44"/>
    <mergeCell ref="MDN44:MEC44"/>
    <mergeCell ref="MED44:MES44"/>
    <mergeCell ref="MET44:MFI44"/>
    <mergeCell ref="MFJ44:MFY44"/>
    <mergeCell ref="LZV44:MAK44"/>
    <mergeCell ref="MAL44:MBA44"/>
    <mergeCell ref="MBB44:MBQ44"/>
    <mergeCell ref="MBR44:MCG44"/>
    <mergeCell ref="MCH44:MCW44"/>
    <mergeCell ref="MVJ44:MVY44"/>
    <mergeCell ref="MVZ44:MWO44"/>
    <mergeCell ref="MWP44:MXE44"/>
    <mergeCell ref="MXF44:MXU44"/>
    <mergeCell ref="MXV44:MYK44"/>
    <mergeCell ref="MSH44:MSW44"/>
    <mergeCell ref="MSX44:MTM44"/>
    <mergeCell ref="MTN44:MUC44"/>
    <mergeCell ref="MUD44:MUS44"/>
    <mergeCell ref="MUT44:MVI44"/>
    <mergeCell ref="MPF44:MPU44"/>
    <mergeCell ref="MPV44:MQK44"/>
    <mergeCell ref="MQL44:MRA44"/>
    <mergeCell ref="MRB44:MRQ44"/>
    <mergeCell ref="MRR44:MSG44"/>
    <mergeCell ref="MMD44:MMS44"/>
    <mergeCell ref="MMT44:MNI44"/>
    <mergeCell ref="MNJ44:MNY44"/>
    <mergeCell ref="MNZ44:MOO44"/>
    <mergeCell ref="MOP44:MPE44"/>
    <mergeCell ref="NHR44:NIG44"/>
    <mergeCell ref="NIH44:NIW44"/>
    <mergeCell ref="NIX44:NJM44"/>
    <mergeCell ref="NJN44:NKC44"/>
    <mergeCell ref="NKD44:NKS44"/>
    <mergeCell ref="NEP44:NFE44"/>
    <mergeCell ref="NFF44:NFU44"/>
    <mergeCell ref="NFV44:NGK44"/>
    <mergeCell ref="NGL44:NHA44"/>
    <mergeCell ref="NHB44:NHQ44"/>
    <mergeCell ref="NBN44:NCC44"/>
    <mergeCell ref="NCD44:NCS44"/>
    <mergeCell ref="NCT44:NDI44"/>
    <mergeCell ref="NDJ44:NDY44"/>
    <mergeCell ref="NDZ44:NEO44"/>
    <mergeCell ref="MYL44:MZA44"/>
    <mergeCell ref="MZB44:MZQ44"/>
    <mergeCell ref="MZR44:NAG44"/>
    <mergeCell ref="NAH44:NAW44"/>
    <mergeCell ref="NAX44:NBM44"/>
    <mergeCell ref="NTZ44:NUO44"/>
    <mergeCell ref="NUP44:NVE44"/>
    <mergeCell ref="NVF44:NVU44"/>
    <mergeCell ref="NVV44:NWK44"/>
    <mergeCell ref="NWL44:NXA44"/>
    <mergeCell ref="NQX44:NRM44"/>
    <mergeCell ref="NRN44:NSC44"/>
    <mergeCell ref="NSD44:NSS44"/>
    <mergeCell ref="NST44:NTI44"/>
    <mergeCell ref="NTJ44:NTY44"/>
    <mergeCell ref="NNV44:NOK44"/>
    <mergeCell ref="NOL44:NPA44"/>
    <mergeCell ref="NPB44:NPQ44"/>
    <mergeCell ref="NPR44:NQG44"/>
    <mergeCell ref="NQH44:NQW44"/>
    <mergeCell ref="NKT44:NLI44"/>
    <mergeCell ref="NLJ44:NLY44"/>
    <mergeCell ref="NLZ44:NMO44"/>
    <mergeCell ref="NMP44:NNE44"/>
    <mergeCell ref="NNF44:NNU44"/>
    <mergeCell ref="OGH44:OGW44"/>
    <mergeCell ref="OGX44:OHM44"/>
    <mergeCell ref="OHN44:OIC44"/>
    <mergeCell ref="OID44:OIS44"/>
    <mergeCell ref="OIT44:OJI44"/>
    <mergeCell ref="ODF44:ODU44"/>
    <mergeCell ref="ODV44:OEK44"/>
    <mergeCell ref="OEL44:OFA44"/>
    <mergeCell ref="OFB44:OFQ44"/>
    <mergeCell ref="OFR44:OGG44"/>
    <mergeCell ref="OAD44:OAS44"/>
    <mergeCell ref="OAT44:OBI44"/>
    <mergeCell ref="OBJ44:OBY44"/>
    <mergeCell ref="OBZ44:OCO44"/>
    <mergeCell ref="OCP44:ODE44"/>
    <mergeCell ref="NXB44:NXQ44"/>
    <mergeCell ref="NXR44:NYG44"/>
    <mergeCell ref="NYH44:NYW44"/>
    <mergeCell ref="NYX44:NZM44"/>
    <mergeCell ref="NZN44:OAC44"/>
    <mergeCell ref="OSP44:OTE44"/>
    <mergeCell ref="OTF44:OTU44"/>
    <mergeCell ref="OTV44:OUK44"/>
    <mergeCell ref="OUL44:OVA44"/>
    <mergeCell ref="OVB44:OVQ44"/>
    <mergeCell ref="OPN44:OQC44"/>
    <mergeCell ref="OQD44:OQS44"/>
    <mergeCell ref="OQT44:ORI44"/>
    <mergeCell ref="ORJ44:ORY44"/>
    <mergeCell ref="ORZ44:OSO44"/>
    <mergeCell ref="OML44:ONA44"/>
    <mergeCell ref="ONB44:ONQ44"/>
    <mergeCell ref="ONR44:OOG44"/>
    <mergeCell ref="OOH44:OOW44"/>
    <mergeCell ref="OOX44:OPM44"/>
    <mergeCell ref="OJJ44:OJY44"/>
    <mergeCell ref="OJZ44:OKO44"/>
    <mergeCell ref="OKP44:OLE44"/>
    <mergeCell ref="OLF44:OLU44"/>
    <mergeCell ref="OLV44:OMK44"/>
    <mergeCell ref="PEX44:PFM44"/>
    <mergeCell ref="PFN44:PGC44"/>
    <mergeCell ref="PGD44:PGS44"/>
    <mergeCell ref="PGT44:PHI44"/>
    <mergeCell ref="PHJ44:PHY44"/>
    <mergeCell ref="PBV44:PCK44"/>
    <mergeCell ref="PCL44:PDA44"/>
    <mergeCell ref="PDB44:PDQ44"/>
    <mergeCell ref="PDR44:PEG44"/>
    <mergeCell ref="PEH44:PEW44"/>
    <mergeCell ref="OYT44:OZI44"/>
    <mergeCell ref="OZJ44:OZY44"/>
    <mergeCell ref="OZZ44:PAO44"/>
    <mergeCell ref="PAP44:PBE44"/>
    <mergeCell ref="PBF44:PBU44"/>
    <mergeCell ref="OVR44:OWG44"/>
    <mergeCell ref="OWH44:OWW44"/>
    <mergeCell ref="OWX44:OXM44"/>
    <mergeCell ref="OXN44:OYC44"/>
    <mergeCell ref="OYD44:OYS44"/>
    <mergeCell ref="PRF44:PRU44"/>
    <mergeCell ref="PRV44:PSK44"/>
    <mergeCell ref="PSL44:PTA44"/>
    <mergeCell ref="PTB44:PTQ44"/>
    <mergeCell ref="PTR44:PUG44"/>
    <mergeCell ref="POD44:POS44"/>
    <mergeCell ref="POT44:PPI44"/>
    <mergeCell ref="PPJ44:PPY44"/>
    <mergeCell ref="PPZ44:PQO44"/>
    <mergeCell ref="PQP44:PRE44"/>
    <mergeCell ref="PLB44:PLQ44"/>
    <mergeCell ref="PLR44:PMG44"/>
    <mergeCell ref="PMH44:PMW44"/>
    <mergeCell ref="PMX44:PNM44"/>
    <mergeCell ref="PNN44:POC44"/>
    <mergeCell ref="PHZ44:PIO44"/>
    <mergeCell ref="PIP44:PJE44"/>
    <mergeCell ref="PJF44:PJU44"/>
    <mergeCell ref="PJV44:PKK44"/>
    <mergeCell ref="PKL44:PLA44"/>
    <mergeCell ref="QDN44:QEC44"/>
    <mergeCell ref="QED44:QES44"/>
    <mergeCell ref="QET44:QFI44"/>
    <mergeCell ref="QFJ44:QFY44"/>
    <mergeCell ref="QFZ44:QGO44"/>
    <mergeCell ref="QAL44:QBA44"/>
    <mergeCell ref="QBB44:QBQ44"/>
    <mergeCell ref="QBR44:QCG44"/>
    <mergeCell ref="QCH44:QCW44"/>
    <mergeCell ref="QCX44:QDM44"/>
    <mergeCell ref="PXJ44:PXY44"/>
    <mergeCell ref="PXZ44:PYO44"/>
    <mergeCell ref="PYP44:PZE44"/>
    <mergeCell ref="PZF44:PZU44"/>
    <mergeCell ref="PZV44:QAK44"/>
    <mergeCell ref="PUH44:PUW44"/>
    <mergeCell ref="PUX44:PVM44"/>
    <mergeCell ref="PVN44:PWC44"/>
    <mergeCell ref="PWD44:PWS44"/>
    <mergeCell ref="PWT44:PXI44"/>
    <mergeCell ref="QPV44:QQK44"/>
    <mergeCell ref="QQL44:QRA44"/>
    <mergeCell ref="QRB44:QRQ44"/>
    <mergeCell ref="QRR44:QSG44"/>
    <mergeCell ref="QSH44:QSW44"/>
    <mergeCell ref="QMT44:QNI44"/>
    <mergeCell ref="QNJ44:QNY44"/>
    <mergeCell ref="QNZ44:QOO44"/>
    <mergeCell ref="QOP44:QPE44"/>
    <mergeCell ref="QPF44:QPU44"/>
    <mergeCell ref="QJR44:QKG44"/>
    <mergeCell ref="QKH44:QKW44"/>
    <mergeCell ref="QKX44:QLM44"/>
    <mergeCell ref="QLN44:QMC44"/>
    <mergeCell ref="QMD44:QMS44"/>
    <mergeCell ref="QGP44:QHE44"/>
    <mergeCell ref="QHF44:QHU44"/>
    <mergeCell ref="QHV44:QIK44"/>
    <mergeCell ref="QIL44:QJA44"/>
    <mergeCell ref="QJB44:QJQ44"/>
    <mergeCell ref="RCD44:RCS44"/>
    <mergeCell ref="RCT44:RDI44"/>
    <mergeCell ref="RDJ44:RDY44"/>
    <mergeCell ref="RDZ44:REO44"/>
    <mergeCell ref="REP44:RFE44"/>
    <mergeCell ref="QZB44:QZQ44"/>
    <mergeCell ref="QZR44:RAG44"/>
    <mergeCell ref="RAH44:RAW44"/>
    <mergeCell ref="RAX44:RBM44"/>
    <mergeCell ref="RBN44:RCC44"/>
    <mergeCell ref="QVZ44:QWO44"/>
    <mergeCell ref="QWP44:QXE44"/>
    <mergeCell ref="QXF44:QXU44"/>
    <mergeCell ref="QXV44:QYK44"/>
    <mergeCell ref="QYL44:QZA44"/>
    <mergeCell ref="QSX44:QTM44"/>
    <mergeCell ref="QTN44:QUC44"/>
    <mergeCell ref="QUD44:QUS44"/>
    <mergeCell ref="QUT44:QVI44"/>
    <mergeCell ref="QVJ44:QVY44"/>
    <mergeCell ref="ROL44:RPA44"/>
    <mergeCell ref="RPB44:RPQ44"/>
    <mergeCell ref="RPR44:RQG44"/>
    <mergeCell ref="RQH44:RQW44"/>
    <mergeCell ref="RQX44:RRM44"/>
    <mergeCell ref="RLJ44:RLY44"/>
    <mergeCell ref="RLZ44:RMO44"/>
    <mergeCell ref="RMP44:RNE44"/>
    <mergeCell ref="RNF44:RNU44"/>
    <mergeCell ref="RNV44:ROK44"/>
    <mergeCell ref="RIH44:RIW44"/>
    <mergeCell ref="RIX44:RJM44"/>
    <mergeCell ref="RJN44:RKC44"/>
    <mergeCell ref="RKD44:RKS44"/>
    <mergeCell ref="RKT44:RLI44"/>
    <mergeCell ref="RFF44:RFU44"/>
    <mergeCell ref="RFV44:RGK44"/>
    <mergeCell ref="RGL44:RHA44"/>
    <mergeCell ref="RHB44:RHQ44"/>
    <mergeCell ref="RHR44:RIG44"/>
    <mergeCell ref="SAT44:SBI44"/>
    <mergeCell ref="SBJ44:SBY44"/>
    <mergeCell ref="SBZ44:SCO44"/>
    <mergeCell ref="SCP44:SDE44"/>
    <mergeCell ref="SDF44:SDU44"/>
    <mergeCell ref="RXR44:RYG44"/>
    <mergeCell ref="RYH44:RYW44"/>
    <mergeCell ref="RYX44:RZM44"/>
    <mergeCell ref="RZN44:SAC44"/>
    <mergeCell ref="SAD44:SAS44"/>
    <mergeCell ref="RUP44:RVE44"/>
    <mergeCell ref="RVF44:RVU44"/>
    <mergeCell ref="RVV44:RWK44"/>
    <mergeCell ref="RWL44:RXA44"/>
    <mergeCell ref="RXB44:RXQ44"/>
    <mergeCell ref="RRN44:RSC44"/>
    <mergeCell ref="RSD44:RSS44"/>
    <mergeCell ref="RST44:RTI44"/>
    <mergeCell ref="RTJ44:RTY44"/>
    <mergeCell ref="RTZ44:RUO44"/>
    <mergeCell ref="SNB44:SNQ44"/>
    <mergeCell ref="SNR44:SOG44"/>
    <mergeCell ref="SOH44:SOW44"/>
    <mergeCell ref="SOX44:SPM44"/>
    <mergeCell ref="SPN44:SQC44"/>
    <mergeCell ref="SJZ44:SKO44"/>
    <mergeCell ref="SKP44:SLE44"/>
    <mergeCell ref="SLF44:SLU44"/>
    <mergeCell ref="SLV44:SMK44"/>
    <mergeCell ref="SML44:SNA44"/>
    <mergeCell ref="SGX44:SHM44"/>
    <mergeCell ref="SHN44:SIC44"/>
    <mergeCell ref="SID44:SIS44"/>
    <mergeCell ref="SIT44:SJI44"/>
    <mergeCell ref="SJJ44:SJY44"/>
    <mergeCell ref="SDV44:SEK44"/>
    <mergeCell ref="SEL44:SFA44"/>
    <mergeCell ref="SFB44:SFQ44"/>
    <mergeCell ref="SFR44:SGG44"/>
    <mergeCell ref="SGH44:SGW44"/>
    <mergeCell ref="SZJ44:SZY44"/>
    <mergeCell ref="SZZ44:TAO44"/>
    <mergeCell ref="TAP44:TBE44"/>
    <mergeCell ref="TBF44:TBU44"/>
    <mergeCell ref="TBV44:TCK44"/>
    <mergeCell ref="SWH44:SWW44"/>
    <mergeCell ref="SWX44:SXM44"/>
    <mergeCell ref="SXN44:SYC44"/>
    <mergeCell ref="SYD44:SYS44"/>
    <mergeCell ref="SYT44:SZI44"/>
    <mergeCell ref="STF44:STU44"/>
    <mergeCell ref="STV44:SUK44"/>
    <mergeCell ref="SUL44:SVA44"/>
    <mergeCell ref="SVB44:SVQ44"/>
    <mergeCell ref="SVR44:SWG44"/>
    <mergeCell ref="SQD44:SQS44"/>
    <mergeCell ref="SQT44:SRI44"/>
    <mergeCell ref="SRJ44:SRY44"/>
    <mergeCell ref="SRZ44:SSO44"/>
    <mergeCell ref="SSP44:STE44"/>
    <mergeCell ref="TLR44:TMG44"/>
    <mergeCell ref="TMH44:TMW44"/>
    <mergeCell ref="TMX44:TNM44"/>
    <mergeCell ref="TNN44:TOC44"/>
    <mergeCell ref="TOD44:TOS44"/>
    <mergeCell ref="TIP44:TJE44"/>
    <mergeCell ref="TJF44:TJU44"/>
    <mergeCell ref="TJV44:TKK44"/>
    <mergeCell ref="TKL44:TLA44"/>
    <mergeCell ref="TLB44:TLQ44"/>
    <mergeCell ref="TFN44:TGC44"/>
    <mergeCell ref="TGD44:TGS44"/>
    <mergeCell ref="TGT44:THI44"/>
    <mergeCell ref="THJ44:THY44"/>
    <mergeCell ref="THZ44:TIO44"/>
    <mergeCell ref="TCL44:TDA44"/>
    <mergeCell ref="TDB44:TDQ44"/>
    <mergeCell ref="TDR44:TEG44"/>
    <mergeCell ref="TEH44:TEW44"/>
    <mergeCell ref="TEX44:TFM44"/>
    <mergeCell ref="TXZ44:TYO44"/>
    <mergeCell ref="TYP44:TZE44"/>
    <mergeCell ref="TZF44:TZU44"/>
    <mergeCell ref="TZV44:UAK44"/>
    <mergeCell ref="UAL44:UBA44"/>
    <mergeCell ref="TUX44:TVM44"/>
    <mergeCell ref="TVN44:TWC44"/>
    <mergeCell ref="TWD44:TWS44"/>
    <mergeCell ref="TWT44:TXI44"/>
    <mergeCell ref="TXJ44:TXY44"/>
    <mergeCell ref="TRV44:TSK44"/>
    <mergeCell ref="TSL44:TTA44"/>
    <mergeCell ref="TTB44:TTQ44"/>
    <mergeCell ref="TTR44:TUG44"/>
    <mergeCell ref="TUH44:TUW44"/>
    <mergeCell ref="TOT44:TPI44"/>
    <mergeCell ref="TPJ44:TPY44"/>
    <mergeCell ref="TPZ44:TQO44"/>
    <mergeCell ref="TQP44:TRE44"/>
    <mergeCell ref="TRF44:TRU44"/>
    <mergeCell ref="UKH44:UKW44"/>
    <mergeCell ref="UKX44:ULM44"/>
    <mergeCell ref="ULN44:UMC44"/>
    <mergeCell ref="UMD44:UMS44"/>
    <mergeCell ref="UMT44:UNI44"/>
    <mergeCell ref="UHF44:UHU44"/>
    <mergeCell ref="UHV44:UIK44"/>
    <mergeCell ref="UIL44:UJA44"/>
    <mergeCell ref="UJB44:UJQ44"/>
    <mergeCell ref="UJR44:UKG44"/>
    <mergeCell ref="UED44:UES44"/>
    <mergeCell ref="UET44:UFI44"/>
    <mergeCell ref="UFJ44:UFY44"/>
    <mergeCell ref="UFZ44:UGO44"/>
    <mergeCell ref="UGP44:UHE44"/>
    <mergeCell ref="UBB44:UBQ44"/>
    <mergeCell ref="UBR44:UCG44"/>
    <mergeCell ref="UCH44:UCW44"/>
    <mergeCell ref="UCX44:UDM44"/>
    <mergeCell ref="UDN44:UEC44"/>
    <mergeCell ref="UWP44:UXE44"/>
    <mergeCell ref="UXF44:UXU44"/>
    <mergeCell ref="UXV44:UYK44"/>
    <mergeCell ref="UYL44:UZA44"/>
    <mergeCell ref="UZB44:UZQ44"/>
    <mergeCell ref="UTN44:UUC44"/>
    <mergeCell ref="UUD44:UUS44"/>
    <mergeCell ref="UUT44:UVI44"/>
    <mergeCell ref="UVJ44:UVY44"/>
    <mergeCell ref="UVZ44:UWO44"/>
    <mergeCell ref="UQL44:URA44"/>
    <mergeCell ref="URB44:URQ44"/>
    <mergeCell ref="URR44:USG44"/>
    <mergeCell ref="USH44:USW44"/>
    <mergeCell ref="USX44:UTM44"/>
    <mergeCell ref="UNJ44:UNY44"/>
    <mergeCell ref="UNZ44:UOO44"/>
    <mergeCell ref="UOP44:UPE44"/>
    <mergeCell ref="UPF44:UPU44"/>
    <mergeCell ref="UPV44:UQK44"/>
    <mergeCell ref="VIX44:VJM44"/>
    <mergeCell ref="VJN44:VKC44"/>
    <mergeCell ref="VKD44:VKS44"/>
    <mergeCell ref="VKT44:VLI44"/>
    <mergeCell ref="VLJ44:VLY44"/>
    <mergeCell ref="VFV44:VGK44"/>
    <mergeCell ref="VGL44:VHA44"/>
    <mergeCell ref="VHB44:VHQ44"/>
    <mergeCell ref="VHR44:VIG44"/>
    <mergeCell ref="VIH44:VIW44"/>
    <mergeCell ref="VCT44:VDI44"/>
    <mergeCell ref="VDJ44:VDY44"/>
    <mergeCell ref="VDZ44:VEO44"/>
    <mergeCell ref="VEP44:VFE44"/>
    <mergeCell ref="VFF44:VFU44"/>
    <mergeCell ref="UZR44:VAG44"/>
    <mergeCell ref="VAH44:VAW44"/>
    <mergeCell ref="VAX44:VBM44"/>
    <mergeCell ref="VBN44:VCC44"/>
    <mergeCell ref="VCD44:VCS44"/>
    <mergeCell ref="VVF44:VVU44"/>
    <mergeCell ref="VVV44:VWK44"/>
    <mergeCell ref="VWL44:VXA44"/>
    <mergeCell ref="VXB44:VXQ44"/>
    <mergeCell ref="VXR44:VYG44"/>
    <mergeCell ref="VSD44:VSS44"/>
    <mergeCell ref="VST44:VTI44"/>
    <mergeCell ref="VTJ44:VTY44"/>
    <mergeCell ref="VTZ44:VUO44"/>
    <mergeCell ref="VUP44:VVE44"/>
    <mergeCell ref="VPB44:VPQ44"/>
    <mergeCell ref="VPR44:VQG44"/>
    <mergeCell ref="VQH44:VQW44"/>
    <mergeCell ref="VQX44:VRM44"/>
    <mergeCell ref="VRN44:VSC44"/>
    <mergeCell ref="VLZ44:VMO44"/>
    <mergeCell ref="VMP44:VNE44"/>
    <mergeCell ref="VNF44:VNU44"/>
    <mergeCell ref="VNV44:VOK44"/>
    <mergeCell ref="VOL44:VPA44"/>
    <mergeCell ref="WJJ44:WJY44"/>
    <mergeCell ref="WJZ44:WKO44"/>
    <mergeCell ref="WEL44:WFA44"/>
    <mergeCell ref="WFB44:WFQ44"/>
    <mergeCell ref="WFR44:WGG44"/>
    <mergeCell ref="WGH44:WGW44"/>
    <mergeCell ref="WGX44:WHM44"/>
    <mergeCell ref="WBJ44:WBY44"/>
    <mergeCell ref="WBZ44:WCO44"/>
    <mergeCell ref="WCP44:WDE44"/>
    <mergeCell ref="WDF44:WDU44"/>
    <mergeCell ref="WDV44:WEK44"/>
    <mergeCell ref="VYH44:VYW44"/>
    <mergeCell ref="VYX44:VZM44"/>
    <mergeCell ref="VZN44:WAC44"/>
    <mergeCell ref="WAD44:WAS44"/>
    <mergeCell ref="WAT44:WBI44"/>
    <mergeCell ref="XEH44:XEW44"/>
    <mergeCell ref="A48:M48"/>
    <mergeCell ref="Z48:AO48"/>
    <mergeCell ref="AP48:BE48"/>
    <mergeCell ref="BF48:BU48"/>
    <mergeCell ref="BV48:CK48"/>
    <mergeCell ref="CL48:DA48"/>
    <mergeCell ref="DB48:DQ48"/>
    <mergeCell ref="DR48:EG48"/>
    <mergeCell ref="EH48:EW48"/>
    <mergeCell ref="EX48:FM48"/>
    <mergeCell ref="FN48:GC48"/>
    <mergeCell ref="GD48:GS48"/>
    <mergeCell ref="GT48:HI48"/>
    <mergeCell ref="WZZ44:XAO44"/>
    <mergeCell ref="XAP44:XBE44"/>
    <mergeCell ref="XBF44:XBU44"/>
    <mergeCell ref="XBV44:XCK44"/>
    <mergeCell ref="XCL44:XDA44"/>
    <mergeCell ref="WWX44:WXM44"/>
    <mergeCell ref="WXN44:WYC44"/>
    <mergeCell ref="WYD44:WYS44"/>
    <mergeCell ref="WYT44:WZI44"/>
    <mergeCell ref="WZJ44:WZY44"/>
    <mergeCell ref="WTV44:WUK44"/>
    <mergeCell ref="WUL44:WVA44"/>
    <mergeCell ref="WVB44:WVQ44"/>
    <mergeCell ref="WVR44:WWG44"/>
    <mergeCell ref="WWH44:WWW44"/>
    <mergeCell ref="WQT44:WRI44"/>
    <mergeCell ref="WRJ44:WRY44"/>
    <mergeCell ref="WRZ44:WSO44"/>
    <mergeCell ref="NN48:OC48"/>
    <mergeCell ref="OD48:OS48"/>
    <mergeCell ref="OT48:PI48"/>
    <mergeCell ref="PJ48:PY48"/>
    <mergeCell ref="PZ48:QO48"/>
    <mergeCell ref="KL48:LA48"/>
    <mergeCell ref="LB48:LQ48"/>
    <mergeCell ref="LR48:MG48"/>
    <mergeCell ref="MH48:MW48"/>
    <mergeCell ref="MX48:NM48"/>
    <mergeCell ref="HJ48:HY48"/>
    <mergeCell ref="HZ48:IO48"/>
    <mergeCell ref="IP48:JE48"/>
    <mergeCell ref="JF48:JU48"/>
    <mergeCell ref="JV48:KK48"/>
    <mergeCell ref="XDB44:XDQ44"/>
    <mergeCell ref="XDR44:XEG44"/>
    <mergeCell ref="WSP44:WTE44"/>
    <mergeCell ref="WTF44:WTU44"/>
    <mergeCell ref="WNR44:WOG44"/>
    <mergeCell ref="WOH44:WOW44"/>
    <mergeCell ref="WOX44:WPM44"/>
    <mergeCell ref="WPN44:WQC44"/>
    <mergeCell ref="WQD44:WQS44"/>
    <mergeCell ref="WKP44:WLE44"/>
    <mergeCell ref="WLF44:WLU44"/>
    <mergeCell ref="WLV44:WMK44"/>
    <mergeCell ref="WML44:WNA44"/>
    <mergeCell ref="WNB44:WNQ44"/>
    <mergeCell ref="WHN44:WIC44"/>
    <mergeCell ref="WID44:WIS44"/>
    <mergeCell ref="WIT44:WJI44"/>
    <mergeCell ref="ZV48:AAK48"/>
    <mergeCell ref="AAL48:ABA48"/>
    <mergeCell ref="ABB48:ABQ48"/>
    <mergeCell ref="ABR48:ACG48"/>
    <mergeCell ref="ACH48:ACW48"/>
    <mergeCell ref="WT48:XI48"/>
    <mergeCell ref="XJ48:XY48"/>
    <mergeCell ref="XZ48:YO48"/>
    <mergeCell ref="YP48:ZE48"/>
    <mergeCell ref="ZF48:ZU48"/>
    <mergeCell ref="TR48:UG48"/>
    <mergeCell ref="UH48:UW48"/>
    <mergeCell ref="UX48:VM48"/>
    <mergeCell ref="VN48:WC48"/>
    <mergeCell ref="WD48:WS48"/>
    <mergeCell ref="QP48:RE48"/>
    <mergeCell ref="RF48:RU48"/>
    <mergeCell ref="RV48:SK48"/>
    <mergeCell ref="SL48:TA48"/>
    <mergeCell ref="TB48:TQ48"/>
    <mergeCell ref="AMD48:AMS48"/>
    <mergeCell ref="AMT48:ANI48"/>
    <mergeCell ref="ANJ48:ANY48"/>
    <mergeCell ref="ANZ48:AOO48"/>
    <mergeCell ref="AOP48:APE48"/>
    <mergeCell ref="AJB48:AJQ48"/>
    <mergeCell ref="AJR48:AKG48"/>
    <mergeCell ref="AKH48:AKW48"/>
    <mergeCell ref="AKX48:ALM48"/>
    <mergeCell ref="ALN48:AMC48"/>
    <mergeCell ref="AFZ48:AGO48"/>
    <mergeCell ref="AGP48:AHE48"/>
    <mergeCell ref="AHF48:AHU48"/>
    <mergeCell ref="AHV48:AIK48"/>
    <mergeCell ref="AIL48:AJA48"/>
    <mergeCell ref="ACX48:ADM48"/>
    <mergeCell ref="ADN48:AEC48"/>
    <mergeCell ref="AED48:AES48"/>
    <mergeCell ref="AET48:AFI48"/>
    <mergeCell ref="AFJ48:AFY48"/>
    <mergeCell ref="AYL48:AZA48"/>
    <mergeCell ref="AZB48:AZQ48"/>
    <mergeCell ref="AZR48:BAG48"/>
    <mergeCell ref="BAH48:BAW48"/>
    <mergeCell ref="BAX48:BBM48"/>
    <mergeCell ref="AVJ48:AVY48"/>
    <mergeCell ref="AVZ48:AWO48"/>
    <mergeCell ref="AWP48:AXE48"/>
    <mergeCell ref="AXF48:AXU48"/>
    <mergeCell ref="AXV48:AYK48"/>
    <mergeCell ref="ASH48:ASW48"/>
    <mergeCell ref="ASX48:ATM48"/>
    <mergeCell ref="ATN48:AUC48"/>
    <mergeCell ref="AUD48:AUS48"/>
    <mergeCell ref="AUT48:AVI48"/>
    <mergeCell ref="APF48:APU48"/>
    <mergeCell ref="APV48:AQK48"/>
    <mergeCell ref="AQL48:ARA48"/>
    <mergeCell ref="ARB48:ARQ48"/>
    <mergeCell ref="ARR48:ASG48"/>
    <mergeCell ref="BKT48:BLI48"/>
    <mergeCell ref="BLJ48:BLY48"/>
    <mergeCell ref="BLZ48:BMO48"/>
    <mergeCell ref="BMP48:BNE48"/>
    <mergeCell ref="BNF48:BNU48"/>
    <mergeCell ref="BHR48:BIG48"/>
    <mergeCell ref="BIH48:BIW48"/>
    <mergeCell ref="BIX48:BJM48"/>
    <mergeCell ref="BJN48:BKC48"/>
    <mergeCell ref="BKD48:BKS48"/>
    <mergeCell ref="BEP48:BFE48"/>
    <mergeCell ref="BFF48:BFU48"/>
    <mergeCell ref="BFV48:BGK48"/>
    <mergeCell ref="BGL48:BHA48"/>
    <mergeCell ref="BHB48:BHQ48"/>
    <mergeCell ref="BBN48:BCC48"/>
    <mergeCell ref="BCD48:BCS48"/>
    <mergeCell ref="BCT48:BDI48"/>
    <mergeCell ref="BDJ48:BDY48"/>
    <mergeCell ref="BDZ48:BEO48"/>
    <mergeCell ref="BXB48:BXQ48"/>
    <mergeCell ref="BXR48:BYG48"/>
    <mergeCell ref="BYH48:BYW48"/>
    <mergeCell ref="BYX48:BZM48"/>
    <mergeCell ref="BZN48:CAC48"/>
    <mergeCell ref="BTZ48:BUO48"/>
    <mergeCell ref="BUP48:BVE48"/>
    <mergeCell ref="BVF48:BVU48"/>
    <mergeCell ref="BVV48:BWK48"/>
    <mergeCell ref="BWL48:BXA48"/>
    <mergeCell ref="BQX48:BRM48"/>
    <mergeCell ref="BRN48:BSC48"/>
    <mergeCell ref="BSD48:BSS48"/>
    <mergeCell ref="BST48:BTI48"/>
    <mergeCell ref="BTJ48:BTY48"/>
    <mergeCell ref="BNV48:BOK48"/>
    <mergeCell ref="BOL48:BPA48"/>
    <mergeCell ref="BPB48:BPQ48"/>
    <mergeCell ref="BPR48:BQG48"/>
    <mergeCell ref="BQH48:BQW48"/>
    <mergeCell ref="CJJ48:CJY48"/>
    <mergeCell ref="CJZ48:CKO48"/>
    <mergeCell ref="CKP48:CLE48"/>
    <mergeCell ref="CLF48:CLU48"/>
    <mergeCell ref="CLV48:CMK48"/>
    <mergeCell ref="CGH48:CGW48"/>
    <mergeCell ref="CGX48:CHM48"/>
    <mergeCell ref="CHN48:CIC48"/>
    <mergeCell ref="CID48:CIS48"/>
    <mergeCell ref="CIT48:CJI48"/>
    <mergeCell ref="CDF48:CDU48"/>
    <mergeCell ref="CDV48:CEK48"/>
    <mergeCell ref="CEL48:CFA48"/>
    <mergeCell ref="CFB48:CFQ48"/>
    <mergeCell ref="CFR48:CGG48"/>
    <mergeCell ref="CAD48:CAS48"/>
    <mergeCell ref="CAT48:CBI48"/>
    <mergeCell ref="CBJ48:CBY48"/>
    <mergeCell ref="CBZ48:CCO48"/>
    <mergeCell ref="CCP48:CDE48"/>
    <mergeCell ref="CVR48:CWG48"/>
    <mergeCell ref="CWH48:CWW48"/>
    <mergeCell ref="CWX48:CXM48"/>
    <mergeCell ref="CXN48:CYC48"/>
    <mergeCell ref="CYD48:CYS48"/>
    <mergeCell ref="CSP48:CTE48"/>
    <mergeCell ref="CTF48:CTU48"/>
    <mergeCell ref="CTV48:CUK48"/>
    <mergeCell ref="CUL48:CVA48"/>
    <mergeCell ref="CVB48:CVQ48"/>
    <mergeCell ref="CPN48:CQC48"/>
    <mergeCell ref="CQD48:CQS48"/>
    <mergeCell ref="CQT48:CRI48"/>
    <mergeCell ref="CRJ48:CRY48"/>
    <mergeCell ref="CRZ48:CSO48"/>
    <mergeCell ref="CML48:CNA48"/>
    <mergeCell ref="CNB48:CNQ48"/>
    <mergeCell ref="CNR48:COG48"/>
    <mergeCell ref="COH48:COW48"/>
    <mergeCell ref="COX48:CPM48"/>
    <mergeCell ref="DHZ48:DIO48"/>
    <mergeCell ref="DIP48:DJE48"/>
    <mergeCell ref="DJF48:DJU48"/>
    <mergeCell ref="DJV48:DKK48"/>
    <mergeCell ref="DKL48:DLA48"/>
    <mergeCell ref="DEX48:DFM48"/>
    <mergeCell ref="DFN48:DGC48"/>
    <mergeCell ref="DGD48:DGS48"/>
    <mergeCell ref="DGT48:DHI48"/>
    <mergeCell ref="DHJ48:DHY48"/>
    <mergeCell ref="DBV48:DCK48"/>
    <mergeCell ref="DCL48:DDA48"/>
    <mergeCell ref="DDB48:DDQ48"/>
    <mergeCell ref="DDR48:DEG48"/>
    <mergeCell ref="DEH48:DEW48"/>
    <mergeCell ref="CYT48:CZI48"/>
    <mergeCell ref="CZJ48:CZY48"/>
    <mergeCell ref="CZZ48:DAO48"/>
    <mergeCell ref="DAP48:DBE48"/>
    <mergeCell ref="DBF48:DBU48"/>
    <mergeCell ref="DUH48:DUW48"/>
    <mergeCell ref="DUX48:DVM48"/>
    <mergeCell ref="DVN48:DWC48"/>
    <mergeCell ref="DWD48:DWS48"/>
    <mergeCell ref="DWT48:DXI48"/>
    <mergeCell ref="DRF48:DRU48"/>
    <mergeCell ref="DRV48:DSK48"/>
    <mergeCell ref="DSL48:DTA48"/>
    <mergeCell ref="DTB48:DTQ48"/>
    <mergeCell ref="DTR48:DUG48"/>
    <mergeCell ref="DOD48:DOS48"/>
    <mergeCell ref="DOT48:DPI48"/>
    <mergeCell ref="DPJ48:DPY48"/>
    <mergeCell ref="DPZ48:DQO48"/>
    <mergeCell ref="DQP48:DRE48"/>
    <mergeCell ref="DLB48:DLQ48"/>
    <mergeCell ref="DLR48:DMG48"/>
    <mergeCell ref="DMH48:DMW48"/>
    <mergeCell ref="DMX48:DNM48"/>
    <mergeCell ref="DNN48:DOC48"/>
    <mergeCell ref="EGP48:EHE48"/>
    <mergeCell ref="EHF48:EHU48"/>
    <mergeCell ref="EHV48:EIK48"/>
    <mergeCell ref="EIL48:EJA48"/>
    <mergeCell ref="EJB48:EJQ48"/>
    <mergeCell ref="EDN48:EEC48"/>
    <mergeCell ref="EED48:EES48"/>
    <mergeCell ref="EET48:EFI48"/>
    <mergeCell ref="EFJ48:EFY48"/>
    <mergeCell ref="EFZ48:EGO48"/>
    <mergeCell ref="EAL48:EBA48"/>
    <mergeCell ref="EBB48:EBQ48"/>
    <mergeCell ref="EBR48:ECG48"/>
    <mergeCell ref="ECH48:ECW48"/>
    <mergeCell ref="ECX48:EDM48"/>
    <mergeCell ref="DXJ48:DXY48"/>
    <mergeCell ref="DXZ48:DYO48"/>
    <mergeCell ref="DYP48:DZE48"/>
    <mergeCell ref="DZF48:DZU48"/>
    <mergeCell ref="DZV48:EAK48"/>
    <mergeCell ref="ESX48:ETM48"/>
    <mergeCell ref="ETN48:EUC48"/>
    <mergeCell ref="EUD48:EUS48"/>
    <mergeCell ref="EUT48:EVI48"/>
    <mergeCell ref="EVJ48:EVY48"/>
    <mergeCell ref="EPV48:EQK48"/>
    <mergeCell ref="EQL48:ERA48"/>
    <mergeCell ref="ERB48:ERQ48"/>
    <mergeCell ref="ERR48:ESG48"/>
    <mergeCell ref="ESH48:ESW48"/>
    <mergeCell ref="EMT48:ENI48"/>
    <mergeCell ref="ENJ48:ENY48"/>
    <mergeCell ref="ENZ48:EOO48"/>
    <mergeCell ref="EOP48:EPE48"/>
    <mergeCell ref="EPF48:EPU48"/>
    <mergeCell ref="EJR48:EKG48"/>
    <mergeCell ref="EKH48:EKW48"/>
    <mergeCell ref="EKX48:ELM48"/>
    <mergeCell ref="ELN48:EMC48"/>
    <mergeCell ref="EMD48:EMS48"/>
    <mergeCell ref="FFF48:FFU48"/>
    <mergeCell ref="FFV48:FGK48"/>
    <mergeCell ref="FGL48:FHA48"/>
    <mergeCell ref="FHB48:FHQ48"/>
    <mergeCell ref="FHR48:FIG48"/>
    <mergeCell ref="FCD48:FCS48"/>
    <mergeCell ref="FCT48:FDI48"/>
    <mergeCell ref="FDJ48:FDY48"/>
    <mergeCell ref="FDZ48:FEO48"/>
    <mergeCell ref="FEP48:FFE48"/>
    <mergeCell ref="EZB48:EZQ48"/>
    <mergeCell ref="EZR48:FAG48"/>
    <mergeCell ref="FAH48:FAW48"/>
    <mergeCell ref="FAX48:FBM48"/>
    <mergeCell ref="FBN48:FCC48"/>
    <mergeCell ref="EVZ48:EWO48"/>
    <mergeCell ref="EWP48:EXE48"/>
    <mergeCell ref="EXF48:EXU48"/>
    <mergeCell ref="EXV48:EYK48"/>
    <mergeCell ref="EYL48:EZA48"/>
    <mergeCell ref="FRN48:FSC48"/>
    <mergeCell ref="FSD48:FSS48"/>
    <mergeCell ref="FST48:FTI48"/>
    <mergeCell ref="FTJ48:FTY48"/>
    <mergeCell ref="FTZ48:FUO48"/>
    <mergeCell ref="FOL48:FPA48"/>
    <mergeCell ref="FPB48:FPQ48"/>
    <mergeCell ref="FPR48:FQG48"/>
    <mergeCell ref="FQH48:FQW48"/>
    <mergeCell ref="FQX48:FRM48"/>
    <mergeCell ref="FLJ48:FLY48"/>
    <mergeCell ref="FLZ48:FMO48"/>
    <mergeCell ref="FMP48:FNE48"/>
    <mergeCell ref="FNF48:FNU48"/>
    <mergeCell ref="FNV48:FOK48"/>
    <mergeCell ref="FIH48:FIW48"/>
    <mergeCell ref="FIX48:FJM48"/>
    <mergeCell ref="FJN48:FKC48"/>
    <mergeCell ref="FKD48:FKS48"/>
    <mergeCell ref="FKT48:FLI48"/>
    <mergeCell ref="GDV48:GEK48"/>
    <mergeCell ref="GEL48:GFA48"/>
    <mergeCell ref="GFB48:GFQ48"/>
    <mergeCell ref="GFR48:GGG48"/>
    <mergeCell ref="GGH48:GGW48"/>
    <mergeCell ref="GAT48:GBI48"/>
    <mergeCell ref="GBJ48:GBY48"/>
    <mergeCell ref="GBZ48:GCO48"/>
    <mergeCell ref="GCP48:GDE48"/>
    <mergeCell ref="GDF48:GDU48"/>
    <mergeCell ref="FXR48:FYG48"/>
    <mergeCell ref="FYH48:FYW48"/>
    <mergeCell ref="FYX48:FZM48"/>
    <mergeCell ref="FZN48:GAC48"/>
    <mergeCell ref="GAD48:GAS48"/>
    <mergeCell ref="FUP48:FVE48"/>
    <mergeCell ref="FVF48:FVU48"/>
    <mergeCell ref="FVV48:FWK48"/>
    <mergeCell ref="FWL48:FXA48"/>
    <mergeCell ref="FXB48:FXQ48"/>
    <mergeCell ref="GQD48:GQS48"/>
    <mergeCell ref="GQT48:GRI48"/>
    <mergeCell ref="GRJ48:GRY48"/>
    <mergeCell ref="GRZ48:GSO48"/>
    <mergeCell ref="GSP48:GTE48"/>
    <mergeCell ref="GNB48:GNQ48"/>
    <mergeCell ref="GNR48:GOG48"/>
    <mergeCell ref="GOH48:GOW48"/>
    <mergeCell ref="GOX48:GPM48"/>
    <mergeCell ref="GPN48:GQC48"/>
    <mergeCell ref="GJZ48:GKO48"/>
    <mergeCell ref="GKP48:GLE48"/>
    <mergeCell ref="GLF48:GLU48"/>
    <mergeCell ref="GLV48:GMK48"/>
    <mergeCell ref="GML48:GNA48"/>
    <mergeCell ref="GGX48:GHM48"/>
    <mergeCell ref="GHN48:GIC48"/>
    <mergeCell ref="GID48:GIS48"/>
    <mergeCell ref="GIT48:GJI48"/>
    <mergeCell ref="GJJ48:GJY48"/>
    <mergeCell ref="HCL48:HDA48"/>
    <mergeCell ref="HDB48:HDQ48"/>
    <mergeCell ref="HDR48:HEG48"/>
    <mergeCell ref="HEH48:HEW48"/>
    <mergeCell ref="HEX48:HFM48"/>
    <mergeCell ref="GZJ48:GZY48"/>
    <mergeCell ref="GZZ48:HAO48"/>
    <mergeCell ref="HAP48:HBE48"/>
    <mergeCell ref="HBF48:HBU48"/>
    <mergeCell ref="HBV48:HCK48"/>
    <mergeCell ref="GWH48:GWW48"/>
    <mergeCell ref="GWX48:GXM48"/>
    <mergeCell ref="GXN48:GYC48"/>
    <mergeCell ref="GYD48:GYS48"/>
    <mergeCell ref="GYT48:GZI48"/>
    <mergeCell ref="GTF48:GTU48"/>
    <mergeCell ref="GTV48:GUK48"/>
    <mergeCell ref="GUL48:GVA48"/>
    <mergeCell ref="GVB48:GVQ48"/>
    <mergeCell ref="GVR48:GWG48"/>
    <mergeCell ref="HOT48:HPI48"/>
    <mergeCell ref="HPJ48:HPY48"/>
    <mergeCell ref="HPZ48:HQO48"/>
    <mergeCell ref="HQP48:HRE48"/>
    <mergeCell ref="HRF48:HRU48"/>
    <mergeCell ref="HLR48:HMG48"/>
    <mergeCell ref="HMH48:HMW48"/>
    <mergeCell ref="HMX48:HNM48"/>
    <mergeCell ref="HNN48:HOC48"/>
    <mergeCell ref="HOD48:HOS48"/>
    <mergeCell ref="HIP48:HJE48"/>
    <mergeCell ref="HJF48:HJU48"/>
    <mergeCell ref="HJV48:HKK48"/>
    <mergeCell ref="HKL48:HLA48"/>
    <mergeCell ref="HLB48:HLQ48"/>
    <mergeCell ref="HFN48:HGC48"/>
    <mergeCell ref="HGD48:HGS48"/>
    <mergeCell ref="HGT48:HHI48"/>
    <mergeCell ref="HHJ48:HHY48"/>
    <mergeCell ref="HHZ48:HIO48"/>
    <mergeCell ref="IBB48:IBQ48"/>
    <mergeCell ref="IBR48:ICG48"/>
    <mergeCell ref="ICH48:ICW48"/>
    <mergeCell ref="ICX48:IDM48"/>
    <mergeCell ref="IDN48:IEC48"/>
    <mergeCell ref="HXZ48:HYO48"/>
    <mergeCell ref="HYP48:HZE48"/>
    <mergeCell ref="HZF48:HZU48"/>
    <mergeCell ref="HZV48:IAK48"/>
    <mergeCell ref="IAL48:IBA48"/>
    <mergeCell ref="HUX48:HVM48"/>
    <mergeCell ref="HVN48:HWC48"/>
    <mergeCell ref="HWD48:HWS48"/>
    <mergeCell ref="HWT48:HXI48"/>
    <mergeCell ref="HXJ48:HXY48"/>
    <mergeCell ref="HRV48:HSK48"/>
    <mergeCell ref="HSL48:HTA48"/>
    <mergeCell ref="HTB48:HTQ48"/>
    <mergeCell ref="HTR48:HUG48"/>
    <mergeCell ref="HUH48:HUW48"/>
    <mergeCell ref="INJ48:INY48"/>
    <mergeCell ref="INZ48:IOO48"/>
    <mergeCell ref="IOP48:IPE48"/>
    <mergeCell ref="IPF48:IPU48"/>
    <mergeCell ref="IPV48:IQK48"/>
    <mergeCell ref="IKH48:IKW48"/>
    <mergeCell ref="IKX48:ILM48"/>
    <mergeCell ref="ILN48:IMC48"/>
    <mergeCell ref="IMD48:IMS48"/>
    <mergeCell ref="IMT48:INI48"/>
    <mergeCell ref="IHF48:IHU48"/>
    <mergeCell ref="IHV48:IIK48"/>
    <mergeCell ref="IIL48:IJA48"/>
    <mergeCell ref="IJB48:IJQ48"/>
    <mergeCell ref="IJR48:IKG48"/>
    <mergeCell ref="IED48:IES48"/>
    <mergeCell ref="IET48:IFI48"/>
    <mergeCell ref="IFJ48:IFY48"/>
    <mergeCell ref="IFZ48:IGO48"/>
    <mergeCell ref="IGP48:IHE48"/>
    <mergeCell ref="IZR48:JAG48"/>
    <mergeCell ref="JAH48:JAW48"/>
    <mergeCell ref="JAX48:JBM48"/>
    <mergeCell ref="JBN48:JCC48"/>
    <mergeCell ref="JCD48:JCS48"/>
    <mergeCell ref="IWP48:IXE48"/>
    <mergeCell ref="IXF48:IXU48"/>
    <mergeCell ref="IXV48:IYK48"/>
    <mergeCell ref="IYL48:IZA48"/>
    <mergeCell ref="IZB48:IZQ48"/>
    <mergeCell ref="ITN48:IUC48"/>
    <mergeCell ref="IUD48:IUS48"/>
    <mergeCell ref="IUT48:IVI48"/>
    <mergeCell ref="IVJ48:IVY48"/>
    <mergeCell ref="IVZ48:IWO48"/>
    <mergeCell ref="IQL48:IRA48"/>
    <mergeCell ref="IRB48:IRQ48"/>
    <mergeCell ref="IRR48:ISG48"/>
    <mergeCell ref="ISH48:ISW48"/>
    <mergeCell ref="ISX48:ITM48"/>
    <mergeCell ref="JLZ48:JMO48"/>
    <mergeCell ref="JMP48:JNE48"/>
    <mergeCell ref="JNF48:JNU48"/>
    <mergeCell ref="JNV48:JOK48"/>
    <mergeCell ref="JOL48:JPA48"/>
    <mergeCell ref="JIX48:JJM48"/>
    <mergeCell ref="JJN48:JKC48"/>
    <mergeCell ref="JKD48:JKS48"/>
    <mergeCell ref="JKT48:JLI48"/>
    <mergeCell ref="JLJ48:JLY48"/>
    <mergeCell ref="JFV48:JGK48"/>
    <mergeCell ref="JGL48:JHA48"/>
    <mergeCell ref="JHB48:JHQ48"/>
    <mergeCell ref="JHR48:JIG48"/>
    <mergeCell ref="JIH48:JIW48"/>
    <mergeCell ref="JCT48:JDI48"/>
    <mergeCell ref="JDJ48:JDY48"/>
    <mergeCell ref="JDZ48:JEO48"/>
    <mergeCell ref="JEP48:JFE48"/>
    <mergeCell ref="JFF48:JFU48"/>
    <mergeCell ref="JYH48:JYW48"/>
    <mergeCell ref="JYX48:JZM48"/>
    <mergeCell ref="JZN48:KAC48"/>
    <mergeCell ref="KAD48:KAS48"/>
    <mergeCell ref="KAT48:KBI48"/>
    <mergeCell ref="JVF48:JVU48"/>
    <mergeCell ref="JVV48:JWK48"/>
    <mergeCell ref="JWL48:JXA48"/>
    <mergeCell ref="JXB48:JXQ48"/>
    <mergeCell ref="JXR48:JYG48"/>
    <mergeCell ref="JSD48:JSS48"/>
    <mergeCell ref="JST48:JTI48"/>
    <mergeCell ref="JTJ48:JTY48"/>
    <mergeCell ref="JTZ48:JUO48"/>
    <mergeCell ref="JUP48:JVE48"/>
    <mergeCell ref="JPB48:JPQ48"/>
    <mergeCell ref="JPR48:JQG48"/>
    <mergeCell ref="JQH48:JQW48"/>
    <mergeCell ref="JQX48:JRM48"/>
    <mergeCell ref="JRN48:JSC48"/>
    <mergeCell ref="KKP48:KLE48"/>
    <mergeCell ref="KLF48:KLU48"/>
    <mergeCell ref="KLV48:KMK48"/>
    <mergeCell ref="KML48:KNA48"/>
    <mergeCell ref="KNB48:KNQ48"/>
    <mergeCell ref="KHN48:KIC48"/>
    <mergeCell ref="KID48:KIS48"/>
    <mergeCell ref="KIT48:KJI48"/>
    <mergeCell ref="KJJ48:KJY48"/>
    <mergeCell ref="KJZ48:KKO48"/>
    <mergeCell ref="KEL48:KFA48"/>
    <mergeCell ref="KFB48:KFQ48"/>
    <mergeCell ref="KFR48:KGG48"/>
    <mergeCell ref="KGH48:KGW48"/>
    <mergeCell ref="KGX48:KHM48"/>
    <mergeCell ref="KBJ48:KBY48"/>
    <mergeCell ref="KBZ48:KCO48"/>
    <mergeCell ref="KCP48:KDE48"/>
    <mergeCell ref="KDF48:KDU48"/>
    <mergeCell ref="KDV48:KEK48"/>
    <mergeCell ref="KWX48:KXM48"/>
    <mergeCell ref="KXN48:KYC48"/>
    <mergeCell ref="KYD48:KYS48"/>
    <mergeCell ref="KYT48:KZI48"/>
    <mergeCell ref="KZJ48:KZY48"/>
    <mergeCell ref="KTV48:KUK48"/>
    <mergeCell ref="KUL48:KVA48"/>
    <mergeCell ref="KVB48:KVQ48"/>
    <mergeCell ref="KVR48:KWG48"/>
    <mergeCell ref="KWH48:KWW48"/>
    <mergeCell ref="KQT48:KRI48"/>
    <mergeCell ref="KRJ48:KRY48"/>
    <mergeCell ref="KRZ48:KSO48"/>
    <mergeCell ref="KSP48:KTE48"/>
    <mergeCell ref="KTF48:KTU48"/>
    <mergeCell ref="KNR48:KOG48"/>
    <mergeCell ref="KOH48:KOW48"/>
    <mergeCell ref="KOX48:KPM48"/>
    <mergeCell ref="KPN48:KQC48"/>
    <mergeCell ref="KQD48:KQS48"/>
    <mergeCell ref="LJF48:LJU48"/>
    <mergeCell ref="LJV48:LKK48"/>
    <mergeCell ref="LKL48:LLA48"/>
    <mergeCell ref="LLB48:LLQ48"/>
    <mergeCell ref="LLR48:LMG48"/>
    <mergeCell ref="LGD48:LGS48"/>
    <mergeCell ref="LGT48:LHI48"/>
    <mergeCell ref="LHJ48:LHY48"/>
    <mergeCell ref="LHZ48:LIO48"/>
    <mergeCell ref="LIP48:LJE48"/>
    <mergeCell ref="LDB48:LDQ48"/>
    <mergeCell ref="LDR48:LEG48"/>
    <mergeCell ref="LEH48:LEW48"/>
    <mergeCell ref="LEX48:LFM48"/>
    <mergeCell ref="LFN48:LGC48"/>
    <mergeCell ref="KZZ48:LAO48"/>
    <mergeCell ref="LAP48:LBE48"/>
    <mergeCell ref="LBF48:LBU48"/>
    <mergeCell ref="LBV48:LCK48"/>
    <mergeCell ref="LCL48:LDA48"/>
    <mergeCell ref="LVN48:LWC48"/>
    <mergeCell ref="LWD48:LWS48"/>
    <mergeCell ref="LWT48:LXI48"/>
    <mergeCell ref="LXJ48:LXY48"/>
    <mergeCell ref="LXZ48:LYO48"/>
    <mergeCell ref="LSL48:LTA48"/>
    <mergeCell ref="LTB48:LTQ48"/>
    <mergeCell ref="LTR48:LUG48"/>
    <mergeCell ref="LUH48:LUW48"/>
    <mergeCell ref="LUX48:LVM48"/>
    <mergeCell ref="LPJ48:LPY48"/>
    <mergeCell ref="LPZ48:LQO48"/>
    <mergeCell ref="LQP48:LRE48"/>
    <mergeCell ref="LRF48:LRU48"/>
    <mergeCell ref="LRV48:LSK48"/>
    <mergeCell ref="LMH48:LMW48"/>
    <mergeCell ref="LMX48:LNM48"/>
    <mergeCell ref="LNN48:LOC48"/>
    <mergeCell ref="LOD48:LOS48"/>
    <mergeCell ref="LOT48:LPI48"/>
    <mergeCell ref="MHV48:MIK48"/>
    <mergeCell ref="MIL48:MJA48"/>
    <mergeCell ref="MJB48:MJQ48"/>
    <mergeCell ref="MJR48:MKG48"/>
    <mergeCell ref="MKH48:MKW48"/>
    <mergeCell ref="MET48:MFI48"/>
    <mergeCell ref="MFJ48:MFY48"/>
    <mergeCell ref="MFZ48:MGO48"/>
    <mergeCell ref="MGP48:MHE48"/>
    <mergeCell ref="MHF48:MHU48"/>
    <mergeCell ref="MBR48:MCG48"/>
    <mergeCell ref="MCH48:MCW48"/>
    <mergeCell ref="MCX48:MDM48"/>
    <mergeCell ref="MDN48:MEC48"/>
    <mergeCell ref="MED48:MES48"/>
    <mergeCell ref="LYP48:LZE48"/>
    <mergeCell ref="LZF48:LZU48"/>
    <mergeCell ref="LZV48:MAK48"/>
    <mergeCell ref="MAL48:MBA48"/>
    <mergeCell ref="MBB48:MBQ48"/>
    <mergeCell ref="MUD48:MUS48"/>
    <mergeCell ref="MUT48:MVI48"/>
    <mergeCell ref="MVJ48:MVY48"/>
    <mergeCell ref="MVZ48:MWO48"/>
    <mergeCell ref="MWP48:MXE48"/>
    <mergeCell ref="MRB48:MRQ48"/>
    <mergeCell ref="MRR48:MSG48"/>
    <mergeCell ref="MSH48:MSW48"/>
    <mergeCell ref="MSX48:MTM48"/>
    <mergeCell ref="MTN48:MUC48"/>
    <mergeCell ref="MNZ48:MOO48"/>
    <mergeCell ref="MOP48:MPE48"/>
    <mergeCell ref="MPF48:MPU48"/>
    <mergeCell ref="MPV48:MQK48"/>
    <mergeCell ref="MQL48:MRA48"/>
    <mergeCell ref="MKX48:MLM48"/>
    <mergeCell ref="MLN48:MMC48"/>
    <mergeCell ref="MMD48:MMS48"/>
    <mergeCell ref="MMT48:MNI48"/>
    <mergeCell ref="MNJ48:MNY48"/>
    <mergeCell ref="NGL48:NHA48"/>
    <mergeCell ref="NHB48:NHQ48"/>
    <mergeCell ref="NHR48:NIG48"/>
    <mergeCell ref="NIH48:NIW48"/>
    <mergeCell ref="NIX48:NJM48"/>
    <mergeCell ref="NDJ48:NDY48"/>
    <mergeCell ref="NDZ48:NEO48"/>
    <mergeCell ref="NEP48:NFE48"/>
    <mergeCell ref="NFF48:NFU48"/>
    <mergeCell ref="NFV48:NGK48"/>
    <mergeCell ref="NAH48:NAW48"/>
    <mergeCell ref="NAX48:NBM48"/>
    <mergeCell ref="NBN48:NCC48"/>
    <mergeCell ref="NCD48:NCS48"/>
    <mergeCell ref="NCT48:NDI48"/>
    <mergeCell ref="MXF48:MXU48"/>
    <mergeCell ref="MXV48:MYK48"/>
    <mergeCell ref="MYL48:MZA48"/>
    <mergeCell ref="MZB48:MZQ48"/>
    <mergeCell ref="MZR48:NAG48"/>
    <mergeCell ref="NST48:NTI48"/>
    <mergeCell ref="NTJ48:NTY48"/>
    <mergeCell ref="NTZ48:NUO48"/>
    <mergeCell ref="NUP48:NVE48"/>
    <mergeCell ref="NVF48:NVU48"/>
    <mergeCell ref="NPR48:NQG48"/>
    <mergeCell ref="NQH48:NQW48"/>
    <mergeCell ref="NQX48:NRM48"/>
    <mergeCell ref="NRN48:NSC48"/>
    <mergeCell ref="NSD48:NSS48"/>
    <mergeCell ref="NMP48:NNE48"/>
    <mergeCell ref="NNF48:NNU48"/>
    <mergeCell ref="NNV48:NOK48"/>
    <mergeCell ref="NOL48:NPA48"/>
    <mergeCell ref="NPB48:NPQ48"/>
    <mergeCell ref="NJN48:NKC48"/>
    <mergeCell ref="NKD48:NKS48"/>
    <mergeCell ref="NKT48:NLI48"/>
    <mergeCell ref="NLJ48:NLY48"/>
    <mergeCell ref="NLZ48:NMO48"/>
    <mergeCell ref="OFB48:OFQ48"/>
    <mergeCell ref="OFR48:OGG48"/>
    <mergeCell ref="OGH48:OGW48"/>
    <mergeCell ref="OGX48:OHM48"/>
    <mergeCell ref="OHN48:OIC48"/>
    <mergeCell ref="OBZ48:OCO48"/>
    <mergeCell ref="OCP48:ODE48"/>
    <mergeCell ref="ODF48:ODU48"/>
    <mergeCell ref="ODV48:OEK48"/>
    <mergeCell ref="OEL48:OFA48"/>
    <mergeCell ref="NYX48:NZM48"/>
    <mergeCell ref="NZN48:OAC48"/>
    <mergeCell ref="OAD48:OAS48"/>
    <mergeCell ref="OAT48:OBI48"/>
    <mergeCell ref="OBJ48:OBY48"/>
    <mergeCell ref="NVV48:NWK48"/>
    <mergeCell ref="NWL48:NXA48"/>
    <mergeCell ref="NXB48:NXQ48"/>
    <mergeCell ref="NXR48:NYG48"/>
    <mergeCell ref="NYH48:NYW48"/>
    <mergeCell ref="ORJ48:ORY48"/>
    <mergeCell ref="ORZ48:OSO48"/>
    <mergeCell ref="OSP48:OTE48"/>
    <mergeCell ref="OTF48:OTU48"/>
    <mergeCell ref="OTV48:OUK48"/>
    <mergeCell ref="OOH48:OOW48"/>
    <mergeCell ref="OOX48:OPM48"/>
    <mergeCell ref="OPN48:OQC48"/>
    <mergeCell ref="OQD48:OQS48"/>
    <mergeCell ref="OQT48:ORI48"/>
    <mergeCell ref="OLF48:OLU48"/>
    <mergeCell ref="OLV48:OMK48"/>
    <mergeCell ref="OML48:ONA48"/>
    <mergeCell ref="ONB48:ONQ48"/>
    <mergeCell ref="ONR48:OOG48"/>
    <mergeCell ref="OID48:OIS48"/>
    <mergeCell ref="OIT48:OJI48"/>
    <mergeCell ref="OJJ48:OJY48"/>
    <mergeCell ref="OJZ48:OKO48"/>
    <mergeCell ref="OKP48:OLE48"/>
    <mergeCell ref="PDR48:PEG48"/>
    <mergeCell ref="PEH48:PEW48"/>
    <mergeCell ref="PEX48:PFM48"/>
    <mergeCell ref="PFN48:PGC48"/>
    <mergeCell ref="PGD48:PGS48"/>
    <mergeCell ref="PAP48:PBE48"/>
    <mergeCell ref="PBF48:PBU48"/>
    <mergeCell ref="PBV48:PCK48"/>
    <mergeCell ref="PCL48:PDA48"/>
    <mergeCell ref="PDB48:PDQ48"/>
    <mergeCell ref="OXN48:OYC48"/>
    <mergeCell ref="OYD48:OYS48"/>
    <mergeCell ref="OYT48:OZI48"/>
    <mergeCell ref="OZJ48:OZY48"/>
    <mergeCell ref="OZZ48:PAO48"/>
    <mergeCell ref="OUL48:OVA48"/>
    <mergeCell ref="OVB48:OVQ48"/>
    <mergeCell ref="OVR48:OWG48"/>
    <mergeCell ref="OWH48:OWW48"/>
    <mergeCell ref="OWX48:OXM48"/>
    <mergeCell ref="PPZ48:PQO48"/>
    <mergeCell ref="PQP48:PRE48"/>
    <mergeCell ref="PRF48:PRU48"/>
    <mergeCell ref="PRV48:PSK48"/>
    <mergeCell ref="PSL48:PTA48"/>
    <mergeCell ref="PMX48:PNM48"/>
    <mergeCell ref="PNN48:POC48"/>
    <mergeCell ref="POD48:POS48"/>
    <mergeCell ref="POT48:PPI48"/>
    <mergeCell ref="PPJ48:PPY48"/>
    <mergeCell ref="PJV48:PKK48"/>
    <mergeCell ref="PKL48:PLA48"/>
    <mergeCell ref="PLB48:PLQ48"/>
    <mergeCell ref="PLR48:PMG48"/>
    <mergeCell ref="PMH48:PMW48"/>
    <mergeCell ref="PGT48:PHI48"/>
    <mergeCell ref="PHJ48:PHY48"/>
    <mergeCell ref="PHZ48:PIO48"/>
    <mergeCell ref="PIP48:PJE48"/>
    <mergeCell ref="PJF48:PJU48"/>
    <mergeCell ref="QCH48:QCW48"/>
    <mergeCell ref="QCX48:QDM48"/>
    <mergeCell ref="QDN48:QEC48"/>
    <mergeCell ref="QED48:QES48"/>
    <mergeCell ref="QET48:QFI48"/>
    <mergeCell ref="PZF48:PZU48"/>
    <mergeCell ref="PZV48:QAK48"/>
    <mergeCell ref="QAL48:QBA48"/>
    <mergeCell ref="QBB48:QBQ48"/>
    <mergeCell ref="QBR48:QCG48"/>
    <mergeCell ref="PWD48:PWS48"/>
    <mergeCell ref="PWT48:PXI48"/>
    <mergeCell ref="PXJ48:PXY48"/>
    <mergeCell ref="PXZ48:PYO48"/>
    <mergeCell ref="PYP48:PZE48"/>
    <mergeCell ref="PTB48:PTQ48"/>
    <mergeCell ref="PTR48:PUG48"/>
    <mergeCell ref="PUH48:PUW48"/>
    <mergeCell ref="PUX48:PVM48"/>
    <mergeCell ref="PVN48:PWC48"/>
    <mergeCell ref="QOP48:QPE48"/>
    <mergeCell ref="QPF48:QPU48"/>
    <mergeCell ref="QPV48:QQK48"/>
    <mergeCell ref="QQL48:QRA48"/>
    <mergeCell ref="QRB48:QRQ48"/>
    <mergeCell ref="QLN48:QMC48"/>
    <mergeCell ref="QMD48:QMS48"/>
    <mergeCell ref="QMT48:QNI48"/>
    <mergeCell ref="QNJ48:QNY48"/>
    <mergeCell ref="QNZ48:QOO48"/>
    <mergeCell ref="QIL48:QJA48"/>
    <mergeCell ref="QJB48:QJQ48"/>
    <mergeCell ref="QJR48:QKG48"/>
    <mergeCell ref="QKH48:QKW48"/>
    <mergeCell ref="QKX48:QLM48"/>
    <mergeCell ref="QFJ48:QFY48"/>
    <mergeCell ref="QFZ48:QGO48"/>
    <mergeCell ref="QGP48:QHE48"/>
    <mergeCell ref="QHF48:QHU48"/>
    <mergeCell ref="QHV48:QIK48"/>
    <mergeCell ref="RAX48:RBM48"/>
    <mergeCell ref="RBN48:RCC48"/>
    <mergeCell ref="RCD48:RCS48"/>
    <mergeCell ref="RCT48:RDI48"/>
    <mergeCell ref="RDJ48:RDY48"/>
    <mergeCell ref="QXV48:QYK48"/>
    <mergeCell ref="QYL48:QZA48"/>
    <mergeCell ref="QZB48:QZQ48"/>
    <mergeCell ref="QZR48:RAG48"/>
    <mergeCell ref="RAH48:RAW48"/>
    <mergeCell ref="QUT48:QVI48"/>
    <mergeCell ref="QVJ48:QVY48"/>
    <mergeCell ref="QVZ48:QWO48"/>
    <mergeCell ref="QWP48:QXE48"/>
    <mergeCell ref="QXF48:QXU48"/>
    <mergeCell ref="QRR48:QSG48"/>
    <mergeCell ref="QSH48:QSW48"/>
    <mergeCell ref="QSX48:QTM48"/>
    <mergeCell ref="QTN48:QUC48"/>
    <mergeCell ref="QUD48:QUS48"/>
    <mergeCell ref="RNF48:RNU48"/>
    <mergeCell ref="RNV48:ROK48"/>
    <mergeCell ref="ROL48:RPA48"/>
    <mergeCell ref="RPB48:RPQ48"/>
    <mergeCell ref="RPR48:RQG48"/>
    <mergeCell ref="RKD48:RKS48"/>
    <mergeCell ref="RKT48:RLI48"/>
    <mergeCell ref="RLJ48:RLY48"/>
    <mergeCell ref="RLZ48:RMO48"/>
    <mergeCell ref="RMP48:RNE48"/>
    <mergeCell ref="RHB48:RHQ48"/>
    <mergeCell ref="RHR48:RIG48"/>
    <mergeCell ref="RIH48:RIW48"/>
    <mergeCell ref="RIX48:RJM48"/>
    <mergeCell ref="RJN48:RKC48"/>
    <mergeCell ref="RDZ48:REO48"/>
    <mergeCell ref="REP48:RFE48"/>
    <mergeCell ref="RFF48:RFU48"/>
    <mergeCell ref="RFV48:RGK48"/>
    <mergeCell ref="RGL48:RHA48"/>
    <mergeCell ref="RZN48:SAC48"/>
    <mergeCell ref="SAD48:SAS48"/>
    <mergeCell ref="SAT48:SBI48"/>
    <mergeCell ref="SBJ48:SBY48"/>
    <mergeCell ref="SBZ48:SCO48"/>
    <mergeCell ref="RWL48:RXA48"/>
    <mergeCell ref="RXB48:RXQ48"/>
    <mergeCell ref="RXR48:RYG48"/>
    <mergeCell ref="RYH48:RYW48"/>
    <mergeCell ref="RYX48:RZM48"/>
    <mergeCell ref="RTJ48:RTY48"/>
    <mergeCell ref="RTZ48:RUO48"/>
    <mergeCell ref="RUP48:RVE48"/>
    <mergeCell ref="RVF48:RVU48"/>
    <mergeCell ref="RVV48:RWK48"/>
    <mergeCell ref="RQH48:RQW48"/>
    <mergeCell ref="RQX48:RRM48"/>
    <mergeCell ref="RRN48:RSC48"/>
    <mergeCell ref="RSD48:RSS48"/>
    <mergeCell ref="RST48:RTI48"/>
    <mergeCell ref="SLV48:SMK48"/>
    <mergeCell ref="SML48:SNA48"/>
    <mergeCell ref="SNB48:SNQ48"/>
    <mergeCell ref="SNR48:SOG48"/>
    <mergeCell ref="SOH48:SOW48"/>
    <mergeCell ref="SIT48:SJI48"/>
    <mergeCell ref="SJJ48:SJY48"/>
    <mergeCell ref="SJZ48:SKO48"/>
    <mergeCell ref="SKP48:SLE48"/>
    <mergeCell ref="SLF48:SLU48"/>
    <mergeCell ref="SFR48:SGG48"/>
    <mergeCell ref="SGH48:SGW48"/>
    <mergeCell ref="SGX48:SHM48"/>
    <mergeCell ref="SHN48:SIC48"/>
    <mergeCell ref="SID48:SIS48"/>
    <mergeCell ref="SCP48:SDE48"/>
    <mergeCell ref="SDF48:SDU48"/>
    <mergeCell ref="SDV48:SEK48"/>
    <mergeCell ref="SEL48:SFA48"/>
    <mergeCell ref="SFB48:SFQ48"/>
    <mergeCell ref="SYD48:SYS48"/>
    <mergeCell ref="SYT48:SZI48"/>
    <mergeCell ref="SZJ48:SZY48"/>
    <mergeCell ref="SZZ48:TAO48"/>
    <mergeCell ref="TAP48:TBE48"/>
    <mergeCell ref="SVB48:SVQ48"/>
    <mergeCell ref="SVR48:SWG48"/>
    <mergeCell ref="SWH48:SWW48"/>
    <mergeCell ref="SWX48:SXM48"/>
    <mergeCell ref="SXN48:SYC48"/>
    <mergeCell ref="SRZ48:SSO48"/>
    <mergeCell ref="SSP48:STE48"/>
    <mergeCell ref="STF48:STU48"/>
    <mergeCell ref="STV48:SUK48"/>
    <mergeCell ref="SUL48:SVA48"/>
    <mergeCell ref="SOX48:SPM48"/>
    <mergeCell ref="SPN48:SQC48"/>
    <mergeCell ref="SQD48:SQS48"/>
    <mergeCell ref="SQT48:SRI48"/>
    <mergeCell ref="SRJ48:SRY48"/>
    <mergeCell ref="TKL48:TLA48"/>
    <mergeCell ref="TLB48:TLQ48"/>
    <mergeCell ref="TLR48:TMG48"/>
    <mergeCell ref="TMH48:TMW48"/>
    <mergeCell ref="TMX48:TNM48"/>
    <mergeCell ref="THJ48:THY48"/>
    <mergeCell ref="THZ48:TIO48"/>
    <mergeCell ref="TIP48:TJE48"/>
    <mergeCell ref="TJF48:TJU48"/>
    <mergeCell ref="TJV48:TKK48"/>
    <mergeCell ref="TEH48:TEW48"/>
    <mergeCell ref="TEX48:TFM48"/>
    <mergeCell ref="TFN48:TGC48"/>
    <mergeCell ref="TGD48:TGS48"/>
    <mergeCell ref="TGT48:THI48"/>
    <mergeCell ref="TBF48:TBU48"/>
    <mergeCell ref="TBV48:TCK48"/>
    <mergeCell ref="TCL48:TDA48"/>
    <mergeCell ref="TDB48:TDQ48"/>
    <mergeCell ref="TDR48:TEG48"/>
    <mergeCell ref="TWT48:TXI48"/>
    <mergeCell ref="TXJ48:TXY48"/>
    <mergeCell ref="TXZ48:TYO48"/>
    <mergeCell ref="TYP48:TZE48"/>
    <mergeCell ref="TZF48:TZU48"/>
    <mergeCell ref="TTR48:TUG48"/>
    <mergeCell ref="TUH48:TUW48"/>
    <mergeCell ref="TUX48:TVM48"/>
    <mergeCell ref="TVN48:TWC48"/>
    <mergeCell ref="TWD48:TWS48"/>
    <mergeCell ref="TQP48:TRE48"/>
    <mergeCell ref="TRF48:TRU48"/>
    <mergeCell ref="TRV48:TSK48"/>
    <mergeCell ref="TSL48:TTA48"/>
    <mergeCell ref="TTB48:TTQ48"/>
    <mergeCell ref="TNN48:TOC48"/>
    <mergeCell ref="TOD48:TOS48"/>
    <mergeCell ref="TOT48:TPI48"/>
    <mergeCell ref="TPJ48:TPY48"/>
    <mergeCell ref="TPZ48:TQO48"/>
    <mergeCell ref="UJB48:UJQ48"/>
    <mergeCell ref="UJR48:UKG48"/>
    <mergeCell ref="UKH48:UKW48"/>
    <mergeCell ref="UKX48:ULM48"/>
    <mergeCell ref="ULN48:UMC48"/>
    <mergeCell ref="UFZ48:UGO48"/>
    <mergeCell ref="UGP48:UHE48"/>
    <mergeCell ref="UHF48:UHU48"/>
    <mergeCell ref="UHV48:UIK48"/>
    <mergeCell ref="UIL48:UJA48"/>
    <mergeCell ref="UCX48:UDM48"/>
    <mergeCell ref="UDN48:UEC48"/>
    <mergeCell ref="UED48:UES48"/>
    <mergeCell ref="UET48:UFI48"/>
    <mergeCell ref="UFJ48:UFY48"/>
    <mergeCell ref="TZV48:UAK48"/>
    <mergeCell ref="UAL48:UBA48"/>
    <mergeCell ref="UBB48:UBQ48"/>
    <mergeCell ref="UBR48:UCG48"/>
    <mergeCell ref="UCH48:UCW48"/>
    <mergeCell ref="UVJ48:UVY48"/>
    <mergeCell ref="UVZ48:UWO48"/>
    <mergeCell ref="UWP48:UXE48"/>
    <mergeCell ref="UXF48:UXU48"/>
    <mergeCell ref="UXV48:UYK48"/>
    <mergeCell ref="USH48:USW48"/>
    <mergeCell ref="USX48:UTM48"/>
    <mergeCell ref="UTN48:UUC48"/>
    <mergeCell ref="UUD48:UUS48"/>
    <mergeCell ref="UUT48:UVI48"/>
    <mergeCell ref="UPF48:UPU48"/>
    <mergeCell ref="UPV48:UQK48"/>
    <mergeCell ref="UQL48:URA48"/>
    <mergeCell ref="URB48:URQ48"/>
    <mergeCell ref="URR48:USG48"/>
    <mergeCell ref="UMD48:UMS48"/>
    <mergeCell ref="UMT48:UNI48"/>
    <mergeCell ref="UNJ48:UNY48"/>
    <mergeCell ref="UNZ48:UOO48"/>
    <mergeCell ref="UOP48:UPE48"/>
    <mergeCell ref="VHR48:VIG48"/>
    <mergeCell ref="VIH48:VIW48"/>
    <mergeCell ref="VIX48:VJM48"/>
    <mergeCell ref="VJN48:VKC48"/>
    <mergeCell ref="VKD48:VKS48"/>
    <mergeCell ref="VEP48:VFE48"/>
    <mergeCell ref="VFF48:VFU48"/>
    <mergeCell ref="VFV48:VGK48"/>
    <mergeCell ref="VGL48:VHA48"/>
    <mergeCell ref="VHB48:VHQ48"/>
    <mergeCell ref="VBN48:VCC48"/>
    <mergeCell ref="VCD48:VCS48"/>
    <mergeCell ref="VCT48:VDI48"/>
    <mergeCell ref="VDJ48:VDY48"/>
    <mergeCell ref="VDZ48:VEO48"/>
    <mergeCell ref="UYL48:UZA48"/>
    <mergeCell ref="UZB48:UZQ48"/>
    <mergeCell ref="UZR48:VAG48"/>
    <mergeCell ref="VAH48:VAW48"/>
    <mergeCell ref="VAX48:VBM48"/>
    <mergeCell ref="VTZ48:VUO48"/>
    <mergeCell ref="VUP48:VVE48"/>
    <mergeCell ref="VVF48:VVU48"/>
    <mergeCell ref="VVV48:VWK48"/>
    <mergeCell ref="VWL48:VXA48"/>
    <mergeCell ref="VQX48:VRM48"/>
    <mergeCell ref="VRN48:VSC48"/>
    <mergeCell ref="VSD48:VSS48"/>
    <mergeCell ref="VST48:VTI48"/>
    <mergeCell ref="VTJ48:VTY48"/>
    <mergeCell ref="VNV48:VOK48"/>
    <mergeCell ref="VOL48:VPA48"/>
    <mergeCell ref="VPB48:VPQ48"/>
    <mergeCell ref="VPR48:VQG48"/>
    <mergeCell ref="VQH48:VQW48"/>
    <mergeCell ref="VKT48:VLI48"/>
    <mergeCell ref="VLJ48:VLY48"/>
    <mergeCell ref="VLZ48:VMO48"/>
    <mergeCell ref="VMP48:VNE48"/>
    <mergeCell ref="VNF48:VNU48"/>
    <mergeCell ref="WGH48:WGW48"/>
    <mergeCell ref="WGX48:WHM48"/>
    <mergeCell ref="WHN48:WIC48"/>
    <mergeCell ref="WID48:WIS48"/>
    <mergeCell ref="WIT48:WJI48"/>
    <mergeCell ref="WDF48:WDU48"/>
    <mergeCell ref="WDV48:WEK48"/>
    <mergeCell ref="WEL48:WFA48"/>
    <mergeCell ref="WFB48:WFQ48"/>
    <mergeCell ref="WFR48:WGG48"/>
    <mergeCell ref="WAD48:WAS48"/>
    <mergeCell ref="WAT48:WBI48"/>
    <mergeCell ref="WBJ48:WBY48"/>
    <mergeCell ref="WBZ48:WCO48"/>
    <mergeCell ref="WCP48:WDE48"/>
    <mergeCell ref="VXB48:VXQ48"/>
    <mergeCell ref="VXR48:VYG48"/>
    <mergeCell ref="VYH48:VYW48"/>
    <mergeCell ref="VYX48:VZM48"/>
    <mergeCell ref="VZN48:WAC48"/>
    <mergeCell ref="XDB48:XDQ48"/>
    <mergeCell ref="XDR48:XEG48"/>
    <mergeCell ref="XEH48:XEW48"/>
    <mergeCell ref="WYT48:WZI48"/>
    <mergeCell ref="WZJ48:WZY48"/>
    <mergeCell ref="WZZ48:XAO48"/>
    <mergeCell ref="XAP48:XBE48"/>
    <mergeCell ref="XBF48:XBU48"/>
    <mergeCell ref="WVR48:WWG48"/>
    <mergeCell ref="WWH48:WWW48"/>
    <mergeCell ref="WWX48:WXM48"/>
    <mergeCell ref="WXN48:WYC48"/>
    <mergeCell ref="WYD48:WYS48"/>
    <mergeCell ref="WSP48:WTE48"/>
    <mergeCell ref="WTF48:WTU48"/>
    <mergeCell ref="WTV48:WUK48"/>
    <mergeCell ref="WUL48:WVA48"/>
    <mergeCell ref="WVB48:WVQ48"/>
    <mergeCell ref="FN49:GC49"/>
    <mergeCell ref="GD49:GS49"/>
    <mergeCell ref="GT49:HI49"/>
    <mergeCell ref="HJ49:HY49"/>
    <mergeCell ref="HZ49:IO49"/>
    <mergeCell ref="CL49:DA49"/>
    <mergeCell ref="DB49:DQ49"/>
    <mergeCell ref="DR49:EG49"/>
    <mergeCell ref="EH49:EW49"/>
    <mergeCell ref="EX49:FM49"/>
    <mergeCell ref="A49:M49"/>
    <mergeCell ref="Z49:AO49"/>
    <mergeCell ref="AP49:BE49"/>
    <mergeCell ref="BF49:BU49"/>
    <mergeCell ref="BV49:CK49"/>
    <mergeCell ref="XBV48:XCK48"/>
    <mergeCell ref="XCL48:XDA48"/>
    <mergeCell ref="WPN48:WQC48"/>
    <mergeCell ref="WQD48:WQS48"/>
    <mergeCell ref="WQT48:WRI48"/>
    <mergeCell ref="WRJ48:WRY48"/>
    <mergeCell ref="WRZ48:WSO48"/>
    <mergeCell ref="WML48:WNA48"/>
    <mergeCell ref="WNB48:WNQ48"/>
    <mergeCell ref="WNR48:WOG48"/>
    <mergeCell ref="WOH48:WOW48"/>
    <mergeCell ref="WOX48:WPM48"/>
    <mergeCell ref="WJJ48:WJY48"/>
    <mergeCell ref="WJZ48:WKO48"/>
    <mergeCell ref="WKP48:WLE48"/>
    <mergeCell ref="WLF48:WLU48"/>
    <mergeCell ref="WLV48:WMK48"/>
    <mergeCell ref="RV49:SK49"/>
    <mergeCell ref="SL49:TA49"/>
    <mergeCell ref="TB49:TQ49"/>
    <mergeCell ref="TR49:UG49"/>
    <mergeCell ref="UH49:UW49"/>
    <mergeCell ref="OT49:PI49"/>
    <mergeCell ref="PJ49:PY49"/>
    <mergeCell ref="PZ49:QO49"/>
    <mergeCell ref="QP49:RE49"/>
    <mergeCell ref="RF49:RU49"/>
    <mergeCell ref="LR49:MG49"/>
    <mergeCell ref="MH49:MW49"/>
    <mergeCell ref="MX49:NM49"/>
    <mergeCell ref="NN49:OC49"/>
    <mergeCell ref="OD49:OS49"/>
    <mergeCell ref="IP49:JE49"/>
    <mergeCell ref="JF49:JU49"/>
    <mergeCell ref="JV49:KK49"/>
    <mergeCell ref="KL49:LA49"/>
    <mergeCell ref="LB49:LQ49"/>
    <mergeCell ref="AED49:AES49"/>
    <mergeCell ref="AET49:AFI49"/>
    <mergeCell ref="AFJ49:AFY49"/>
    <mergeCell ref="AFZ49:AGO49"/>
    <mergeCell ref="AGP49:AHE49"/>
    <mergeCell ref="ABB49:ABQ49"/>
    <mergeCell ref="ABR49:ACG49"/>
    <mergeCell ref="ACH49:ACW49"/>
    <mergeCell ref="ACX49:ADM49"/>
    <mergeCell ref="ADN49:AEC49"/>
    <mergeCell ref="XZ49:YO49"/>
    <mergeCell ref="YP49:ZE49"/>
    <mergeCell ref="ZF49:ZU49"/>
    <mergeCell ref="ZV49:AAK49"/>
    <mergeCell ref="AAL49:ABA49"/>
    <mergeCell ref="UX49:VM49"/>
    <mergeCell ref="VN49:WC49"/>
    <mergeCell ref="WD49:WS49"/>
    <mergeCell ref="WT49:XI49"/>
    <mergeCell ref="XJ49:XY49"/>
    <mergeCell ref="AQL49:ARA49"/>
    <mergeCell ref="ARB49:ARQ49"/>
    <mergeCell ref="ARR49:ASG49"/>
    <mergeCell ref="ASH49:ASW49"/>
    <mergeCell ref="ASX49:ATM49"/>
    <mergeCell ref="ANJ49:ANY49"/>
    <mergeCell ref="ANZ49:AOO49"/>
    <mergeCell ref="AOP49:APE49"/>
    <mergeCell ref="APF49:APU49"/>
    <mergeCell ref="APV49:AQK49"/>
    <mergeCell ref="AKH49:AKW49"/>
    <mergeCell ref="AKX49:ALM49"/>
    <mergeCell ref="ALN49:AMC49"/>
    <mergeCell ref="AMD49:AMS49"/>
    <mergeCell ref="AMT49:ANI49"/>
    <mergeCell ref="AHF49:AHU49"/>
    <mergeCell ref="AHV49:AIK49"/>
    <mergeCell ref="AIL49:AJA49"/>
    <mergeCell ref="AJB49:AJQ49"/>
    <mergeCell ref="AJR49:AKG49"/>
    <mergeCell ref="BCT49:BDI49"/>
    <mergeCell ref="BDJ49:BDY49"/>
    <mergeCell ref="BDZ49:BEO49"/>
    <mergeCell ref="BEP49:BFE49"/>
    <mergeCell ref="BFF49:BFU49"/>
    <mergeCell ref="AZR49:BAG49"/>
    <mergeCell ref="BAH49:BAW49"/>
    <mergeCell ref="BAX49:BBM49"/>
    <mergeCell ref="BBN49:BCC49"/>
    <mergeCell ref="BCD49:BCS49"/>
    <mergeCell ref="AWP49:AXE49"/>
    <mergeCell ref="AXF49:AXU49"/>
    <mergeCell ref="AXV49:AYK49"/>
    <mergeCell ref="AYL49:AZA49"/>
    <mergeCell ref="AZB49:AZQ49"/>
    <mergeCell ref="ATN49:AUC49"/>
    <mergeCell ref="AUD49:AUS49"/>
    <mergeCell ref="AUT49:AVI49"/>
    <mergeCell ref="AVJ49:AVY49"/>
    <mergeCell ref="AVZ49:AWO49"/>
    <mergeCell ref="BPB49:BPQ49"/>
    <mergeCell ref="BPR49:BQG49"/>
    <mergeCell ref="BQH49:BQW49"/>
    <mergeCell ref="BQX49:BRM49"/>
    <mergeCell ref="BRN49:BSC49"/>
    <mergeCell ref="BLZ49:BMO49"/>
    <mergeCell ref="BMP49:BNE49"/>
    <mergeCell ref="BNF49:BNU49"/>
    <mergeCell ref="BNV49:BOK49"/>
    <mergeCell ref="BOL49:BPA49"/>
    <mergeCell ref="BIX49:BJM49"/>
    <mergeCell ref="BJN49:BKC49"/>
    <mergeCell ref="BKD49:BKS49"/>
    <mergeCell ref="BKT49:BLI49"/>
    <mergeCell ref="BLJ49:BLY49"/>
    <mergeCell ref="BFV49:BGK49"/>
    <mergeCell ref="BGL49:BHA49"/>
    <mergeCell ref="BHB49:BHQ49"/>
    <mergeCell ref="BHR49:BIG49"/>
    <mergeCell ref="BIH49:BIW49"/>
    <mergeCell ref="CBJ49:CBY49"/>
    <mergeCell ref="CBZ49:CCO49"/>
    <mergeCell ref="CCP49:CDE49"/>
    <mergeCell ref="CDF49:CDU49"/>
    <mergeCell ref="CDV49:CEK49"/>
    <mergeCell ref="BYH49:BYW49"/>
    <mergeCell ref="BYX49:BZM49"/>
    <mergeCell ref="BZN49:CAC49"/>
    <mergeCell ref="CAD49:CAS49"/>
    <mergeCell ref="CAT49:CBI49"/>
    <mergeCell ref="BVF49:BVU49"/>
    <mergeCell ref="BVV49:BWK49"/>
    <mergeCell ref="BWL49:BXA49"/>
    <mergeCell ref="BXB49:BXQ49"/>
    <mergeCell ref="BXR49:BYG49"/>
    <mergeCell ref="BSD49:BSS49"/>
    <mergeCell ref="BST49:BTI49"/>
    <mergeCell ref="BTJ49:BTY49"/>
    <mergeCell ref="BTZ49:BUO49"/>
    <mergeCell ref="BUP49:BVE49"/>
    <mergeCell ref="CNR49:COG49"/>
    <mergeCell ref="COH49:COW49"/>
    <mergeCell ref="COX49:CPM49"/>
    <mergeCell ref="CPN49:CQC49"/>
    <mergeCell ref="CQD49:CQS49"/>
    <mergeCell ref="CKP49:CLE49"/>
    <mergeCell ref="CLF49:CLU49"/>
    <mergeCell ref="CLV49:CMK49"/>
    <mergeCell ref="CML49:CNA49"/>
    <mergeCell ref="CNB49:CNQ49"/>
    <mergeCell ref="CHN49:CIC49"/>
    <mergeCell ref="CID49:CIS49"/>
    <mergeCell ref="CIT49:CJI49"/>
    <mergeCell ref="CJJ49:CJY49"/>
    <mergeCell ref="CJZ49:CKO49"/>
    <mergeCell ref="CEL49:CFA49"/>
    <mergeCell ref="CFB49:CFQ49"/>
    <mergeCell ref="CFR49:CGG49"/>
    <mergeCell ref="CGH49:CGW49"/>
    <mergeCell ref="CGX49:CHM49"/>
    <mergeCell ref="CZZ49:DAO49"/>
    <mergeCell ref="DAP49:DBE49"/>
    <mergeCell ref="DBF49:DBU49"/>
    <mergeCell ref="DBV49:DCK49"/>
    <mergeCell ref="DCL49:DDA49"/>
    <mergeCell ref="CWX49:CXM49"/>
    <mergeCell ref="CXN49:CYC49"/>
    <mergeCell ref="CYD49:CYS49"/>
    <mergeCell ref="CYT49:CZI49"/>
    <mergeCell ref="CZJ49:CZY49"/>
    <mergeCell ref="CTV49:CUK49"/>
    <mergeCell ref="CUL49:CVA49"/>
    <mergeCell ref="CVB49:CVQ49"/>
    <mergeCell ref="CVR49:CWG49"/>
    <mergeCell ref="CWH49:CWW49"/>
    <mergeCell ref="CQT49:CRI49"/>
    <mergeCell ref="CRJ49:CRY49"/>
    <mergeCell ref="CRZ49:CSO49"/>
    <mergeCell ref="CSP49:CTE49"/>
    <mergeCell ref="CTF49:CTU49"/>
    <mergeCell ref="DMH49:DMW49"/>
    <mergeCell ref="DMX49:DNM49"/>
    <mergeCell ref="DNN49:DOC49"/>
    <mergeCell ref="DOD49:DOS49"/>
    <mergeCell ref="DOT49:DPI49"/>
    <mergeCell ref="DJF49:DJU49"/>
    <mergeCell ref="DJV49:DKK49"/>
    <mergeCell ref="DKL49:DLA49"/>
    <mergeCell ref="DLB49:DLQ49"/>
    <mergeCell ref="DLR49:DMG49"/>
    <mergeCell ref="DGD49:DGS49"/>
    <mergeCell ref="DGT49:DHI49"/>
    <mergeCell ref="DHJ49:DHY49"/>
    <mergeCell ref="DHZ49:DIO49"/>
    <mergeCell ref="DIP49:DJE49"/>
    <mergeCell ref="DDB49:DDQ49"/>
    <mergeCell ref="DDR49:DEG49"/>
    <mergeCell ref="DEH49:DEW49"/>
    <mergeCell ref="DEX49:DFM49"/>
    <mergeCell ref="DFN49:DGC49"/>
    <mergeCell ref="DYP49:DZE49"/>
    <mergeCell ref="DZF49:DZU49"/>
    <mergeCell ref="DZV49:EAK49"/>
    <mergeCell ref="EAL49:EBA49"/>
    <mergeCell ref="EBB49:EBQ49"/>
    <mergeCell ref="DVN49:DWC49"/>
    <mergeCell ref="DWD49:DWS49"/>
    <mergeCell ref="DWT49:DXI49"/>
    <mergeCell ref="DXJ49:DXY49"/>
    <mergeCell ref="DXZ49:DYO49"/>
    <mergeCell ref="DSL49:DTA49"/>
    <mergeCell ref="DTB49:DTQ49"/>
    <mergeCell ref="DTR49:DUG49"/>
    <mergeCell ref="DUH49:DUW49"/>
    <mergeCell ref="DUX49:DVM49"/>
    <mergeCell ref="DPJ49:DPY49"/>
    <mergeCell ref="DPZ49:DQO49"/>
    <mergeCell ref="DQP49:DRE49"/>
    <mergeCell ref="DRF49:DRU49"/>
    <mergeCell ref="DRV49:DSK49"/>
    <mergeCell ref="EKX49:ELM49"/>
    <mergeCell ref="ELN49:EMC49"/>
    <mergeCell ref="EMD49:EMS49"/>
    <mergeCell ref="EMT49:ENI49"/>
    <mergeCell ref="ENJ49:ENY49"/>
    <mergeCell ref="EHV49:EIK49"/>
    <mergeCell ref="EIL49:EJA49"/>
    <mergeCell ref="EJB49:EJQ49"/>
    <mergeCell ref="EJR49:EKG49"/>
    <mergeCell ref="EKH49:EKW49"/>
    <mergeCell ref="EET49:EFI49"/>
    <mergeCell ref="EFJ49:EFY49"/>
    <mergeCell ref="EFZ49:EGO49"/>
    <mergeCell ref="EGP49:EHE49"/>
    <mergeCell ref="EHF49:EHU49"/>
    <mergeCell ref="EBR49:ECG49"/>
    <mergeCell ref="ECH49:ECW49"/>
    <mergeCell ref="ECX49:EDM49"/>
    <mergeCell ref="EDN49:EEC49"/>
    <mergeCell ref="EED49:EES49"/>
    <mergeCell ref="EXF49:EXU49"/>
    <mergeCell ref="EXV49:EYK49"/>
    <mergeCell ref="EYL49:EZA49"/>
    <mergeCell ref="EZB49:EZQ49"/>
    <mergeCell ref="EZR49:FAG49"/>
    <mergeCell ref="EUD49:EUS49"/>
    <mergeCell ref="EUT49:EVI49"/>
    <mergeCell ref="EVJ49:EVY49"/>
    <mergeCell ref="EVZ49:EWO49"/>
    <mergeCell ref="EWP49:EXE49"/>
    <mergeCell ref="ERB49:ERQ49"/>
    <mergeCell ref="ERR49:ESG49"/>
    <mergeCell ref="ESH49:ESW49"/>
    <mergeCell ref="ESX49:ETM49"/>
    <mergeCell ref="ETN49:EUC49"/>
    <mergeCell ref="ENZ49:EOO49"/>
    <mergeCell ref="EOP49:EPE49"/>
    <mergeCell ref="EPF49:EPU49"/>
    <mergeCell ref="EPV49:EQK49"/>
    <mergeCell ref="EQL49:ERA49"/>
    <mergeCell ref="FJN49:FKC49"/>
    <mergeCell ref="FKD49:FKS49"/>
    <mergeCell ref="FKT49:FLI49"/>
    <mergeCell ref="FLJ49:FLY49"/>
    <mergeCell ref="FLZ49:FMO49"/>
    <mergeCell ref="FGL49:FHA49"/>
    <mergeCell ref="FHB49:FHQ49"/>
    <mergeCell ref="FHR49:FIG49"/>
    <mergeCell ref="FIH49:FIW49"/>
    <mergeCell ref="FIX49:FJM49"/>
    <mergeCell ref="FDJ49:FDY49"/>
    <mergeCell ref="FDZ49:FEO49"/>
    <mergeCell ref="FEP49:FFE49"/>
    <mergeCell ref="FFF49:FFU49"/>
    <mergeCell ref="FFV49:FGK49"/>
    <mergeCell ref="FAH49:FAW49"/>
    <mergeCell ref="FAX49:FBM49"/>
    <mergeCell ref="FBN49:FCC49"/>
    <mergeCell ref="FCD49:FCS49"/>
    <mergeCell ref="FCT49:FDI49"/>
    <mergeCell ref="FVV49:FWK49"/>
    <mergeCell ref="FWL49:FXA49"/>
    <mergeCell ref="FXB49:FXQ49"/>
    <mergeCell ref="FXR49:FYG49"/>
    <mergeCell ref="FYH49:FYW49"/>
    <mergeCell ref="FST49:FTI49"/>
    <mergeCell ref="FTJ49:FTY49"/>
    <mergeCell ref="FTZ49:FUO49"/>
    <mergeCell ref="FUP49:FVE49"/>
    <mergeCell ref="FVF49:FVU49"/>
    <mergeCell ref="FPR49:FQG49"/>
    <mergeCell ref="FQH49:FQW49"/>
    <mergeCell ref="FQX49:FRM49"/>
    <mergeCell ref="FRN49:FSC49"/>
    <mergeCell ref="FSD49:FSS49"/>
    <mergeCell ref="FMP49:FNE49"/>
    <mergeCell ref="FNF49:FNU49"/>
    <mergeCell ref="FNV49:FOK49"/>
    <mergeCell ref="FOL49:FPA49"/>
    <mergeCell ref="FPB49:FPQ49"/>
    <mergeCell ref="GID49:GIS49"/>
    <mergeCell ref="GIT49:GJI49"/>
    <mergeCell ref="GJJ49:GJY49"/>
    <mergeCell ref="GJZ49:GKO49"/>
    <mergeCell ref="GKP49:GLE49"/>
    <mergeCell ref="GFB49:GFQ49"/>
    <mergeCell ref="GFR49:GGG49"/>
    <mergeCell ref="GGH49:GGW49"/>
    <mergeCell ref="GGX49:GHM49"/>
    <mergeCell ref="GHN49:GIC49"/>
    <mergeCell ref="GBZ49:GCO49"/>
    <mergeCell ref="GCP49:GDE49"/>
    <mergeCell ref="GDF49:GDU49"/>
    <mergeCell ref="GDV49:GEK49"/>
    <mergeCell ref="GEL49:GFA49"/>
    <mergeCell ref="FYX49:FZM49"/>
    <mergeCell ref="FZN49:GAC49"/>
    <mergeCell ref="GAD49:GAS49"/>
    <mergeCell ref="GAT49:GBI49"/>
    <mergeCell ref="GBJ49:GBY49"/>
    <mergeCell ref="GUL49:GVA49"/>
    <mergeCell ref="GVB49:GVQ49"/>
    <mergeCell ref="GVR49:GWG49"/>
    <mergeCell ref="GWH49:GWW49"/>
    <mergeCell ref="GWX49:GXM49"/>
    <mergeCell ref="GRJ49:GRY49"/>
    <mergeCell ref="GRZ49:GSO49"/>
    <mergeCell ref="GSP49:GTE49"/>
    <mergeCell ref="GTF49:GTU49"/>
    <mergeCell ref="GTV49:GUK49"/>
    <mergeCell ref="GOH49:GOW49"/>
    <mergeCell ref="GOX49:GPM49"/>
    <mergeCell ref="GPN49:GQC49"/>
    <mergeCell ref="GQD49:GQS49"/>
    <mergeCell ref="GQT49:GRI49"/>
    <mergeCell ref="GLF49:GLU49"/>
    <mergeCell ref="GLV49:GMK49"/>
    <mergeCell ref="GML49:GNA49"/>
    <mergeCell ref="GNB49:GNQ49"/>
    <mergeCell ref="GNR49:GOG49"/>
    <mergeCell ref="HGT49:HHI49"/>
    <mergeCell ref="HHJ49:HHY49"/>
    <mergeCell ref="HHZ49:HIO49"/>
    <mergeCell ref="HIP49:HJE49"/>
    <mergeCell ref="HJF49:HJU49"/>
    <mergeCell ref="HDR49:HEG49"/>
    <mergeCell ref="HEH49:HEW49"/>
    <mergeCell ref="HEX49:HFM49"/>
    <mergeCell ref="HFN49:HGC49"/>
    <mergeCell ref="HGD49:HGS49"/>
    <mergeCell ref="HAP49:HBE49"/>
    <mergeCell ref="HBF49:HBU49"/>
    <mergeCell ref="HBV49:HCK49"/>
    <mergeCell ref="HCL49:HDA49"/>
    <mergeCell ref="HDB49:HDQ49"/>
    <mergeCell ref="GXN49:GYC49"/>
    <mergeCell ref="GYD49:GYS49"/>
    <mergeCell ref="GYT49:GZI49"/>
    <mergeCell ref="GZJ49:GZY49"/>
    <mergeCell ref="GZZ49:HAO49"/>
    <mergeCell ref="HTB49:HTQ49"/>
    <mergeCell ref="HTR49:HUG49"/>
    <mergeCell ref="HUH49:HUW49"/>
    <mergeCell ref="HUX49:HVM49"/>
    <mergeCell ref="HVN49:HWC49"/>
    <mergeCell ref="HPZ49:HQO49"/>
    <mergeCell ref="HQP49:HRE49"/>
    <mergeCell ref="HRF49:HRU49"/>
    <mergeCell ref="HRV49:HSK49"/>
    <mergeCell ref="HSL49:HTA49"/>
    <mergeCell ref="HMX49:HNM49"/>
    <mergeCell ref="HNN49:HOC49"/>
    <mergeCell ref="HOD49:HOS49"/>
    <mergeCell ref="HOT49:HPI49"/>
    <mergeCell ref="HPJ49:HPY49"/>
    <mergeCell ref="HJV49:HKK49"/>
    <mergeCell ref="HKL49:HLA49"/>
    <mergeCell ref="HLB49:HLQ49"/>
    <mergeCell ref="HLR49:HMG49"/>
    <mergeCell ref="HMH49:HMW49"/>
    <mergeCell ref="IFJ49:IFY49"/>
    <mergeCell ref="IFZ49:IGO49"/>
    <mergeCell ref="IGP49:IHE49"/>
    <mergeCell ref="IHF49:IHU49"/>
    <mergeCell ref="IHV49:IIK49"/>
    <mergeCell ref="ICH49:ICW49"/>
    <mergeCell ref="ICX49:IDM49"/>
    <mergeCell ref="IDN49:IEC49"/>
    <mergeCell ref="IED49:IES49"/>
    <mergeCell ref="IET49:IFI49"/>
    <mergeCell ref="HZF49:HZU49"/>
    <mergeCell ref="HZV49:IAK49"/>
    <mergeCell ref="IAL49:IBA49"/>
    <mergeCell ref="IBB49:IBQ49"/>
    <mergeCell ref="IBR49:ICG49"/>
    <mergeCell ref="HWD49:HWS49"/>
    <mergeCell ref="HWT49:HXI49"/>
    <mergeCell ref="HXJ49:HXY49"/>
    <mergeCell ref="HXZ49:HYO49"/>
    <mergeCell ref="HYP49:HZE49"/>
    <mergeCell ref="IRR49:ISG49"/>
    <mergeCell ref="ISH49:ISW49"/>
    <mergeCell ref="ISX49:ITM49"/>
    <mergeCell ref="ITN49:IUC49"/>
    <mergeCell ref="IUD49:IUS49"/>
    <mergeCell ref="IOP49:IPE49"/>
    <mergeCell ref="IPF49:IPU49"/>
    <mergeCell ref="IPV49:IQK49"/>
    <mergeCell ref="IQL49:IRA49"/>
    <mergeCell ref="IRB49:IRQ49"/>
    <mergeCell ref="ILN49:IMC49"/>
    <mergeCell ref="IMD49:IMS49"/>
    <mergeCell ref="IMT49:INI49"/>
    <mergeCell ref="INJ49:INY49"/>
    <mergeCell ref="INZ49:IOO49"/>
    <mergeCell ref="IIL49:IJA49"/>
    <mergeCell ref="IJB49:IJQ49"/>
    <mergeCell ref="IJR49:IKG49"/>
    <mergeCell ref="IKH49:IKW49"/>
    <mergeCell ref="IKX49:ILM49"/>
    <mergeCell ref="JDZ49:JEO49"/>
    <mergeCell ref="JEP49:JFE49"/>
    <mergeCell ref="JFF49:JFU49"/>
    <mergeCell ref="JFV49:JGK49"/>
    <mergeCell ref="JGL49:JHA49"/>
    <mergeCell ref="JAX49:JBM49"/>
    <mergeCell ref="JBN49:JCC49"/>
    <mergeCell ref="JCD49:JCS49"/>
    <mergeCell ref="JCT49:JDI49"/>
    <mergeCell ref="JDJ49:JDY49"/>
    <mergeCell ref="IXV49:IYK49"/>
    <mergeCell ref="IYL49:IZA49"/>
    <mergeCell ref="IZB49:IZQ49"/>
    <mergeCell ref="IZR49:JAG49"/>
    <mergeCell ref="JAH49:JAW49"/>
    <mergeCell ref="IUT49:IVI49"/>
    <mergeCell ref="IVJ49:IVY49"/>
    <mergeCell ref="IVZ49:IWO49"/>
    <mergeCell ref="IWP49:IXE49"/>
    <mergeCell ref="IXF49:IXU49"/>
    <mergeCell ref="JQH49:JQW49"/>
    <mergeCell ref="JQX49:JRM49"/>
    <mergeCell ref="JRN49:JSC49"/>
    <mergeCell ref="JSD49:JSS49"/>
    <mergeCell ref="JST49:JTI49"/>
    <mergeCell ref="JNF49:JNU49"/>
    <mergeCell ref="JNV49:JOK49"/>
    <mergeCell ref="JOL49:JPA49"/>
    <mergeCell ref="JPB49:JPQ49"/>
    <mergeCell ref="JPR49:JQG49"/>
    <mergeCell ref="JKD49:JKS49"/>
    <mergeCell ref="JKT49:JLI49"/>
    <mergeCell ref="JLJ49:JLY49"/>
    <mergeCell ref="JLZ49:JMO49"/>
    <mergeCell ref="JMP49:JNE49"/>
    <mergeCell ref="JHB49:JHQ49"/>
    <mergeCell ref="JHR49:JIG49"/>
    <mergeCell ref="JIH49:JIW49"/>
    <mergeCell ref="JIX49:JJM49"/>
    <mergeCell ref="JJN49:JKC49"/>
    <mergeCell ref="KCP49:KDE49"/>
    <mergeCell ref="KDF49:KDU49"/>
    <mergeCell ref="KDV49:KEK49"/>
    <mergeCell ref="KEL49:KFA49"/>
    <mergeCell ref="KFB49:KFQ49"/>
    <mergeCell ref="JZN49:KAC49"/>
    <mergeCell ref="KAD49:KAS49"/>
    <mergeCell ref="KAT49:KBI49"/>
    <mergeCell ref="KBJ49:KBY49"/>
    <mergeCell ref="KBZ49:KCO49"/>
    <mergeCell ref="JWL49:JXA49"/>
    <mergeCell ref="JXB49:JXQ49"/>
    <mergeCell ref="JXR49:JYG49"/>
    <mergeCell ref="JYH49:JYW49"/>
    <mergeCell ref="JYX49:JZM49"/>
    <mergeCell ref="JTJ49:JTY49"/>
    <mergeCell ref="JTZ49:JUO49"/>
    <mergeCell ref="JUP49:JVE49"/>
    <mergeCell ref="JVF49:JVU49"/>
    <mergeCell ref="JVV49:JWK49"/>
    <mergeCell ref="KOX49:KPM49"/>
    <mergeCell ref="KPN49:KQC49"/>
    <mergeCell ref="KQD49:KQS49"/>
    <mergeCell ref="KQT49:KRI49"/>
    <mergeCell ref="KRJ49:KRY49"/>
    <mergeCell ref="KLV49:KMK49"/>
    <mergeCell ref="KML49:KNA49"/>
    <mergeCell ref="KNB49:KNQ49"/>
    <mergeCell ref="KNR49:KOG49"/>
    <mergeCell ref="KOH49:KOW49"/>
    <mergeCell ref="KIT49:KJI49"/>
    <mergeCell ref="KJJ49:KJY49"/>
    <mergeCell ref="KJZ49:KKO49"/>
    <mergeCell ref="KKP49:KLE49"/>
    <mergeCell ref="KLF49:KLU49"/>
    <mergeCell ref="KFR49:KGG49"/>
    <mergeCell ref="KGH49:KGW49"/>
    <mergeCell ref="KGX49:KHM49"/>
    <mergeCell ref="KHN49:KIC49"/>
    <mergeCell ref="KID49:KIS49"/>
    <mergeCell ref="LBF49:LBU49"/>
    <mergeCell ref="LBV49:LCK49"/>
    <mergeCell ref="LCL49:LDA49"/>
    <mergeCell ref="LDB49:LDQ49"/>
    <mergeCell ref="LDR49:LEG49"/>
    <mergeCell ref="KYD49:KYS49"/>
    <mergeCell ref="KYT49:KZI49"/>
    <mergeCell ref="KZJ49:KZY49"/>
    <mergeCell ref="KZZ49:LAO49"/>
    <mergeCell ref="LAP49:LBE49"/>
    <mergeCell ref="KVB49:KVQ49"/>
    <mergeCell ref="KVR49:KWG49"/>
    <mergeCell ref="KWH49:KWW49"/>
    <mergeCell ref="KWX49:KXM49"/>
    <mergeCell ref="KXN49:KYC49"/>
    <mergeCell ref="KRZ49:KSO49"/>
    <mergeCell ref="KSP49:KTE49"/>
    <mergeCell ref="KTF49:KTU49"/>
    <mergeCell ref="KTV49:KUK49"/>
    <mergeCell ref="KUL49:KVA49"/>
    <mergeCell ref="LNN49:LOC49"/>
    <mergeCell ref="LOD49:LOS49"/>
    <mergeCell ref="LOT49:LPI49"/>
    <mergeCell ref="LPJ49:LPY49"/>
    <mergeCell ref="LPZ49:LQO49"/>
    <mergeCell ref="LKL49:LLA49"/>
    <mergeCell ref="LLB49:LLQ49"/>
    <mergeCell ref="LLR49:LMG49"/>
    <mergeCell ref="LMH49:LMW49"/>
    <mergeCell ref="LMX49:LNM49"/>
    <mergeCell ref="LHJ49:LHY49"/>
    <mergeCell ref="LHZ49:LIO49"/>
    <mergeCell ref="LIP49:LJE49"/>
    <mergeCell ref="LJF49:LJU49"/>
    <mergeCell ref="LJV49:LKK49"/>
    <mergeCell ref="LEH49:LEW49"/>
    <mergeCell ref="LEX49:LFM49"/>
    <mergeCell ref="LFN49:LGC49"/>
    <mergeCell ref="LGD49:LGS49"/>
    <mergeCell ref="LGT49:LHI49"/>
    <mergeCell ref="LZV49:MAK49"/>
    <mergeCell ref="MAL49:MBA49"/>
    <mergeCell ref="MBB49:MBQ49"/>
    <mergeCell ref="MBR49:MCG49"/>
    <mergeCell ref="MCH49:MCW49"/>
    <mergeCell ref="LWT49:LXI49"/>
    <mergeCell ref="LXJ49:LXY49"/>
    <mergeCell ref="LXZ49:LYO49"/>
    <mergeCell ref="LYP49:LZE49"/>
    <mergeCell ref="LZF49:LZU49"/>
    <mergeCell ref="LTR49:LUG49"/>
    <mergeCell ref="LUH49:LUW49"/>
    <mergeCell ref="LUX49:LVM49"/>
    <mergeCell ref="LVN49:LWC49"/>
    <mergeCell ref="LWD49:LWS49"/>
    <mergeCell ref="LQP49:LRE49"/>
    <mergeCell ref="LRF49:LRU49"/>
    <mergeCell ref="LRV49:LSK49"/>
    <mergeCell ref="LSL49:LTA49"/>
    <mergeCell ref="LTB49:LTQ49"/>
    <mergeCell ref="MMD49:MMS49"/>
    <mergeCell ref="MMT49:MNI49"/>
    <mergeCell ref="MNJ49:MNY49"/>
    <mergeCell ref="MNZ49:MOO49"/>
    <mergeCell ref="MOP49:MPE49"/>
    <mergeCell ref="MJB49:MJQ49"/>
    <mergeCell ref="MJR49:MKG49"/>
    <mergeCell ref="MKH49:MKW49"/>
    <mergeCell ref="MKX49:MLM49"/>
    <mergeCell ref="MLN49:MMC49"/>
    <mergeCell ref="MFZ49:MGO49"/>
    <mergeCell ref="MGP49:MHE49"/>
    <mergeCell ref="MHF49:MHU49"/>
    <mergeCell ref="MHV49:MIK49"/>
    <mergeCell ref="MIL49:MJA49"/>
    <mergeCell ref="MCX49:MDM49"/>
    <mergeCell ref="MDN49:MEC49"/>
    <mergeCell ref="MED49:MES49"/>
    <mergeCell ref="MET49:MFI49"/>
    <mergeCell ref="MFJ49:MFY49"/>
    <mergeCell ref="MYL49:MZA49"/>
    <mergeCell ref="MZB49:MZQ49"/>
    <mergeCell ref="MZR49:NAG49"/>
    <mergeCell ref="NAH49:NAW49"/>
    <mergeCell ref="NAX49:NBM49"/>
    <mergeCell ref="MVJ49:MVY49"/>
    <mergeCell ref="MVZ49:MWO49"/>
    <mergeCell ref="MWP49:MXE49"/>
    <mergeCell ref="MXF49:MXU49"/>
    <mergeCell ref="MXV49:MYK49"/>
    <mergeCell ref="MSH49:MSW49"/>
    <mergeCell ref="MSX49:MTM49"/>
    <mergeCell ref="MTN49:MUC49"/>
    <mergeCell ref="MUD49:MUS49"/>
    <mergeCell ref="MUT49:MVI49"/>
    <mergeCell ref="MPF49:MPU49"/>
    <mergeCell ref="MPV49:MQK49"/>
    <mergeCell ref="MQL49:MRA49"/>
    <mergeCell ref="MRB49:MRQ49"/>
    <mergeCell ref="MRR49:MSG49"/>
    <mergeCell ref="NKT49:NLI49"/>
    <mergeCell ref="NLJ49:NLY49"/>
    <mergeCell ref="NLZ49:NMO49"/>
    <mergeCell ref="NMP49:NNE49"/>
    <mergeCell ref="NNF49:NNU49"/>
    <mergeCell ref="NHR49:NIG49"/>
    <mergeCell ref="NIH49:NIW49"/>
    <mergeCell ref="NIX49:NJM49"/>
    <mergeCell ref="NJN49:NKC49"/>
    <mergeCell ref="NKD49:NKS49"/>
    <mergeCell ref="NEP49:NFE49"/>
    <mergeCell ref="NFF49:NFU49"/>
    <mergeCell ref="NFV49:NGK49"/>
    <mergeCell ref="NGL49:NHA49"/>
    <mergeCell ref="NHB49:NHQ49"/>
    <mergeCell ref="NBN49:NCC49"/>
    <mergeCell ref="NCD49:NCS49"/>
    <mergeCell ref="NCT49:NDI49"/>
    <mergeCell ref="NDJ49:NDY49"/>
    <mergeCell ref="NDZ49:NEO49"/>
    <mergeCell ref="NXB49:NXQ49"/>
    <mergeCell ref="NXR49:NYG49"/>
    <mergeCell ref="NYH49:NYW49"/>
    <mergeCell ref="NYX49:NZM49"/>
    <mergeCell ref="NZN49:OAC49"/>
    <mergeCell ref="NTZ49:NUO49"/>
    <mergeCell ref="NUP49:NVE49"/>
    <mergeCell ref="NVF49:NVU49"/>
    <mergeCell ref="NVV49:NWK49"/>
    <mergeCell ref="NWL49:NXA49"/>
    <mergeCell ref="NQX49:NRM49"/>
    <mergeCell ref="NRN49:NSC49"/>
    <mergeCell ref="NSD49:NSS49"/>
    <mergeCell ref="NST49:NTI49"/>
    <mergeCell ref="NTJ49:NTY49"/>
    <mergeCell ref="NNV49:NOK49"/>
    <mergeCell ref="NOL49:NPA49"/>
    <mergeCell ref="NPB49:NPQ49"/>
    <mergeCell ref="NPR49:NQG49"/>
    <mergeCell ref="NQH49:NQW49"/>
    <mergeCell ref="OJJ49:OJY49"/>
    <mergeCell ref="OJZ49:OKO49"/>
    <mergeCell ref="OKP49:OLE49"/>
    <mergeCell ref="OLF49:OLU49"/>
    <mergeCell ref="OLV49:OMK49"/>
    <mergeCell ref="OGH49:OGW49"/>
    <mergeCell ref="OGX49:OHM49"/>
    <mergeCell ref="OHN49:OIC49"/>
    <mergeCell ref="OID49:OIS49"/>
    <mergeCell ref="OIT49:OJI49"/>
    <mergeCell ref="ODF49:ODU49"/>
    <mergeCell ref="ODV49:OEK49"/>
    <mergeCell ref="OEL49:OFA49"/>
    <mergeCell ref="OFB49:OFQ49"/>
    <mergeCell ref="OFR49:OGG49"/>
    <mergeCell ref="OAD49:OAS49"/>
    <mergeCell ref="OAT49:OBI49"/>
    <mergeCell ref="OBJ49:OBY49"/>
    <mergeCell ref="OBZ49:OCO49"/>
    <mergeCell ref="OCP49:ODE49"/>
    <mergeCell ref="OVR49:OWG49"/>
    <mergeCell ref="OWH49:OWW49"/>
    <mergeCell ref="OWX49:OXM49"/>
    <mergeCell ref="OXN49:OYC49"/>
    <mergeCell ref="OYD49:OYS49"/>
    <mergeCell ref="OSP49:OTE49"/>
    <mergeCell ref="OTF49:OTU49"/>
    <mergeCell ref="OTV49:OUK49"/>
    <mergeCell ref="OUL49:OVA49"/>
    <mergeCell ref="OVB49:OVQ49"/>
    <mergeCell ref="OPN49:OQC49"/>
    <mergeCell ref="OQD49:OQS49"/>
    <mergeCell ref="OQT49:ORI49"/>
    <mergeCell ref="ORJ49:ORY49"/>
    <mergeCell ref="ORZ49:OSO49"/>
    <mergeCell ref="OML49:ONA49"/>
    <mergeCell ref="ONB49:ONQ49"/>
    <mergeCell ref="ONR49:OOG49"/>
    <mergeCell ref="OOH49:OOW49"/>
    <mergeCell ref="OOX49:OPM49"/>
    <mergeCell ref="PHZ49:PIO49"/>
    <mergeCell ref="PIP49:PJE49"/>
    <mergeCell ref="PJF49:PJU49"/>
    <mergeCell ref="PJV49:PKK49"/>
    <mergeCell ref="PKL49:PLA49"/>
    <mergeCell ref="PEX49:PFM49"/>
    <mergeCell ref="PFN49:PGC49"/>
    <mergeCell ref="PGD49:PGS49"/>
    <mergeCell ref="PGT49:PHI49"/>
    <mergeCell ref="PHJ49:PHY49"/>
    <mergeCell ref="PBV49:PCK49"/>
    <mergeCell ref="PCL49:PDA49"/>
    <mergeCell ref="PDB49:PDQ49"/>
    <mergeCell ref="PDR49:PEG49"/>
    <mergeCell ref="PEH49:PEW49"/>
    <mergeCell ref="OYT49:OZI49"/>
    <mergeCell ref="OZJ49:OZY49"/>
    <mergeCell ref="OZZ49:PAO49"/>
    <mergeCell ref="PAP49:PBE49"/>
    <mergeCell ref="PBF49:PBU49"/>
    <mergeCell ref="PUH49:PUW49"/>
    <mergeCell ref="PUX49:PVM49"/>
    <mergeCell ref="PVN49:PWC49"/>
    <mergeCell ref="PWD49:PWS49"/>
    <mergeCell ref="PWT49:PXI49"/>
    <mergeCell ref="PRF49:PRU49"/>
    <mergeCell ref="PRV49:PSK49"/>
    <mergeCell ref="PSL49:PTA49"/>
    <mergeCell ref="PTB49:PTQ49"/>
    <mergeCell ref="PTR49:PUG49"/>
    <mergeCell ref="POD49:POS49"/>
    <mergeCell ref="POT49:PPI49"/>
    <mergeCell ref="PPJ49:PPY49"/>
    <mergeCell ref="PPZ49:PQO49"/>
    <mergeCell ref="PQP49:PRE49"/>
    <mergeCell ref="PLB49:PLQ49"/>
    <mergeCell ref="PLR49:PMG49"/>
    <mergeCell ref="PMH49:PMW49"/>
    <mergeCell ref="PMX49:PNM49"/>
    <mergeCell ref="PNN49:POC49"/>
    <mergeCell ref="QGP49:QHE49"/>
    <mergeCell ref="QHF49:QHU49"/>
    <mergeCell ref="QHV49:QIK49"/>
    <mergeCell ref="QIL49:QJA49"/>
    <mergeCell ref="QJB49:QJQ49"/>
    <mergeCell ref="QDN49:QEC49"/>
    <mergeCell ref="QED49:QES49"/>
    <mergeCell ref="QET49:QFI49"/>
    <mergeCell ref="QFJ49:QFY49"/>
    <mergeCell ref="QFZ49:QGO49"/>
    <mergeCell ref="QAL49:QBA49"/>
    <mergeCell ref="QBB49:QBQ49"/>
    <mergeCell ref="QBR49:QCG49"/>
    <mergeCell ref="QCH49:QCW49"/>
    <mergeCell ref="QCX49:QDM49"/>
    <mergeCell ref="PXJ49:PXY49"/>
    <mergeCell ref="PXZ49:PYO49"/>
    <mergeCell ref="PYP49:PZE49"/>
    <mergeCell ref="PZF49:PZU49"/>
    <mergeCell ref="PZV49:QAK49"/>
    <mergeCell ref="QSX49:QTM49"/>
    <mergeCell ref="QTN49:QUC49"/>
    <mergeCell ref="QUD49:QUS49"/>
    <mergeCell ref="QUT49:QVI49"/>
    <mergeCell ref="QVJ49:QVY49"/>
    <mergeCell ref="QPV49:QQK49"/>
    <mergeCell ref="QQL49:QRA49"/>
    <mergeCell ref="QRB49:QRQ49"/>
    <mergeCell ref="QRR49:QSG49"/>
    <mergeCell ref="QSH49:QSW49"/>
    <mergeCell ref="QMT49:QNI49"/>
    <mergeCell ref="QNJ49:QNY49"/>
    <mergeCell ref="QNZ49:QOO49"/>
    <mergeCell ref="QOP49:QPE49"/>
    <mergeCell ref="QPF49:QPU49"/>
    <mergeCell ref="QJR49:QKG49"/>
    <mergeCell ref="QKH49:QKW49"/>
    <mergeCell ref="QKX49:QLM49"/>
    <mergeCell ref="QLN49:QMC49"/>
    <mergeCell ref="QMD49:QMS49"/>
    <mergeCell ref="RFF49:RFU49"/>
    <mergeCell ref="RFV49:RGK49"/>
    <mergeCell ref="RGL49:RHA49"/>
    <mergeCell ref="RHB49:RHQ49"/>
    <mergeCell ref="RHR49:RIG49"/>
    <mergeCell ref="RCD49:RCS49"/>
    <mergeCell ref="RCT49:RDI49"/>
    <mergeCell ref="RDJ49:RDY49"/>
    <mergeCell ref="RDZ49:REO49"/>
    <mergeCell ref="REP49:RFE49"/>
    <mergeCell ref="QZB49:QZQ49"/>
    <mergeCell ref="QZR49:RAG49"/>
    <mergeCell ref="RAH49:RAW49"/>
    <mergeCell ref="RAX49:RBM49"/>
    <mergeCell ref="RBN49:RCC49"/>
    <mergeCell ref="QVZ49:QWO49"/>
    <mergeCell ref="QWP49:QXE49"/>
    <mergeCell ref="QXF49:QXU49"/>
    <mergeCell ref="QXV49:QYK49"/>
    <mergeCell ref="QYL49:QZA49"/>
    <mergeCell ref="RRN49:RSC49"/>
    <mergeCell ref="RSD49:RSS49"/>
    <mergeCell ref="RST49:RTI49"/>
    <mergeCell ref="RTJ49:RTY49"/>
    <mergeCell ref="RTZ49:RUO49"/>
    <mergeCell ref="ROL49:RPA49"/>
    <mergeCell ref="RPB49:RPQ49"/>
    <mergeCell ref="RPR49:RQG49"/>
    <mergeCell ref="RQH49:RQW49"/>
    <mergeCell ref="RQX49:RRM49"/>
    <mergeCell ref="RLJ49:RLY49"/>
    <mergeCell ref="RLZ49:RMO49"/>
    <mergeCell ref="RMP49:RNE49"/>
    <mergeCell ref="RNF49:RNU49"/>
    <mergeCell ref="RNV49:ROK49"/>
    <mergeCell ref="RIH49:RIW49"/>
    <mergeCell ref="RIX49:RJM49"/>
    <mergeCell ref="RJN49:RKC49"/>
    <mergeCell ref="RKD49:RKS49"/>
    <mergeCell ref="RKT49:RLI49"/>
    <mergeCell ref="SDV49:SEK49"/>
    <mergeCell ref="SEL49:SFA49"/>
    <mergeCell ref="SFB49:SFQ49"/>
    <mergeCell ref="SFR49:SGG49"/>
    <mergeCell ref="SGH49:SGW49"/>
    <mergeCell ref="SAT49:SBI49"/>
    <mergeCell ref="SBJ49:SBY49"/>
    <mergeCell ref="SBZ49:SCO49"/>
    <mergeCell ref="SCP49:SDE49"/>
    <mergeCell ref="SDF49:SDU49"/>
    <mergeCell ref="RXR49:RYG49"/>
    <mergeCell ref="RYH49:RYW49"/>
    <mergeCell ref="RYX49:RZM49"/>
    <mergeCell ref="RZN49:SAC49"/>
    <mergeCell ref="SAD49:SAS49"/>
    <mergeCell ref="RUP49:RVE49"/>
    <mergeCell ref="RVF49:RVU49"/>
    <mergeCell ref="RVV49:RWK49"/>
    <mergeCell ref="RWL49:RXA49"/>
    <mergeCell ref="RXB49:RXQ49"/>
    <mergeCell ref="SQD49:SQS49"/>
    <mergeCell ref="SQT49:SRI49"/>
    <mergeCell ref="SRJ49:SRY49"/>
    <mergeCell ref="SRZ49:SSO49"/>
    <mergeCell ref="SSP49:STE49"/>
    <mergeCell ref="SNB49:SNQ49"/>
    <mergeCell ref="SNR49:SOG49"/>
    <mergeCell ref="SOH49:SOW49"/>
    <mergeCell ref="SOX49:SPM49"/>
    <mergeCell ref="SPN49:SQC49"/>
    <mergeCell ref="SJZ49:SKO49"/>
    <mergeCell ref="SKP49:SLE49"/>
    <mergeCell ref="SLF49:SLU49"/>
    <mergeCell ref="SLV49:SMK49"/>
    <mergeCell ref="SML49:SNA49"/>
    <mergeCell ref="SGX49:SHM49"/>
    <mergeCell ref="SHN49:SIC49"/>
    <mergeCell ref="SID49:SIS49"/>
    <mergeCell ref="SIT49:SJI49"/>
    <mergeCell ref="SJJ49:SJY49"/>
    <mergeCell ref="TCL49:TDA49"/>
    <mergeCell ref="TDB49:TDQ49"/>
    <mergeCell ref="TDR49:TEG49"/>
    <mergeCell ref="TEH49:TEW49"/>
    <mergeCell ref="TEX49:TFM49"/>
    <mergeCell ref="SZJ49:SZY49"/>
    <mergeCell ref="SZZ49:TAO49"/>
    <mergeCell ref="TAP49:TBE49"/>
    <mergeCell ref="TBF49:TBU49"/>
    <mergeCell ref="TBV49:TCK49"/>
    <mergeCell ref="SWH49:SWW49"/>
    <mergeCell ref="SWX49:SXM49"/>
    <mergeCell ref="SXN49:SYC49"/>
    <mergeCell ref="SYD49:SYS49"/>
    <mergeCell ref="SYT49:SZI49"/>
    <mergeCell ref="STF49:STU49"/>
    <mergeCell ref="STV49:SUK49"/>
    <mergeCell ref="SUL49:SVA49"/>
    <mergeCell ref="SVB49:SVQ49"/>
    <mergeCell ref="SVR49:SWG49"/>
    <mergeCell ref="TOT49:TPI49"/>
    <mergeCell ref="TPJ49:TPY49"/>
    <mergeCell ref="TPZ49:TQO49"/>
    <mergeCell ref="TQP49:TRE49"/>
    <mergeCell ref="TRF49:TRU49"/>
    <mergeCell ref="TLR49:TMG49"/>
    <mergeCell ref="TMH49:TMW49"/>
    <mergeCell ref="TMX49:TNM49"/>
    <mergeCell ref="TNN49:TOC49"/>
    <mergeCell ref="TOD49:TOS49"/>
    <mergeCell ref="TIP49:TJE49"/>
    <mergeCell ref="TJF49:TJU49"/>
    <mergeCell ref="TJV49:TKK49"/>
    <mergeCell ref="TKL49:TLA49"/>
    <mergeCell ref="TLB49:TLQ49"/>
    <mergeCell ref="TFN49:TGC49"/>
    <mergeCell ref="TGD49:TGS49"/>
    <mergeCell ref="TGT49:THI49"/>
    <mergeCell ref="THJ49:THY49"/>
    <mergeCell ref="THZ49:TIO49"/>
    <mergeCell ref="UBB49:UBQ49"/>
    <mergeCell ref="UBR49:UCG49"/>
    <mergeCell ref="UCH49:UCW49"/>
    <mergeCell ref="UCX49:UDM49"/>
    <mergeCell ref="UDN49:UEC49"/>
    <mergeCell ref="TXZ49:TYO49"/>
    <mergeCell ref="TYP49:TZE49"/>
    <mergeCell ref="TZF49:TZU49"/>
    <mergeCell ref="TZV49:UAK49"/>
    <mergeCell ref="UAL49:UBA49"/>
    <mergeCell ref="TUX49:TVM49"/>
    <mergeCell ref="TVN49:TWC49"/>
    <mergeCell ref="TWD49:TWS49"/>
    <mergeCell ref="TWT49:TXI49"/>
    <mergeCell ref="TXJ49:TXY49"/>
    <mergeCell ref="TRV49:TSK49"/>
    <mergeCell ref="TSL49:TTA49"/>
    <mergeCell ref="TTB49:TTQ49"/>
    <mergeCell ref="TTR49:TUG49"/>
    <mergeCell ref="TUH49:TUW49"/>
    <mergeCell ref="UNJ49:UNY49"/>
    <mergeCell ref="UNZ49:UOO49"/>
    <mergeCell ref="UOP49:UPE49"/>
    <mergeCell ref="UPF49:UPU49"/>
    <mergeCell ref="UPV49:UQK49"/>
    <mergeCell ref="UKH49:UKW49"/>
    <mergeCell ref="UKX49:ULM49"/>
    <mergeCell ref="ULN49:UMC49"/>
    <mergeCell ref="UMD49:UMS49"/>
    <mergeCell ref="UMT49:UNI49"/>
    <mergeCell ref="UHF49:UHU49"/>
    <mergeCell ref="UHV49:UIK49"/>
    <mergeCell ref="UIL49:UJA49"/>
    <mergeCell ref="UJB49:UJQ49"/>
    <mergeCell ref="UJR49:UKG49"/>
    <mergeCell ref="UED49:UES49"/>
    <mergeCell ref="UET49:UFI49"/>
    <mergeCell ref="UFJ49:UFY49"/>
    <mergeCell ref="UFZ49:UGO49"/>
    <mergeCell ref="UGP49:UHE49"/>
    <mergeCell ref="UZR49:VAG49"/>
    <mergeCell ref="VAH49:VAW49"/>
    <mergeCell ref="VAX49:VBM49"/>
    <mergeCell ref="VBN49:VCC49"/>
    <mergeCell ref="VCD49:VCS49"/>
    <mergeCell ref="UWP49:UXE49"/>
    <mergeCell ref="UXF49:UXU49"/>
    <mergeCell ref="UXV49:UYK49"/>
    <mergeCell ref="UYL49:UZA49"/>
    <mergeCell ref="UZB49:UZQ49"/>
    <mergeCell ref="UTN49:UUC49"/>
    <mergeCell ref="UUD49:UUS49"/>
    <mergeCell ref="UUT49:UVI49"/>
    <mergeCell ref="UVJ49:UVY49"/>
    <mergeCell ref="UVZ49:UWO49"/>
    <mergeCell ref="UQL49:URA49"/>
    <mergeCell ref="URB49:URQ49"/>
    <mergeCell ref="URR49:USG49"/>
    <mergeCell ref="USH49:USW49"/>
    <mergeCell ref="USX49:UTM49"/>
    <mergeCell ref="VLZ49:VMO49"/>
    <mergeCell ref="VMP49:VNE49"/>
    <mergeCell ref="VNF49:VNU49"/>
    <mergeCell ref="VNV49:VOK49"/>
    <mergeCell ref="VOL49:VPA49"/>
    <mergeCell ref="VIX49:VJM49"/>
    <mergeCell ref="VJN49:VKC49"/>
    <mergeCell ref="VKD49:VKS49"/>
    <mergeCell ref="VKT49:VLI49"/>
    <mergeCell ref="VLJ49:VLY49"/>
    <mergeCell ref="VFV49:VGK49"/>
    <mergeCell ref="VGL49:VHA49"/>
    <mergeCell ref="VHB49:VHQ49"/>
    <mergeCell ref="VHR49:VIG49"/>
    <mergeCell ref="VIH49:VIW49"/>
    <mergeCell ref="VCT49:VDI49"/>
    <mergeCell ref="VDJ49:VDY49"/>
    <mergeCell ref="VDZ49:VEO49"/>
    <mergeCell ref="VEP49:VFE49"/>
    <mergeCell ref="VFF49:VFU49"/>
    <mergeCell ref="VYH49:VYW49"/>
    <mergeCell ref="VYX49:VZM49"/>
    <mergeCell ref="VZN49:WAC49"/>
    <mergeCell ref="WAD49:WAS49"/>
    <mergeCell ref="WAT49:WBI49"/>
    <mergeCell ref="VVF49:VVU49"/>
    <mergeCell ref="VVV49:VWK49"/>
    <mergeCell ref="VWL49:VXA49"/>
    <mergeCell ref="VXB49:VXQ49"/>
    <mergeCell ref="VXR49:VYG49"/>
    <mergeCell ref="VSD49:VSS49"/>
    <mergeCell ref="VST49:VTI49"/>
    <mergeCell ref="VTJ49:VTY49"/>
    <mergeCell ref="VTZ49:VUO49"/>
    <mergeCell ref="VUP49:VVE49"/>
    <mergeCell ref="VPB49:VPQ49"/>
    <mergeCell ref="VPR49:VQG49"/>
    <mergeCell ref="VQH49:VQW49"/>
    <mergeCell ref="VQX49:VRM49"/>
    <mergeCell ref="VRN49:VSC49"/>
    <mergeCell ref="XEH49:XEW49"/>
    <mergeCell ref="A50:M50"/>
    <mergeCell ref="A52:M52"/>
    <mergeCell ref="WZZ49:XAO49"/>
    <mergeCell ref="XAP49:XBE49"/>
    <mergeCell ref="XBF49:XBU49"/>
    <mergeCell ref="XBV49:XCK49"/>
    <mergeCell ref="XCL49:XDA49"/>
    <mergeCell ref="WWX49:WXM49"/>
    <mergeCell ref="WXN49:WYC49"/>
    <mergeCell ref="WYD49:WYS49"/>
    <mergeCell ref="WYT49:WZI49"/>
    <mergeCell ref="WZJ49:WZY49"/>
    <mergeCell ref="WTV49:WUK49"/>
    <mergeCell ref="WUL49:WVA49"/>
    <mergeCell ref="WVB49:WVQ49"/>
    <mergeCell ref="WVR49:WWG49"/>
    <mergeCell ref="WWH49:WWW49"/>
    <mergeCell ref="WQT49:WRI49"/>
    <mergeCell ref="WRJ49:WRY49"/>
    <mergeCell ref="WRZ49:WSO49"/>
    <mergeCell ref="WSP49:WTE49"/>
    <mergeCell ref="WTF49:WTU49"/>
    <mergeCell ref="WNR49:WOG49"/>
    <mergeCell ref="WOH49:WOW49"/>
    <mergeCell ref="WOX49:WPM49"/>
    <mergeCell ref="WPN49:WQC49"/>
    <mergeCell ref="WQD49:WQS49"/>
    <mergeCell ref="WKP49:WLE49"/>
    <mergeCell ref="WLF49:WLU49"/>
    <mergeCell ref="WLV49:WMK49"/>
    <mergeCell ref="WML49:WNA49"/>
    <mergeCell ref="XDB49:XDQ49"/>
    <mergeCell ref="XDR49:XEG49"/>
    <mergeCell ref="WNB49:WNQ49"/>
    <mergeCell ref="WHN49:WIC49"/>
    <mergeCell ref="WID49:WIS49"/>
    <mergeCell ref="WIT49:WJI49"/>
    <mergeCell ref="WJJ49:WJY49"/>
    <mergeCell ref="WJZ49:WKO49"/>
    <mergeCell ref="WEL49:WFA49"/>
    <mergeCell ref="WFB49:WFQ49"/>
    <mergeCell ref="WFR49:WGG49"/>
    <mergeCell ref="WGH49:WGW49"/>
    <mergeCell ref="WGX49:WHM49"/>
    <mergeCell ref="WBJ49:WBY49"/>
    <mergeCell ref="WBZ49:WCO49"/>
    <mergeCell ref="WCP49:WDE49"/>
    <mergeCell ref="WDF49:WDU49"/>
    <mergeCell ref="WDV49:WEK49"/>
    <mergeCell ref="GT93:HI93"/>
    <mergeCell ref="HJ93:HY93"/>
    <mergeCell ref="HZ93:IO93"/>
    <mergeCell ref="IP93:JE93"/>
    <mergeCell ref="JF93:JU93"/>
    <mergeCell ref="DR93:EG93"/>
    <mergeCell ref="EH93:EW93"/>
    <mergeCell ref="EX93:FM93"/>
    <mergeCell ref="FN93:GC93"/>
    <mergeCell ref="GD93:GS93"/>
    <mergeCell ref="AP93:BE93"/>
    <mergeCell ref="BF93:BU93"/>
    <mergeCell ref="BV93:CK93"/>
    <mergeCell ref="CL93:DA93"/>
    <mergeCell ref="DB93:DQ93"/>
    <mergeCell ref="Z93:AO93"/>
    <mergeCell ref="A60:A63"/>
    <mergeCell ref="A68:A70"/>
    <mergeCell ref="B68:B70"/>
    <mergeCell ref="C68:C70"/>
    <mergeCell ref="D68:F68"/>
    <mergeCell ref="G68:H68"/>
    <mergeCell ref="J68:J70"/>
    <mergeCell ref="K68:K69"/>
    <mergeCell ref="L68:L69"/>
    <mergeCell ref="TB93:TQ93"/>
    <mergeCell ref="TR93:UG93"/>
    <mergeCell ref="UH93:UW93"/>
    <mergeCell ref="UX93:VM93"/>
    <mergeCell ref="VN93:WC93"/>
    <mergeCell ref="PZ93:QO93"/>
    <mergeCell ref="QP93:RE93"/>
    <mergeCell ref="RF93:RU93"/>
    <mergeCell ref="RV93:SK93"/>
    <mergeCell ref="SL93:TA93"/>
    <mergeCell ref="MX93:NM93"/>
    <mergeCell ref="NN93:OC93"/>
    <mergeCell ref="OD93:OS93"/>
    <mergeCell ref="OT93:PI93"/>
    <mergeCell ref="PJ93:PY93"/>
    <mergeCell ref="JV93:KK93"/>
    <mergeCell ref="KL93:LA93"/>
    <mergeCell ref="LB93:LQ93"/>
    <mergeCell ref="LR93:MG93"/>
    <mergeCell ref="MH93:MW93"/>
    <mergeCell ref="AFJ93:AFY93"/>
    <mergeCell ref="AFZ93:AGO93"/>
    <mergeCell ref="AGP93:AHE93"/>
    <mergeCell ref="AHF93:AHU93"/>
    <mergeCell ref="AHV93:AIK93"/>
    <mergeCell ref="ACH93:ACW93"/>
    <mergeCell ref="ACX93:ADM93"/>
    <mergeCell ref="ADN93:AEC93"/>
    <mergeCell ref="AED93:AES93"/>
    <mergeCell ref="AET93:AFI93"/>
    <mergeCell ref="ZF93:ZU93"/>
    <mergeCell ref="ZV93:AAK93"/>
    <mergeCell ref="AAL93:ABA93"/>
    <mergeCell ref="ABB93:ABQ93"/>
    <mergeCell ref="ABR93:ACG93"/>
    <mergeCell ref="WD93:WS93"/>
    <mergeCell ref="WT93:XI93"/>
    <mergeCell ref="XJ93:XY93"/>
    <mergeCell ref="XZ93:YO93"/>
    <mergeCell ref="YP93:ZE93"/>
    <mergeCell ref="ARR93:ASG93"/>
    <mergeCell ref="ASH93:ASW93"/>
    <mergeCell ref="ASX93:ATM93"/>
    <mergeCell ref="ATN93:AUC93"/>
    <mergeCell ref="AUD93:AUS93"/>
    <mergeCell ref="AOP93:APE93"/>
    <mergeCell ref="APF93:APU93"/>
    <mergeCell ref="APV93:AQK93"/>
    <mergeCell ref="AQL93:ARA93"/>
    <mergeCell ref="ARB93:ARQ93"/>
    <mergeCell ref="ALN93:AMC93"/>
    <mergeCell ref="AMD93:AMS93"/>
    <mergeCell ref="AMT93:ANI93"/>
    <mergeCell ref="ANJ93:ANY93"/>
    <mergeCell ref="ANZ93:AOO93"/>
    <mergeCell ref="AIL93:AJA93"/>
    <mergeCell ref="AJB93:AJQ93"/>
    <mergeCell ref="AJR93:AKG93"/>
    <mergeCell ref="AKH93:AKW93"/>
    <mergeCell ref="AKX93:ALM93"/>
    <mergeCell ref="BDZ93:BEO93"/>
    <mergeCell ref="BEP93:BFE93"/>
    <mergeCell ref="BFF93:BFU93"/>
    <mergeCell ref="BFV93:BGK93"/>
    <mergeCell ref="BGL93:BHA93"/>
    <mergeCell ref="BAX93:BBM93"/>
    <mergeCell ref="BBN93:BCC93"/>
    <mergeCell ref="BCD93:BCS93"/>
    <mergeCell ref="BCT93:BDI93"/>
    <mergeCell ref="BDJ93:BDY93"/>
    <mergeCell ref="AXV93:AYK93"/>
    <mergeCell ref="AYL93:AZA93"/>
    <mergeCell ref="AZB93:AZQ93"/>
    <mergeCell ref="AZR93:BAG93"/>
    <mergeCell ref="BAH93:BAW93"/>
    <mergeCell ref="AUT93:AVI93"/>
    <mergeCell ref="AVJ93:AVY93"/>
    <mergeCell ref="AVZ93:AWO93"/>
    <mergeCell ref="AWP93:AXE93"/>
    <mergeCell ref="AXF93:AXU93"/>
    <mergeCell ref="BQH93:BQW93"/>
    <mergeCell ref="BQX93:BRM93"/>
    <mergeCell ref="BRN93:BSC93"/>
    <mergeCell ref="BSD93:BSS93"/>
    <mergeCell ref="BST93:BTI93"/>
    <mergeCell ref="BNF93:BNU93"/>
    <mergeCell ref="BNV93:BOK93"/>
    <mergeCell ref="BOL93:BPA93"/>
    <mergeCell ref="BPB93:BPQ93"/>
    <mergeCell ref="BPR93:BQG93"/>
    <mergeCell ref="BKD93:BKS93"/>
    <mergeCell ref="BKT93:BLI93"/>
    <mergeCell ref="BLJ93:BLY93"/>
    <mergeCell ref="BLZ93:BMO93"/>
    <mergeCell ref="BMP93:BNE93"/>
    <mergeCell ref="BHB93:BHQ93"/>
    <mergeCell ref="BHR93:BIG93"/>
    <mergeCell ref="BIH93:BIW93"/>
    <mergeCell ref="BIX93:BJM93"/>
    <mergeCell ref="BJN93:BKC93"/>
    <mergeCell ref="CCP93:CDE93"/>
    <mergeCell ref="CDF93:CDU93"/>
    <mergeCell ref="CDV93:CEK93"/>
    <mergeCell ref="CEL93:CFA93"/>
    <mergeCell ref="CFB93:CFQ93"/>
    <mergeCell ref="BZN93:CAC93"/>
    <mergeCell ref="CAD93:CAS93"/>
    <mergeCell ref="CAT93:CBI93"/>
    <mergeCell ref="CBJ93:CBY93"/>
    <mergeCell ref="CBZ93:CCO93"/>
    <mergeCell ref="BWL93:BXA93"/>
    <mergeCell ref="BXB93:BXQ93"/>
    <mergeCell ref="BXR93:BYG93"/>
    <mergeCell ref="BYH93:BYW93"/>
    <mergeCell ref="BYX93:BZM93"/>
    <mergeCell ref="BTJ93:BTY93"/>
    <mergeCell ref="BTZ93:BUO93"/>
    <mergeCell ref="BUP93:BVE93"/>
    <mergeCell ref="BVF93:BVU93"/>
    <mergeCell ref="BVV93:BWK93"/>
    <mergeCell ref="COX93:CPM93"/>
    <mergeCell ref="CPN93:CQC93"/>
    <mergeCell ref="CQD93:CQS93"/>
    <mergeCell ref="CQT93:CRI93"/>
    <mergeCell ref="CRJ93:CRY93"/>
    <mergeCell ref="CLV93:CMK93"/>
    <mergeCell ref="CML93:CNA93"/>
    <mergeCell ref="CNB93:CNQ93"/>
    <mergeCell ref="CNR93:COG93"/>
    <mergeCell ref="COH93:COW93"/>
    <mergeCell ref="CIT93:CJI93"/>
    <mergeCell ref="CJJ93:CJY93"/>
    <mergeCell ref="CJZ93:CKO93"/>
    <mergeCell ref="CKP93:CLE93"/>
    <mergeCell ref="CLF93:CLU93"/>
    <mergeCell ref="CFR93:CGG93"/>
    <mergeCell ref="CGH93:CGW93"/>
    <mergeCell ref="CGX93:CHM93"/>
    <mergeCell ref="CHN93:CIC93"/>
    <mergeCell ref="CID93:CIS93"/>
    <mergeCell ref="DBF93:DBU93"/>
    <mergeCell ref="DBV93:DCK93"/>
    <mergeCell ref="DCL93:DDA93"/>
    <mergeCell ref="DDB93:DDQ93"/>
    <mergeCell ref="DDR93:DEG93"/>
    <mergeCell ref="CYD93:CYS93"/>
    <mergeCell ref="CYT93:CZI93"/>
    <mergeCell ref="CZJ93:CZY93"/>
    <mergeCell ref="CZZ93:DAO93"/>
    <mergeCell ref="DAP93:DBE93"/>
    <mergeCell ref="CVB93:CVQ93"/>
    <mergeCell ref="CVR93:CWG93"/>
    <mergeCell ref="CWH93:CWW93"/>
    <mergeCell ref="CWX93:CXM93"/>
    <mergeCell ref="CXN93:CYC93"/>
    <mergeCell ref="CRZ93:CSO93"/>
    <mergeCell ref="CSP93:CTE93"/>
    <mergeCell ref="CTF93:CTU93"/>
    <mergeCell ref="CTV93:CUK93"/>
    <mergeCell ref="CUL93:CVA93"/>
    <mergeCell ref="DNN93:DOC93"/>
    <mergeCell ref="DOD93:DOS93"/>
    <mergeCell ref="DOT93:DPI93"/>
    <mergeCell ref="DPJ93:DPY93"/>
    <mergeCell ref="DPZ93:DQO93"/>
    <mergeCell ref="DKL93:DLA93"/>
    <mergeCell ref="DLB93:DLQ93"/>
    <mergeCell ref="DLR93:DMG93"/>
    <mergeCell ref="DMH93:DMW93"/>
    <mergeCell ref="DMX93:DNM93"/>
    <mergeCell ref="DHJ93:DHY93"/>
    <mergeCell ref="DHZ93:DIO93"/>
    <mergeCell ref="DIP93:DJE93"/>
    <mergeCell ref="DJF93:DJU93"/>
    <mergeCell ref="DJV93:DKK93"/>
    <mergeCell ref="DEH93:DEW93"/>
    <mergeCell ref="DEX93:DFM93"/>
    <mergeCell ref="DFN93:DGC93"/>
    <mergeCell ref="DGD93:DGS93"/>
    <mergeCell ref="DGT93:DHI93"/>
    <mergeCell ref="DZV93:EAK93"/>
    <mergeCell ref="EAL93:EBA93"/>
    <mergeCell ref="EBB93:EBQ93"/>
    <mergeCell ref="EBR93:ECG93"/>
    <mergeCell ref="ECH93:ECW93"/>
    <mergeCell ref="DWT93:DXI93"/>
    <mergeCell ref="DXJ93:DXY93"/>
    <mergeCell ref="DXZ93:DYO93"/>
    <mergeCell ref="DYP93:DZE93"/>
    <mergeCell ref="DZF93:DZU93"/>
    <mergeCell ref="DTR93:DUG93"/>
    <mergeCell ref="DUH93:DUW93"/>
    <mergeCell ref="DUX93:DVM93"/>
    <mergeCell ref="DVN93:DWC93"/>
    <mergeCell ref="DWD93:DWS93"/>
    <mergeCell ref="DQP93:DRE93"/>
    <mergeCell ref="DRF93:DRU93"/>
    <mergeCell ref="DRV93:DSK93"/>
    <mergeCell ref="DSL93:DTA93"/>
    <mergeCell ref="DTB93:DTQ93"/>
    <mergeCell ref="EMD93:EMS93"/>
    <mergeCell ref="EMT93:ENI93"/>
    <mergeCell ref="ENJ93:ENY93"/>
    <mergeCell ref="ENZ93:EOO93"/>
    <mergeCell ref="EOP93:EPE93"/>
    <mergeCell ref="EJB93:EJQ93"/>
    <mergeCell ref="EJR93:EKG93"/>
    <mergeCell ref="EKH93:EKW93"/>
    <mergeCell ref="EKX93:ELM93"/>
    <mergeCell ref="ELN93:EMC93"/>
    <mergeCell ref="EFZ93:EGO93"/>
    <mergeCell ref="EGP93:EHE93"/>
    <mergeCell ref="EHF93:EHU93"/>
    <mergeCell ref="EHV93:EIK93"/>
    <mergeCell ref="EIL93:EJA93"/>
    <mergeCell ref="ECX93:EDM93"/>
    <mergeCell ref="EDN93:EEC93"/>
    <mergeCell ref="EED93:EES93"/>
    <mergeCell ref="EET93:EFI93"/>
    <mergeCell ref="EFJ93:EFY93"/>
    <mergeCell ref="EYL93:EZA93"/>
    <mergeCell ref="EZB93:EZQ93"/>
    <mergeCell ref="EZR93:FAG93"/>
    <mergeCell ref="FAH93:FAW93"/>
    <mergeCell ref="FAX93:FBM93"/>
    <mergeCell ref="EVJ93:EVY93"/>
    <mergeCell ref="EVZ93:EWO93"/>
    <mergeCell ref="EWP93:EXE93"/>
    <mergeCell ref="EXF93:EXU93"/>
    <mergeCell ref="EXV93:EYK93"/>
    <mergeCell ref="ESH93:ESW93"/>
    <mergeCell ref="ESX93:ETM93"/>
    <mergeCell ref="ETN93:EUC93"/>
    <mergeCell ref="EUD93:EUS93"/>
    <mergeCell ref="EUT93:EVI93"/>
    <mergeCell ref="EPF93:EPU93"/>
    <mergeCell ref="EPV93:EQK93"/>
    <mergeCell ref="EQL93:ERA93"/>
    <mergeCell ref="ERB93:ERQ93"/>
    <mergeCell ref="ERR93:ESG93"/>
    <mergeCell ref="FKT93:FLI93"/>
    <mergeCell ref="FLJ93:FLY93"/>
    <mergeCell ref="FLZ93:FMO93"/>
    <mergeCell ref="FMP93:FNE93"/>
    <mergeCell ref="FNF93:FNU93"/>
    <mergeCell ref="FHR93:FIG93"/>
    <mergeCell ref="FIH93:FIW93"/>
    <mergeCell ref="FIX93:FJM93"/>
    <mergeCell ref="FJN93:FKC93"/>
    <mergeCell ref="FKD93:FKS93"/>
    <mergeCell ref="FEP93:FFE93"/>
    <mergeCell ref="FFF93:FFU93"/>
    <mergeCell ref="FFV93:FGK93"/>
    <mergeCell ref="FGL93:FHA93"/>
    <mergeCell ref="FHB93:FHQ93"/>
    <mergeCell ref="FBN93:FCC93"/>
    <mergeCell ref="FCD93:FCS93"/>
    <mergeCell ref="FCT93:FDI93"/>
    <mergeCell ref="FDJ93:FDY93"/>
    <mergeCell ref="FDZ93:FEO93"/>
    <mergeCell ref="FXB93:FXQ93"/>
    <mergeCell ref="FXR93:FYG93"/>
    <mergeCell ref="FYH93:FYW93"/>
    <mergeCell ref="FYX93:FZM93"/>
    <mergeCell ref="FZN93:GAC93"/>
    <mergeCell ref="FTZ93:FUO93"/>
    <mergeCell ref="FUP93:FVE93"/>
    <mergeCell ref="FVF93:FVU93"/>
    <mergeCell ref="FVV93:FWK93"/>
    <mergeCell ref="FWL93:FXA93"/>
    <mergeCell ref="FQX93:FRM93"/>
    <mergeCell ref="FRN93:FSC93"/>
    <mergeCell ref="FSD93:FSS93"/>
    <mergeCell ref="FST93:FTI93"/>
    <mergeCell ref="FTJ93:FTY93"/>
    <mergeCell ref="FNV93:FOK93"/>
    <mergeCell ref="FOL93:FPA93"/>
    <mergeCell ref="FPB93:FPQ93"/>
    <mergeCell ref="FPR93:FQG93"/>
    <mergeCell ref="FQH93:FQW93"/>
    <mergeCell ref="GJJ93:GJY93"/>
    <mergeCell ref="GJZ93:GKO93"/>
    <mergeCell ref="GKP93:GLE93"/>
    <mergeCell ref="GLF93:GLU93"/>
    <mergeCell ref="GLV93:GMK93"/>
    <mergeCell ref="GGH93:GGW93"/>
    <mergeCell ref="GGX93:GHM93"/>
    <mergeCell ref="GHN93:GIC93"/>
    <mergeCell ref="GID93:GIS93"/>
    <mergeCell ref="GIT93:GJI93"/>
    <mergeCell ref="GDF93:GDU93"/>
    <mergeCell ref="GDV93:GEK93"/>
    <mergeCell ref="GEL93:GFA93"/>
    <mergeCell ref="GFB93:GFQ93"/>
    <mergeCell ref="GFR93:GGG93"/>
    <mergeCell ref="GAD93:GAS93"/>
    <mergeCell ref="GAT93:GBI93"/>
    <mergeCell ref="GBJ93:GBY93"/>
    <mergeCell ref="GBZ93:GCO93"/>
    <mergeCell ref="GCP93:GDE93"/>
    <mergeCell ref="GVR93:GWG93"/>
    <mergeCell ref="GWH93:GWW93"/>
    <mergeCell ref="GWX93:GXM93"/>
    <mergeCell ref="GXN93:GYC93"/>
    <mergeCell ref="GYD93:GYS93"/>
    <mergeCell ref="GSP93:GTE93"/>
    <mergeCell ref="GTF93:GTU93"/>
    <mergeCell ref="GTV93:GUK93"/>
    <mergeCell ref="GUL93:GVA93"/>
    <mergeCell ref="GVB93:GVQ93"/>
    <mergeCell ref="GPN93:GQC93"/>
    <mergeCell ref="GQD93:GQS93"/>
    <mergeCell ref="GQT93:GRI93"/>
    <mergeCell ref="GRJ93:GRY93"/>
    <mergeCell ref="GRZ93:GSO93"/>
    <mergeCell ref="GML93:GNA93"/>
    <mergeCell ref="GNB93:GNQ93"/>
    <mergeCell ref="GNR93:GOG93"/>
    <mergeCell ref="GOH93:GOW93"/>
    <mergeCell ref="GOX93:GPM93"/>
    <mergeCell ref="HHZ93:HIO93"/>
    <mergeCell ref="HIP93:HJE93"/>
    <mergeCell ref="HJF93:HJU93"/>
    <mergeCell ref="HJV93:HKK93"/>
    <mergeCell ref="HKL93:HLA93"/>
    <mergeCell ref="HEX93:HFM93"/>
    <mergeCell ref="HFN93:HGC93"/>
    <mergeCell ref="HGD93:HGS93"/>
    <mergeCell ref="HGT93:HHI93"/>
    <mergeCell ref="HHJ93:HHY93"/>
    <mergeCell ref="HBV93:HCK93"/>
    <mergeCell ref="HCL93:HDA93"/>
    <mergeCell ref="HDB93:HDQ93"/>
    <mergeCell ref="HDR93:HEG93"/>
    <mergeCell ref="HEH93:HEW93"/>
    <mergeCell ref="GYT93:GZI93"/>
    <mergeCell ref="GZJ93:GZY93"/>
    <mergeCell ref="GZZ93:HAO93"/>
    <mergeCell ref="HAP93:HBE93"/>
    <mergeCell ref="HBF93:HBU93"/>
    <mergeCell ref="HUH93:HUW93"/>
    <mergeCell ref="HUX93:HVM93"/>
    <mergeCell ref="HVN93:HWC93"/>
    <mergeCell ref="HWD93:HWS93"/>
    <mergeCell ref="HWT93:HXI93"/>
    <mergeCell ref="HRF93:HRU93"/>
    <mergeCell ref="HRV93:HSK93"/>
    <mergeCell ref="HSL93:HTA93"/>
    <mergeCell ref="HTB93:HTQ93"/>
    <mergeCell ref="HTR93:HUG93"/>
    <mergeCell ref="HOD93:HOS93"/>
    <mergeCell ref="HOT93:HPI93"/>
    <mergeCell ref="HPJ93:HPY93"/>
    <mergeCell ref="HPZ93:HQO93"/>
    <mergeCell ref="HQP93:HRE93"/>
    <mergeCell ref="HLB93:HLQ93"/>
    <mergeCell ref="HLR93:HMG93"/>
    <mergeCell ref="HMH93:HMW93"/>
    <mergeCell ref="HMX93:HNM93"/>
    <mergeCell ref="HNN93:HOC93"/>
    <mergeCell ref="IGP93:IHE93"/>
    <mergeCell ref="IHF93:IHU93"/>
    <mergeCell ref="IHV93:IIK93"/>
    <mergeCell ref="IIL93:IJA93"/>
    <mergeCell ref="IJB93:IJQ93"/>
    <mergeCell ref="IDN93:IEC93"/>
    <mergeCell ref="IED93:IES93"/>
    <mergeCell ref="IET93:IFI93"/>
    <mergeCell ref="IFJ93:IFY93"/>
    <mergeCell ref="IFZ93:IGO93"/>
    <mergeCell ref="IAL93:IBA93"/>
    <mergeCell ref="IBB93:IBQ93"/>
    <mergeCell ref="IBR93:ICG93"/>
    <mergeCell ref="ICH93:ICW93"/>
    <mergeCell ref="ICX93:IDM93"/>
    <mergeCell ref="HXJ93:HXY93"/>
    <mergeCell ref="HXZ93:HYO93"/>
    <mergeCell ref="HYP93:HZE93"/>
    <mergeCell ref="HZF93:HZU93"/>
    <mergeCell ref="HZV93:IAK93"/>
    <mergeCell ref="ISX93:ITM93"/>
    <mergeCell ref="ITN93:IUC93"/>
    <mergeCell ref="IUD93:IUS93"/>
    <mergeCell ref="IUT93:IVI93"/>
    <mergeCell ref="IVJ93:IVY93"/>
    <mergeCell ref="IPV93:IQK93"/>
    <mergeCell ref="IQL93:IRA93"/>
    <mergeCell ref="IRB93:IRQ93"/>
    <mergeCell ref="IRR93:ISG93"/>
    <mergeCell ref="ISH93:ISW93"/>
    <mergeCell ref="IMT93:INI93"/>
    <mergeCell ref="INJ93:INY93"/>
    <mergeCell ref="INZ93:IOO93"/>
    <mergeCell ref="IOP93:IPE93"/>
    <mergeCell ref="IPF93:IPU93"/>
    <mergeCell ref="IJR93:IKG93"/>
    <mergeCell ref="IKH93:IKW93"/>
    <mergeCell ref="IKX93:ILM93"/>
    <mergeCell ref="ILN93:IMC93"/>
    <mergeCell ref="IMD93:IMS93"/>
    <mergeCell ref="JFF93:JFU93"/>
    <mergeCell ref="JFV93:JGK93"/>
    <mergeCell ref="JGL93:JHA93"/>
    <mergeCell ref="JHB93:JHQ93"/>
    <mergeCell ref="JHR93:JIG93"/>
    <mergeCell ref="JCD93:JCS93"/>
    <mergeCell ref="JCT93:JDI93"/>
    <mergeCell ref="JDJ93:JDY93"/>
    <mergeCell ref="JDZ93:JEO93"/>
    <mergeCell ref="JEP93:JFE93"/>
    <mergeCell ref="IZB93:IZQ93"/>
    <mergeCell ref="IZR93:JAG93"/>
    <mergeCell ref="JAH93:JAW93"/>
    <mergeCell ref="JAX93:JBM93"/>
    <mergeCell ref="JBN93:JCC93"/>
    <mergeCell ref="IVZ93:IWO93"/>
    <mergeCell ref="IWP93:IXE93"/>
    <mergeCell ref="IXF93:IXU93"/>
    <mergeCell ref="IXV93:IYK93"/>
    <mergeCell ref="IYL93:IZA93"/>
    <mergeCell ref="JRN93:JSC93"/>
    <mergeCell ref="JSD93:JSS93"/>
    <mergeCell ref="JST93:JTI93"/>
    <mergeCell ref="JTJ93:JTY93"/>
    <mergeCell ref="JTZ93:JUO93"/>
    <mergeCell ref="JOL93:JPA93"/>
    <mergeCell ref="JPB93:JPQ93"/>
    <mergeCell ref="JPR93:JQG93"/>
    <mergeCell ref="JQH93:JQW93"/>
    <mergeCell ref="JQX93:JRM93"/>
    <mergeCell ref="JLJ93:JLY93"/>
    <mergeCell ref="JLZ93:JMO93"/>
    <mergeCell ref="JMP93:JNE93"/>
    <mergeCell ref="JNF93:JNU93"/>
    <mergeCell ref="JNV93:JOK93"/>
    <mergeCell ref="JIH93:JIW93"/>
    <mergeCell ref="JIX93:JJM93"/>
    <mergeCell ref="JJN93:JKC93"/>
    <mergeCell ref="JKD93:JKS93"/>
    <mergeCell ref="JKT93:JLI93"/>
    <mergeCell ref="KDV93:KEK93"/>
    <mergeCell ref="KEL93:KFA93"/>
    <mergeCell ref="KFB93:KFQ93"/>
    <mergeCell ref="KFR93:KGG93"/>
    <mergeCell ref="KGH93:KGW93"/>
    <mergeCell ref="KAT93:KBI93"/>
    <mergeCell ref="KBJ93:KBY93"/>
    <mergeCell ref="KBZ93:KCO93"/>
    <mergeCell ref="KCP93:KDE93"/>
    <mergeCell ref="KDF93:KDU93"/>
    <mergeCell ref="JXR93:JYG93"/>
    <mergeCell ref="JYH93:JYW93"/>
    <mergeCell ref="JYX93:JZM93"/>
    <mergeCell ref="JZN93:KAC93"/>
    <mergeCell ref="KAD93:KAS93"/>
    <mergeCell ref="JUP93:JVE93"/>
    <mergeCell ref="JVF93:JVU93"/>
    <mergeCell ref="JVV93:JWK93"/>
    <mergeCell ref="JWL93:JXA93"/>
    <mergeCell ref="JXB93:JXQ93"/>
    <mergeCell ref="KQD93:KQS93"/>
    <mergeCell ref="KQT93:KRI93"/>
    <mergeCell ref="KRJ93:KRY93"/>
    <mergeCell ref="KRZ93:KSO93"/>
    <mergeCell ref="KSP93:KTE93"/>
    <mergeCell ref="KNB93:KNQ93"/>
    <mergeCell ref="KNR93:KOG93"/>
    <mergeCell ref="KOH93:KOW93"/>
    <mergeCell ref="KOX93:KPM93"/>
    <mergeCell ref="KPN93:KQC93"/>
    <mergeCell ref="KJZ93:KKO93"/>
    <mergeCell ref="KKP93:KLE93"/>
    <mergeCell ref="KLF93:KLU93"/>
    <mergeCell ref="KLV93:KMK93"/>
    <mergeCell ref="KML93:KNA93"/>
    <mergeCell ref="KGX93:KHM93"/>
    <mergeCell ref="KHN93:KIC93"/>
    <mergeCell ref="KID93:KIS93"/>
    <mergeCell ref="KIT93:KJI93"/>
    <mergeCell ref="KJJ93:KJY93"/>
    <mergeCell ref="LCL93:LDA93"/>
    <mergeCell ref="LDB93:LDQ93"/>
    <mergeCell ref="LDR93:LEG93"/>
    <mergeCell ref="LEH93:LEW93"/>
    <mergeCell ref="LEX93:LFM93"/>
    <mergeCell ref="KZJ93:KZY93"/>
    <mergeCell ref="KZZ93:LAO93"/>
    <mergeCell ref="LAP93:LBE93"/>
    <mergeCell ref="LBF93:LBU93"/>
    <mergeCell ref="LBV93:LCK93"/>
    <mergeCell ref="KWH93:KWW93"/>
    <mergeCell ref="KWX93:KXM93"/>
    <mergeCell ref="KXN93:KYC93"/>
    <mergeCell ref="KYD93:KYS93"/>
    <mergeCell ref="KYT93:KZI93"/>
    <mergeCell ref="KTF93:KTU93"/>
    <mergeCell ref="KTV93:KUK93"/>
    <mergeCell ref="KUL93:KVA93"/>
    <mergeCell ref="KVB93:KVQ93"/>
    <mergeCell ref="KVR93:KWG93"/>
    <mergeCell ref="LOT93:LPI93"/>
    <mergeCell ref="LPJ93:LPY93"/>
    <mergeCell ref="LPZ93:LQO93"/>
    <mergeCell ref="LQP93:LRE93"/>
    <mergeCell ref="LRF93:LRU93"/>
    <mergeCell ref="LLR93:LMG93"/>
    <mergeCell ref="LMH93:LMW93"/>
    <mergeCell ref="LMX93:LNM93"/>
    <mergeCell ref="LNN93:LOC93"/>
    <mergeCell ref="LOD93:LOS93"/>
    <mergeCell ref="LIP93:LJE93"/>
    <mergeCell ref="LJF93:LJU93"/>
    <mergeCell ref="LJV93:LKK93"/>
    <mergeCell ref="LKL93:LLA93"/>
    <mergeCell ref="LLB93:LLQ93"/>
    <mergeCell ref="LFN93:LGC93"/>
    <mergeCell ref="LGD93:LGS93"/>
    <mergeCell ref="LGT93:LHI93"/>
    <mergeCell ref="LHJ93:LHY93"/>
    <mergeCell ref="LHZ93:LIO93"/>
    <mergeCell ref="MBB93:MBQ93"/>
    <mergeCell ref="MBR93:MCG93"/>
    <mergeCell ref="MCH93:MCW93"/>
    <mergeCell ref="MCX93:MDM93"/>
    <mergeCell ref="MDN93:MEC93"/>
    <mergeCell ref="LXZ93:LYO93"/>
    <mergeCell ref="LYP93:LZE93"/>
    <mergeCell ref="LZF93:LZU93"/>
    <mergeCell ref="LZV93:MAK93"/>
    <mergeCell ref="MAL93:MBA93"/>
    <mergeCell ref="LUX93:LVM93"/>
    <mergeCell ref="LVN93:LWC93"/>
    <mergeCell ref="LWD93:LWS93"/>
    <mergeCell ref="LWT93:LXI93"/>
    <mergeCell ref="LXJ93:LXY93"/>
    <mergeCell ref="LRV93:LSK93"/>
    <mergeCell ref="LSL93:LTA93"/>
    <mergeCell ref="LTB93:LTQ93"/>
    <mergeCell ref="LTR93:LUG93"/>
    <mergeCell ref="LUH93:LUW93"/>
    <mergeCell ref="MNJ93:MNY93"/>
    <mergeCell ref="MNZ93:MOO93"/>
    <mergeCell ref="MOP93:MPE93"/>
    <mergeCell ref="MPF93:MPU93"/>
    <mergeCell ref="MPV93:MQK93"/>
    <mergeCell ref="MKH93:MKW93"/>
    <mergeCell ref="MKX93:MLM93"/>
    <mergeCell ref="MLN93:MMC93"/>
    <mergeCell ref="MMD93:MMS93"/>
    <mergeCell ref="MMT93:MNI93"/>
    <mergeCell ref="MHF93:MHU93"/>
    <mergeCell ref="MHV93:MIK93"/>
    <mergeCell ref="MIL93:MJA93"/>
    <mergeCell ref="MJB93:MJQ93"/>
    <mergeCell ref="MJR93:MKG93"/>
    <mergeCell ref="MED93:MES93"/>
    <mergeCell ref="MET93:MFI93"/>
    <mergeCell ref="MFJ93:MFY93"/>
    <mergeCell ref="MFZ93:MGO93"/>
    <mergeCell ref="MGP93:MHE93"/>
    <mergeCell ref="MZR93:NAG93"/>
    <mergeCell ref="NAH93:NAW93"/>
    <mergeCell ref="NAX93:NBM93"/>
    <mergeCell ref="NBN93:NCC93"/>
    <mergeCell ref="NCD93:NCS93"/>
    <mergeCell ref="MWP93:MXE93"/>
    <mergeCell ref="MXF93:MXU93"/>
    <mergeCell ref="MXV93:MYK93"/>
    <mergeCell ref="MYL93:MZA93"/>
    <mergeCell ref="MZB93:MZQ93"/>
    <mergeCell ref="MTN93:MUC93"/>
    <mergeCell ref="MUD93:MUS93"/>
    <mergeCell ref="MUT93:MVI93"/>
    <mergeCell ref="MVJ93:MVY93"/>
    <mergeCell ref="MVZ93:MWO93"/>
    <mergeCell ref="MQL93:MRA93"/>
    <mergeCell ref="MRB93:MRQ93"/>
    <mergeCell ref="MRR93:MSG93"/>
    <mergeCell ref="MSH93:MSW93"/>
    <mergeCell ref="MSX93:MTM93"/>
    <mergeCell ref="NLZ93:NMO93"/>
    <mergeCell ref="NMP93:NNE93"/>
    <mergeCell ref="NNF93:NNU93"/>
    <mergeCell ref="NNV93:NOK93"/>
    <mergeCell ref="NOL93:NPA93"/>
    <mergeCell ref="NIX93:NJM93"/>
    <mergeCell ref="NJN93:NKC93"/>
    <mergeCell ref="NKD93:NKS93"/>
    <mergeCell ref="NKT93:NLI93"/>
    <mergeCell ref="NLJ93:NLY93"/>
    <mergeCell ref="NFV93:NGK93"/>
    <mergeCell ref="NGL93:NHA93"/>
    <mergeCell ref="NHB93:NHQ93"/>
    <mergeCell ref="NHR93:NIG93"/>
    <mergeCell ref="NIH93:NIW93"/>
    <mergeCell ref="NCT93:NDI93"/>
    <mergeCell ref="NDJ93:NDY93"/>
    <mergeCell ref="NDZ93:NEO93"/>
    <mergeCell ref="NEP93:NFE93"/>
    <mergeCell ref="NFF93:NFU93"/>
    <mergeCell ref="NYH93:NYW93"/>
    <mergeCell ref="NYX93:NZM93"/>
    <mergeCell ref="NZN93:OAC93"/>
    <mergeCell ref="OAD93:OAS93"/>
    <mergeCell ref="OAT93:OBI93"/>
    <mergeCell ref="NVF93:NVU93"/>
    <mergeCell ref="NVV93:NWK93"/>
    <mergeCell ref="NWL93:NXA93"/>
    <mergeCell ref="NXB93:NXQ93"/>
    <mergeCell ref="NXR93:NYG93"/>
    <mergeCell ref="NSD93:NSS93"/>
    <mergeCell ref="NST93:NTI93"/>
    <mergeCell ref="NTJ93:NTY93"/>
    <mergeCell ref="NTZ93:NUO93"/>
    <mergeCell ref="NUP93:NVE93"/>
    <mergeCell ref="NPB93:NPQ93"/>
    <mergeCell ref="NPR93:NQG93"/>
    <mergeCell ref="NQH93:NQW93"/>
    <mergeCell ref="NQX93:NRM93"/>
    <mergeCell ref="NRN93:NSC93"/>
    <mergeCell ref="OKP93:OLE93"/>
    <mergeCell ref="OLF93:OLU93"/>
    <mergeCell ref="OLV93:OMK93"/>
    <mergeCell ref="OML93:ONA93"/>
    <mergeCell ref="ONB93:ONQ93"/>
    <mergeCell ref="OHN93:OIC93"/>
    <mergeCell ref="OID93:OIS93"/>
    <mergeCell ref="OIT93:OJI93"/>
    <mergeCell ref="OJJ93:OJY93"/>
    <mergeCell ref="OJZ93:OKO93"/>
    <mergeCell ref="OEL93:OFA93"/>
    <mergeCell ref="OFB93:OFQ93"/>
    <mergeCell ref="OFR93:OGG93"/>
    <mergeCell ref="OGH93:OGW93"/>
    <mergeCell ref="OGX93:OHM93"/>
    <mergeCell ref="OBJ93:OBY93"/>
    <mergeCell ref="OBZ93:OCO93"/>
    <mergeCell ref="OCP93:ODE93"/>
    <mergeCell ref="ODF93:ODU93"/>
    <mergeCell ref="ODV93:OEK93"/>
    <mergeCell ref="OWX93:OXM93"/>
    <mergeCell ref="OXN93:OYC93"/>
    <mergeCell ref="OYD93:OYS93"/>
    <mergeCell ref="OYT93:OZI93"/>
    <mergeCell ref="OZJ93:OZY93"/>
    <mergeCell ref="OTV93:OUK93"/>
    <mergeCell ref="OUL93:OVA93"/>
    <mergeCell ref="OVB93:OVQ93"/>
    <mergeCell ref="OVR93:OWG93"/>
    <mergeCell ref="OWH93:OWW93"/>
    <mergeCell ref="OQT93:ORI93"/>
    <mergeCell ref="ORJ93:ORY93"/>
    <mergeCell ref="ORZ93:OSO93"/>
    <mergeCell ref="OSP93:OTE93"/>
    <mergeCell ref="OTF93:OTU93"/>
    <mergeCell ref="ONR93:OOG93"/>
    <mergeCell ref="OOH93:OOW93"/>
    <mergeCell ref="OOX93:OPM93"/>
    <mergeCell ref="OPN93:OQC93"/>
    <mergeCell ref="OQD93:OQS93"/>
    <mergeCell ref="PJF93:PJU93"/>
    <mergeCell ref="PJV93:PKK93"/>
    <mergeCell ref="PKL93:PLA93"/>
    <mergeCell ref="PLB93:PLQ93"/>
    <mergeCell ref="PLR93:PMG93"/>
    <mergeCell ref="PGD93:PGS93"/>
    <mergeCell ref="PGT93:PHI93"/>
    <mergeCell ref="PHJ93:PHY93"/>
    <mergeCell ref="PHZ93:PIO93"/>
    <mergeCell ref="PIP93:PJE93"/>
    <mergeCell ref="PDB93:PDQ93"/>
    <mergeCell ref="PDR93:PEG93"/>
    <mergeCell ref="PEH93:PEW93"/>
    <mergeCell ref="PEX93:PFM93"/>
    <mergeCell ref="PFN93:PGC93"/>
    <mergeCell ref="OZZ93:PAO93"/>
    <mergeCell ref="PAP93:PBE93"/>
    <mergeCell ref="PBF93:PBU93"/>
    <mergeCell ref="PBV93:PCK93"/>
    <mergeCell ref="PCL93:PDA93"/>
    <mergeCell ref="PVN93:PWC93"/>
    <mergeCell ref="PWD93:PWS93"/>
    <mergeCell ref="PWT93:PXI93"/>
    <mergeCell ref="PXJ93:PXY93"/>
    <mergeCell ref="PXZ93:PYO93"/>
    <mergeCell ref="PSL93:PTA93"/>
    <mergeCell ref="PTB93:PTQ93"/>
    <mergeCell ref="PTR93:PUG93"/>
    <mergeCell ref="PUH93:PUW93"/>
    <mergeCell ref="PUX93:PVM93"/>
    <mergeCell ref="PPJ93:PPY93"/>
    <mergeCell ref="PPZ93:PQO93"/>
    <mergeCell ref="PQP93:PRE93"/>
    <mergeCell ref="PRF93:PRU93"/>
    <mergeCell ref="PRV93:PSK93"/>
    <mergeCell ref="PMH93:PMW93"/>
    <mergeCell ref="PMX93:PNM93"/>
    <mergeCell ref="PNN93:POC93"/>
    <mergeCell ref="POD93:POS93"/>
    <mergeCell ref="POT93:PPI93"/>
    <mergeCell ref="QHV93:QIK93"/>
    <mergeCell ref="QIL93:QJA93"/>
    <mergeCell ref="QJB93:QJQ93"/>
    <mergeCell ref="QJR93:QKG93"/>
    <mergeCell ref="QKH93:QKW93"/>
    <mergeCell ref="QET93:QFI93"/>
    <mergeCell ref="QFJ93:QFY93"/>
    <mergeCell ref="QFZ93:QGO93"/>
    <mergeCell ref="QGP93:QHE93"/>
    <mergeCell ref="QHF93:QHU93"/>
    <mergeCell ref="QBR93:QCG93"/>
    <mergeCell ref="QCH93:QCW93"/>
    <mergeCell ref="QCX93:QDM93"/>
    <mergeCell ref="QDN93:QEC93"/>
    <mergeCell ref="QED93:QES93"/>
    <mergeCell ref="PYP93:PZE93"/>
    <mergeCell ref="PZF93:PZU93"/>
    <mergeCell ref="PZV93:QAK93"/>
    <mergeCell ref="QAL93:QBA93"/>
    <mergeCell ref="QBB93:QBQ93"/>
    <mergeCell ref="QUD93:QUS93"/>
    <mergeCell ref="QUT93:QVI93"/>
    <mergeCell ref="QVJ93:QVY93"/>
    <mergeCell ref="QVZ93:QWO93"/>
    <mergeCell ref="QWP93:QXE93"/>
    <mergeCell ref="QRB93:QRQ93"/>
    <mergeCell ref="QRR93:QSG93"/>
    <mergeCell ref="QSH93:QSW93"/>
    <mergeCell ref="QSX93:QTM93"/>
    <mergeCell ref="QTN93:QUC93"/>
    <mergeCell ref="QNZ93:QOO93"/>
    <mergeCell ref="QOP93:QPE93"/>
    <mergeCell ref="QPF93:QPU93"/>
    <mergeCell ref="QPV93:QQK93"/>
    <mergeCell ref="QQL93:QRA93"/>
    <mergeCell ref="QKX93:QLM93"/>
    <mergeCell ref="QLN93:QMC93"/>
    <mergeCell ref="QMD93:QMS93"/>
    <mergeCell ref="QMT93:QNI93"/>
    <mergeCell ref="QNJ93:QNY93"/>
    <mergeCell ref="RGL93:RHA93"/>
    <mergeCell ref="RHB93:RHQ93"/>
    <mergeCell ref="RHR93:RIG93"/>
    <mergeCell ref="RIH93:RIW93"/>
    <mergeCell ref="RIX93:RJM93"/>
    <mergeCell ref="RDJ93:RDY93"/>
    <mergeCell ref="RDZ93:REO93"/>
    <mergeCell ref="REP93:RFE93"/>
    <mergeCell ref="RFF93:RFU93"/>
    <mergeCell ref="RFV93:RGK93"/>
    <mergeCell ref="RAH93:RAW93"/>
    <mergeCell ref="RAX93:RBM93"/>
    <mergeCell ref="RBN93:RCC93"/>
    <mergeCell ref="RCD93:RCS93"/>
    <mergeCell ref="RCT93:RDI93"/>
    <mergeCell ref="QXF93:QXU93"/>
    <mergeCell ref="QXV93:QYK93"/>
    <mergeCell ref="QYL93:QZA93"/>
    <mergeCell ref="QZB93:QZQ93"/>
    <mergeCell ref="QZR93:RAG93"/>
    <mergeCell ref="RST93:RTI93"/>
    <mergeCell ref="RTJ93:RTY93"/>
    <mergeCell ref="RTZ93:RUO93"/>
    <mergeCell ref="RUP93:RVE93"/>
    <mergeCell ref="RVF93:RVU93"/>
    <mergeCell ref="RPR93:RQG93"/>
    <mergeCell ref="RQH93:RQW93"/>
    <mergeCell ref="RQX93:RRM93"/>
    <mergeCell ref="RRN93:RSC93"/>
    <mergeCell ref="RSD93:RSS93"/>
    <mergeCell ref="RMP93:RNE93"/>
    <mergeCell ref="RNF93:RNU93"/>
    <mergeCell ref="RNV93:ROK93"/>
    <mergeCell ref="ROL93:RPA93"/>
    <mergeCell ref="RPB93:RPQ93"/>
    <mergeCell ref="RJN93:RKC93"/>
    <mergeCell ref="RKD93:RKS93"/>
    <mergeCell ref="RKT93:RLI93"/>
    <mergeCell ref="RLJ93:RLY93"/>
    <mergeCell ref="RLZ93:RMO93"/>
    <mergeCell ref="SFB93:SFQ93"/>
    <mergeCell ref="SFR93:SGG93"/>
    <mergeCell ref="SGH93:SGW93"/>
    <mergeCell ref="SGX93:SHM93"/>
    <mergeCell ref="SHN93:SIC93"/>
    <mergeCell ref="SBZ93:SCO93"/>
    <mergeCell ref="SCP93:SDE93"/>
    <mergeCell ref="SDF93:SDU93"/>
    <mergeCell ref="SDV93:SEK93"/>
    <mergeCell ref="SEL93:SFA93"/>
    <mergeCell ref="RYX93:RZM93"/>
    <mergeCell ref="RZN93:SAC93"/>
    <mergeCell ref="SAD93:SAS93"/>
    <mergeCell ref="SAT93:SBI93"/>
    <mergeCell ref="SBJ93:SBY93"/>
    <mergeCell ref="RVV93:RWK93"/>
    <mergeCell ref="RWL93:RXA93"/>
    <mergeCell ref="RXB93:RXQ93"/>
    <mergeCell ref="RXR93:RYG93"/>
    <mergeCell ref="RYH93:RYW93"/>
    <mergeCell ref="SRJ93:SRY93"/>
    <mergeCell ref="SRZ93:SSO93"/>
    <mergeCell ref="SSP93:STE93"/>
    <mergeCell ref="STF93:STU93"/>
    <mergeCell ref="STV93:SUK93"/>
    <mergeCell ref="SOH93:SOW93"/>
    <mergeCell ref="SOX93:SPM93"/>
    <mergeCell ref="SPN93:SQC93"/>
    <mergeCell ref="SQD93:SQS93"/>
    <mergeCell ref="SQT93:SRI93"/>
    <mergeCell ref="SLF93:SLU93"/>
    <mergeCell ref="SLV93:SMK93"/>
    <mergeCell ref="SML93:SNA93"/>
    <mergeCell ref="SNB93:SNQ93"/>
    <mergeCell ref="SNR93:SOG93"/>
    <mergeCell ref="SID93:SIS93"/>
    <mergeCell ref="SIT93:SJI93"/>
    <mergeCell ref="SJJ93:SJY93"/>
    <mergeCell ref="SJZ93:SKO93"/>
    <mergeCell ref="SKP93:SLE93"/>
    <mergeCell ref="TDR93:TEG93"/>
    <mergeCell ref="TEH93:TEW93"/>
    <mergeCell ref="TEX93:TFM93"/>
    <mergeCell ref="TFN93:TGC93"/>
    <mergeCell ref="TGD93:TGS93"/>
    <mergeCell ref="TAP93:TBE93"/>
    <mergeCell ref="TBF93:TBU93"/>
    <mergeCell ref="TBV93:TCK93"/>
    <mergeCell ref="TCL93:TDA93"/>
    <mergeCell ref="TDB93:TDQ93"/>
    <mergeCell ref="SXN93:SYC93"/>
    <mergeCell ref="SYD93:SYS93"/>
    <mergeCell ref="SYT93:SZI93"/>
    <mergeCell ref="SZJ93:SZY93"/>
    <mergeCell ref="SZZ93:TAO93"/>
    <mergeCell ref="SUL93:SVA93"/>
    <mergeCell ref="SVB93:SVQ93"/>
    <mergeCell ref="SVR93:SWG93"/>
    <mergeCell ref="SWH93:SWW93"/>
    <mergeCell ref="SWX93:SXM93"/>
    <mergeCell ref="TPZ93:TQO93"/>
    <mergeCell ref="TQP93:TRE93"/>
    <mergeCell ref="TRF93:TRU93"/>
    <mergeCell ref="TRV93:TSK93"/>
    <mergeCell ref="TSL93:TTA93"/>
    <mergeCell ref="TMX93:TNM93"/>
    <mergeCell ref="TNN93:TOC93"/>
    <mergeCell ref="TOD93:TOS93"/>
    <mergeCell ref="TOT93:TPI93"/>
    <mergeCell ref="TPJ93:TPY93"/>
    <mergeCell ref="TJV93:TKK93"/>
    <mergeCell ref="TKL93:TLA93"/>
    <mergeCell ref="TLB93:TLQ93"/>
    <mergeCell ref="TLR93:TMG93"/>
    <mergeCell ref="TMH93:TMW93"/>
    <mergeCell ref="TGT93:THI93"/>
    <mergeCell ref="THJ93:THY93"/>
    <mergeCell ref="THZ93:TIO93"/>
    <mergeCell ref="TIP93:TJE93"/>
    <mergeCell ref="TJF93:TJU93"/>
    <mergeCell ref="UCH93:UCW93"/>
    <mergeCell ref="UCX93:UDM93"/>
    <mergeCell ref="UDN93:UEC93"/>
    <mergeCell ref="UED93:UES93"/>
    <mergeCell ref="UET93:UFI93"/>
    <mergeCell ref="TZF93:TZU93"/>
    <mergeCell ref="TZV93:UAK93"/>
    <mergeCell ref="UAL93:UBA93"/>
    <mergeCell ref="UBB93:UBQ93"/>
    <mergeCell ref="UBR93:UCG93"/>
    <mergeCell ref="TWD93:TWS93"/>
    <mergeCell ref="TWT93:TXI93"/>
    <mergeCell ref="TXJ93:TXY93"/>
    <mergeCell ref="TXZ93:TYO93"/>
    <mergeCell ref="TYP93:TZE93"/>
    <mergeCell ref="TTB93:TTQ93"/>
    <mergeCell ref="TTR93:TUG93"/>
    <mergeCell ref="TUH93:TUW93"/>
    <mergeCell ref="TUX93:TVM93"/>
    <mergeCell ref="TVN93:TWC93"/>
    <mergeCell ref="UOP93:UPE93"/>
    <mergeCell ref="UPF93:UPU93"/>
    <mergeCell ref="UPV93:UQK93"/>
    <mergeCell ref="UQL93:URA93"/>
    <mergeCell ref="URB93:URQ93"/>
    <mergeCell ref="ULN93:UMC93"/>
    <mergeCell ref="UMD93:UMS93"/>
    <mergeCell ref="UMT93:UNI93"/>
    <mergeCell ref="UNJ93:UNY93"/>
    <mergeCell ref="UNZ93:UOO93"/>
    <mergeCell ref="UIL93:UJA93"/>
    <mergeCell ref="UJB93:UJQ93"/>
    <mergeCell ref="UJR93:UKG93"/>
    <mergeCell ref="UKH93:UKW93"/>
    <mergeCell ref="UKX93:ULM93"/>
    <mergeCell ref="UFJ93:UFY93"/>
    <mergeCell ref="UFZ93:UGO93"/>
    <mergeCell ref="UGP93:UHE93"/>
    <mergeCell ref="UHF93:UHU93"/>
    <mergeCell ref="UHV93:UIK93"/>
    <mergeCell ref="VAX93:VBM93"/>
    <mergeCell ref="VBN93:VCC93"/>
    <mergeCell ref="VCD93:VCS93"/>
    <mergeCell ref="VCT93:VDI93"/>
    <mergeCell ref="VDJ93:VDY93"/>
    <mergeCell ref="UXV93:UYK93"/>
    <mergeCell ref="UYL93:UZA93"/>
    <mergeCell ref="UZB93:UZQ93"/>
    <mergeCell ref="UZR93:VAG93"/>
    <mergeCell ref="VAH93:VAW93"/>
    <mergeCell ref="UUT93:UVI93"/>
    <mergeCell ref="UVJ93:UVY93"/>
    <mergeCell ref="UVZ93:UWO93"/>
    <mergeCell ref="UWP93:UXE93"/>
    <mergeCell ref="UXF93:UXU93"/>
    <mergeCell ref="URR93:USG93"/>
    <mergeCell ref="USH93:USW93"/>
    <mergeCell ref="USX93:UTM93"/>
    <mergeCell ref="UTN93:UUC93"/>
    <mergeCell ref="UUD93:UUS93"/>
    <mergeCell ref="VNF93:VNU93"/>
    <mergeCell ref="VNV93:VOK93"/>
    <mergeCell ref="VOL93:VPA93"/>
    <mergeCell ref="VPB93:VPQ93"/>
    <mergeCell ref="VPR93:VQG93"/>
    <mergeCell ref="VKD93:VKS93"/>
    <mergeCell ref="VKT93:VLI93"/>
    <mergeCell ref="VLJ93:VLY93"/>
    <mergeCell ref="VLZ93:VMO93"/>
    <mergeCell ref="VMP93:VNE93"/>
    <mergeCell ref="VHB93:VHQ93"/>
    <mergeCell ref="VHR93:VIG93"/>
    <mergeCell ref="VIH93:VIW93"/>
    <mergeCell ref="VIX93:VJM93"/>
    <mergeCell ref="VJN93:VKC93"/>
    <mergeCell ref="VDZ93:VEO93"/>
    <mergeCell ref="VEP93:VFE93"/>
    <mergeCell ref="VFF93:VFU93"/>
    <mergeCell ref="VFV93:VGK93"/>
    <mergeCell ref="VGL93:VHA93"/>
    <mergeCell ref="VZN93:WAC93"/>
    <mergeCell ref="WAD93:WAS93"/>
    <mergeCell ref="WAT93:WBI93"/>
    <mergeCell ref="WBJ93:WBY93"/>
    <mergeCell ref="WBZ93:WCO93"/>
    <mergeCell ref="VWL93:VXA93"/>
    <mergeCell ref="VXB93:VXQ93"/>
    <mergeCell ref="VXR93:VYG93"/>
    <mergeCell ref="VYH93:VYW93"/>
    <mergeCell ref="VYX93:VZM93"/>
    <mergeCell ref="VTJ93:VTY93"/>
    <mergeCell ref="VTZ93:VUO93"/>
    <mergeCell ref="VUP93:VVE93"/>
    <mergeCell ref="VVF93:VVU93"/>
    <mergeCell ref="VVV93:VWK93"/>
    <mergeCell ref="VQH93:VQW93"/>
    <mergeCell ref="VQX93:VRM93"/>
    <mergeCell ref="VRN93:VSC93"/>
    <mergeCell ref="VSD93:VSS93"/>
    <mergeCell ref="VST93:VTI93"/>
    <mergeCell ref="WNB93:WNQ93"/>
    <mergeCell ref="WNR93:WOG93"/>
    <mergeCell ref="WOH93:WOW93"/>
    <mergeCell ref="WIT93:WJI93"/>
    <mergeCell ref="WJJ93:WJY93"/>
    <mergeCell ref="WJZ93:WKO93"/>
    <mergeCell ref="WKP93:WLE93"/>
    <mergeCell ref="WLF93:WLU93"/>
    <mergeCell ref="WFR93:WGG93"/>
    <mergeCell ref="WGH93:WGW93"/>
    <mergeCell ref="WGX93:WHM93"/>
    <mergeCell ref="WHN93:WIC93"/>
    <mergeCell ref="WID93:WIS93"/>
    <mergeCell ref="WCP93:WDE93"/>
    <mergeCell ref="WDF93:WDU93"/>
    <mergeCell ref="WDV93:WEK93"/>
    <mergeCell ref="WEL93:WFA93"/>
    <mergeCell ref="WFB93:WFQ93"/>
    <mergeCell ref="XEH93:XEW93"/>
    <mergeCell ref="A97:M97"/>
    <mergeCell ref="A98:M98"/>
    <mergeCell ref="A99:M99"/>
    <mergeCell ref="A100:M100"/>
    <mergeCell ref="XBF93:XBU93"/>
    <mergeCell ref="XBV93:XCK93"/>
    <mergeCell ref="XCL93:XDA93"/>
    <mergeCell ref="XDB93:XDQ93"/>
    <mergeCell ref="XDR93:XEG93"/>
    <mergeCell ref="WYD93:WYS93"/>
    <mergeCell ref="WYT93:WZI93"/>
    <mergeCell ref="WZJ93:WZY93"/>
    <mergeCell ref="WZZ93:XAO93"/>
    <mergeCell ref="XAP93:XBE93"/>
    <mergeCell ref="WVB93:WVQ93"/>
    <mergeCell ref="WVR93:WWG93"/>
    <mergeCell ref="WWH93:WWW93"/>
    <mergeCell ref="WWX93:WXM93"/>
    <mergeCell ref="WXN93:WYC93"/>
    <mergeCell ref="WRZ93:WSO93"/>
    <mergeCell ref="WSP93:WTE93"/>
    <mergeCell ref="WTF93:WTU93"/>
    <mergeCell ref="WTV93:WUK93"/>
    <mergeCell ref="WUL93:WVA93"/>
    <mergeCell ref="WOX93:WPM93"/>
    <mergeCell ref="WPN93:WQC93"/>
    <mergeCell ref="WQD93:WQS93"/>
    <mergeCell ref="WQT93:WRI93"/>
    <mergeCell ref="WRJ93:WRY93"/>
    <mergeCell ref="WLV93:WMK93"/>
    <mergeCell ref="WML93:WNA93"/>
    <mergeCell ref="J112:J114"/>
    <mergeCell ref="K112:K114"/>
    <mergeCell ref="L112:L114"/>
    <mergeCell ref="M112:M114"/>
    <mergeCell ref="D113:D114"/>
    <mergeCell ref="E113:E114"/>
    <mergeCell ref="F113:F114"/>
    <mergeCell ref="G113:G114"/>
    <mergeCell ref="H113:H114"/>
    <mergeCell ref="I113:I114"/>
    <mergeCell ref="A112:A114"/>
    <mergeCell ref="B112:B114"/>
    <mergeCell ref="C112:C114"/>
    <mergeCell ref="D112:F112"/>
    <mergeCell ref="G112:I112"/>
    <mergeCell ref="J102:J104"/>
    <mergeCell ref="K102:K104"/>
    <mergeCell ref="L102:L104"/>
    <mergeCell ref="M102:M104"/>
    <mergeCell ref="D103:D104"/>
    <mergeCell ref="E103:E104"/>
    <mergeCell ref="F103:F104"/>
    <mergeCell ref="G103:G104"/>
    <mergeCell ref="H103:H104"/>
    <mergeCell ref="I103:I104"/>
    <mergeCell ref="A102:A104"/>
    <mergeCell ref="B102:B104"/>
    <mergeCell ref="C102:C104"/>
    <mergeCell ref="D102:F102"/>
    <mergeCell ref="G102:I102"/>
    <mergeCell ref="A132:M132"/>
    <mergeCell ref="A136:A138"/>
    <mergeCell ref="B136:B138"/>
    <mergeCell ref="C136:C138"/>
    <mergeCell ref="D136:F136"/>
    <mergeCell ref="G136:I136"/>
    <mergeCell ref="J136:J138"/>
    <mergeCell ref="K136:K138"/>
    <mergeCell ref="L136:L138"/>
    <mergeCell ref="M136:M138"/>
    <mergeCell ref="D137:D138"/>
    <mergeCell ref="E137:E138"/>
    <mergeCell ref="F137:F138"/>
    <mergeCell ref="G137:G138"/>
    <mergeCell ref="H137:H138"/>
    <mergeCell ref="J123:J125"/>
    <mergeCell ref="K123:K125"/>
    <mergeCell ref="L123:L125"/>
    <mergeCell ref="M123:M125"/>
    <mergeCell ref="D124:D125"/>
    <mergeCell ref="E124:E125"/>
    <mergeCell ref="F124:F125"/>
    <mergeCell ref="G124:G125"/>
    <mergeCell ref="H124:H125"/>
    <mergeCell ref="I124:I125"/>
    <mergeCell ref="A123:A125"/>
    <mergeCell ref="B123:B125"/>
    <mergeCell ref="C123:C125"/>
    <mergeCell ref="D123:F123"/>
    <mergeCell ref="G123:I123"/>
    <mergeCell ref="J151:J153"/>
    <mergeCell ref="K151:K153"/>
    <mergeCell ref="L151:L153"/>
    <mergeCell ref="M151:M153"/>
    <mergeCell ref="D152:D153"/>
    <mergeCell ref="E152:E153"/>
    <mergeCell ref="F152:F153"/>
    <mergeCell ref="G152:G153"/>
    <mergeCell ref="H152:H153"/>
    <mergeCell ref="I152:I153"/>
    <mergeCell ref="I145:I146"/>
    <mergeCell ref="A151:A153"/>
    <mergeCell ref="B151:B153"/>
    <mergeCell ref="C151:C153"/>
    <mergeCell ref="D151:F151"/>
    <mergeCell ref="G151:I151"/>
    <mergeCell ref="I137:I138"/>
    <mergeCell ref="A142:M142"/>
    <mergeCell ref="A144:A146"/>
    <mergeCell ref="B144:B146"/>
    <mergeCell ref="C144:C146"/>
    <mergeCell ref="D144:F144"/>
    <mergeCell ref="G144:I144"/>
    <mergeCell ref="J144:J146"/>
    <mergeCell ref="K144:K146"/>
    <mergeCell ref="L144:L146"/>
    <mergeCell ref="M144:M146"/>
    <mergeCell ref="D145:D146"/>
    <mergeCell ref="E145:E146"/>
    <mergeCell ref="F145:F146"/>
    <mergeCell ref="G145:G146"/>
    <mergeCell ref="H145:H146"/>
    <mergeCell ref="J165:J167"/>
    <mergeCell ref="K165:K167"/>
    <mergeCell ref="L165:L167"/>
    <mergeCell ref="M165:M167"/>
    <mergeCell ref="D166:D167"/>
    <mergeCell ref="E166:E167"/>
    <mergeCell ref="F166:F167"/>
    <mergeCell ref="G166:G167"/>
    <mergeCell ref="H166:H167"/>
    <mergeCell ref="I166:I167"/>
    <mergeCell ref="A165:A167"/>
    <mergeCell ref="B165:B167"/>
    <mergeCell ref="C165:C167"/>
    <mergeCell ref="D165:F165"/>
    <mergeCell ref="G165:I165"/>
    <mergeCell ref="J158:J160"/>
    <mergeCell ref="K158:K160"/>
    <mergeCell ref="L158:L160"/>
    <mergeCell ref="M158:M160"/>
    <mergeCell ref="D159:D160"/>
    <mergeCell ref="E159:E160"/>
    <mergeCell ref="F159:F160"/>
    <mergeCell ref="G159:G160"/>
    <mergeCell ref="H159:H160"/>
    <mergeCell ref="I159:I160"/>
    <mergeCell ref="A158:A160"/>
    <mergeCell ref="B158:B160"/>
    <mergeCell ref="C158:C160"/>
    <mergeCell ref="D158:F158"/>
    <mergeCell ref="G158:I158"/>
    <mergeCell ref="J173:J175"/>
    <mergeCell ref="K173:K175"/>
    <mergeCell ref="L173:L175"/>
    <mergeCell ref="M173:M175"/>
    <mergeCell ref="D174:D175"/>
    <mergeCell ref="E174:E175"/>
    <mergeCell ref="F174:F175"/>
    <mergeCell ref="G174:G175"/>
    <mergeCell ref="H174:H175"/>
    <mergeCell ref="I174:I175"/>
    <mergeCell ref="A173:A175"/>
    <mergeCell ref="B173:B175"/>
    <mergeCell ref="C173:C175"/>
    <mergeCell ref="D173:F173"/>
    <mergeCell ref="G173:I173"/>
    <mergeCell ref="A168:A169"/>
    <mergeCell ref="M168:M169"/>
    <mergeCell ref="J181:J183"/>
    <mergeCell ref="K181:K183"/>
    <mergeCell ref="L181:L183"/>
    <mergeCell ref="M181:M183"/>
    <mergeCell ref="D182:D183"/>
    <mergeCell ref="E182:E183"/>
    <mergeCell ref="F182:F183"/>
    <mergeCell ref="G182:G183"/>
    <mergeCell ref="H182:H183"/>
    <mergeCell ref="I182:I183"/>
    <mergeCell ref="A181:A183"/>
    <mergeCell ref="B181:B183"/>
    <mergeCell ref="C181:C183"/>
    <mergeCell ref="D181:F181"/>
    <mergeCell ref="G181:I181"/>
    <mergeCell ref="A176:A177"/>
    <mergeCell ref="M176:M177"/>
    <mergeCell ref="J176:J177"/>
    <mergeCell ref="K176:K177"/>
    <mergeCell ref="L176:L177"/>
    <mergeCell ref="J189:J191"/>
    <mergeCell ref="K189:K191"/>
    <mergeCell ref="L189:L191"/>
    <mergeCell ref="M189:M191"/>
    <mergeCell ref="D190:D191"/>
    <mergeCell ref="E190:E191"/>
    <mergeCell ref="F190:F191"/>
    <mergeCell ref="G190:G191"/>
    <mergeCell ref="H190:H191"/>
    <mergeCell ref="I190:I191"/>
    <mergeCell ref="A189:A191"/>
    <mergeCell ref="B189:B191"/>
    <mergeCell ref="C189:C191"/>
    <mergeCell ref="D189:F189"/>
    <mergeCell ref="G189:I189"/>
    <mergeCell ref="A184:A185"/>
    <mergeCell ref="M184:M185"/>
    <mergeCell ref="J184:J185"/>
    <mergeCell ref="K184:K185"/>
    <mergeCell ref="L184:L185"/>
    <mergeCell ref="A213:A214"/>
    <mergeCell ref="A218:A220"/>
    <mergeCell ref="B218:B220"/>
    <mergeCell ref="C218:C220"/>
    <mergeCell ref="D218:F218"/>
    <mergeCell ref="D219:D220"/>
    <mergeCell ref="E219:E220"/>
    <mergeCell ref="F219:F220"/>
    <mergeCell ref="G208:H208"/>
    <mergeCell ref="L208:L209"/>
    <mergeCell ref="M208:M209"/>
    <mergeCell ref="A202:A204"/>
    <mergeCell ref="A208:A209"/>
    <mergeCell ref="D208:F208"/>
    <mergeCell ref="J197:J199"/>
    <mergeCell ref="K197:K199"/>
    <mergeCell ref="L197:L199"/>
    <mergeCell ref="M197:M199"/>
    <mergeCell ref="D198:D199"/>
    <mergeCell ref="E198:E199"/>
    <mergeCell ref="F198:F199"/>
    <mergeCell ref="G198:G199"/>
    <mergeCell ref="H198:H199"/>
    <mergeCell ref="I198:I199"/>
    <mergeCell ref="A197:A199"/>
    <mergeCell ref="B197:B199"/>
    <mergeCell ref="C197:C199"/>
    <mergeCell ref="D197:F197"/>
    <mergeCell ref="G197:I197"/>
    <mergeCell ref="H209:H210"/>
    <mergeCell ref="K208:K210"/>
    <mergeCell ref="J208:J210"/>
    <mergeCell ref="L225:L227"/>
    <mergeCell ref="M225:M227"/>
    <mergeCell ref="D226:D227"/>
    <mergeCell ref="E226:E227"/>
    <mergeCell ref="F226:F227"/>
    <mergeCell ref="G226:G227"/>
    <mergeCell ref="H226:H227"/>
    <mergeCell ref="I226:I227"/>
    <mergeCell ref="A225:A227"/>
    <mergeCell ref="B225:B227"/>
    <mergeCell ref="C225:C227"/>
    <mergeCell ref="D225:F225"/>
    <mergeCell ref="G225:I225"/>
    <mergeCell ref="G218:H218"/>
    <mergeCell ref="J218:J220"/>
    <mergeCell ref="K218:K220"/>
    <mergeCell ref="L218:L220"/>
    <mergeCell ref="M218:M220"/>
    <mergeCell ref="G219:G220"/>
    <mergeCell ref="H219:H220"/>
    <mergeCell ref="L254:L256"/>
    <mergeCell ref="E255:E256"/>
    <mergeCell ref="F255:F256"/>
    <mergeCell ref="G255:G256"/>
    <mergeCell ref="H255:H256"/>
    <mergeCell ref="A248:M248"/>
    <mergeCell ref="A249:M249"/>
    <mergeCell ref="A250:M250"/>
    <mergeCell ref="J232:J234"/>
    <mergeCell ref="K232:K234"/>
    <mergeCell ref="L232:L234"/>
    <mergeCell ref="M232:M234"/>
    <mergeCell ref="D233:D234"/>
    <mergeCell ref="E233:E234"/>
    <mergeCell ref="F233:F234"/>
    <mergeCell ref="G233:G234"/>
    <mergeCell ref="H233:H234"/>
    <mergeCell ref="I233:I234"/>
    <mergeCell ref="A232:A234"/>
    <mergeCell ref="B232:B234"/>
    <mergeCell ref="C232:C234"/>
    <mergeCell ref="D232:F232"/>
    <mergeCell ref="G232:I232"/>
    <mergeCell ref="GD276:GS276"/>
    <mergeCell ref="GT276:HI276"/>
    <mergeCell ref="HJ276:HY276"/>
    <mergeCell ref="HZ276:IO276"/>
    <mergeCell ref="IP276:JE276"/>
    <mergeCell ref="DB276:DQ276"/>
    <mergeCell ref="DR276:EG276"/>
    <mergeCell ref="EH276:EW276"/>
    <mergeCell ref="EX276:FM276"/>
    <mergeCell ref="FN276:GC276"/>
    <mergeCell ref="Z276:AO276"/>
    <mergeCell ref="AP276:BE276"/>
    <mergeCell ref="BF276:BU276"/>
    <mergeCell ref="BV276:CK276"/>
    <mergeCell ref="CL276:DA276"/>
    <mergeCell ref="I255:I256"/>
    <mergeCell ref="A261:M261"/>
    <mergeCell ref="A262:M262"/>
    <mergeCell ref="A263:A264"/>
    <mergeCell ref="B263:B265"/>
    <mergeCell ref="C263:C265"/>
    <mergeCell ref="D263:F263"/>
    <mergeCell ref="G263:H263"/>
    <mergeCell ref="J263:J264"/>
    <mergeCell ref="K263:K264"/>
    <mergeCell ref="L263:L264"/>
    <mergeCell ref="M263:M264"/>
    <mergeCell ref="G264:G265"/>
    <mergeCell ref="H264:H265"/>
    <mergeCell ref="A254:A256"/>
    <mergeCell ref="B254:B256"/>
    <mergeCell ref="C254:C256"/>
    <mergeCell ref="SL276:TA276"/>
    <mergeCell ref="TB276:TQ276"/>
    <mergeCell ref="TR276:UG276"/>
    <mergeCell ref="UH276:UW276"/>
    <mergeCell ref="UX276:VM276"/>
    <mergeCell ref="PJ276:PY276"/>
    <mergeCell ref="PZ276:QO276"/>
    <mergeCell ref="QP276:RE276"/>
    <mergeCell ref="RF276:RU276"/>
    <mergeCell ref="RV276:SK276"/>
    <mergeCell ref="MH276:MW276"/>
    <mergeCell ref="MX276:NM276"/>
    <mergeCell ref="NN276:OC276"/>
    <mergeCell ref="OD276:OS276"/>
    <mergeCell ref="OT276:PI276"/>
    <mergeCell ref="JF276:JU276"/>
    <mergeCell ref="JV276:KK276"/>
    <mergeCell ref="KL276:LA276"/>
    <mergeCell ref="LB276:LQ276"/>
    <mergeCell ref="LR276:MG276"/>
    <mergeCell ref="AET276:AFI276"/>
    <mergeCell ref="AFJ276:AFY276"/>
    <mergeCell ref="AFZ276:AGO276"/>
    <mergeCell ref="AGP276:AHE276"/>
    <mergeCell ref="AHF276:AHU276"/>
    <mergeCell ref="ABR276:ACG276"/>
    <mergeCell ref="ACH276:ACW276"/>
    <mergeCell ref="ACX276:ADM276"/>
    <mergeCell ref="ADN276:AEC276"/>
    <mergeCell ref="AED276:AES276"/>
    <mergeCell ref="YP276:ZE276"/>
    <mergeCell ref="ZF276:ZU276"/>
    <mergeCell ref="ZV276:AAK276"/>
    <mergeCell ref="AAL276:ABA276"/>
    <mergeCell ref="ABB276:ABQ276"/>
    <mergeCell ref="VN276:WC276"/>
    <mergeCell ref="WD276:WS276"/>
    <mergeCell ref="WT276:XI276"/>
    <mergeCell ref="XJ276:XY276"/>
    <mergeCell ref="XZ276:YO276"/>
    <mergeCell ref="ARB276:ARQ276"/>
    <mergeCell ref="ARR276:ASG276"/>
    <mergeCell ref="ASH276:ASW276"/>
    <mergeCell ref="ASX276:ATM276"/>
    <mergeCell ref="ATN276:AUC276"/>
    <mergeCell ref="ANZ276:AOO276"/>
    <mergeCell ref="AOP276:APE276"/>
    <mergeCell ref="APF276:APU276"/>
    <mergeCell ref="APV276:AQK276"/>
    <mergeCell ref="AQL276:ARA276"/>
    <mergeCell ref="AKX276:ALM276"/>
    <mergeCell ref="ALN276:AMC276"/>
    <mergeCell ref="AMD276:AMS276"/>
    <mergeCell ref="AMT276:ANI276"/>
    <mergeCell ref="ANJ276:ANY276"/>
    <mergeCell ref="AHV276:AIK276"/>
    <mergeCell ref="AIL276:AJA276"/>
    <mergeCell ref="AJB276:AJQ276"/>
    <mergeCell ref="AJR276:AKG276"/>
    <mergeCell ref="AKH276:AKW276"/>
    <mergeCell ref="BDJ276:BDY276"/>
    <mergeCell ref="BDZ276:BEO276"/>
    <mergeCell ref="BEP276:BFE276"/>
    <mergeCell ref="BFF276:BFU276"/>
    <mergeCell ref="BFV276:BGK276"/>
    <mergeCell ref="BAH276:BAW276"/>
    <mergeCell ref="BAX276:BBM276"/>
    <mergeCell ref="BBN276:BCC276"/>
    <mergeCell ref="BCD276:BCS276"/>
    <mergeCell ref="BCT276:BDI276"/>
    <mergeCell ref="AXF276:AXU276"/>
    <mergeCell ref="AXV276:AYK276"/>
    <mergeCell ref="AYL276:AZA276"/>
    <mergeCell ref="AZB276:AZQ276"/>
    <mergeCell ref="AZR276:BAG276"/>
    <mergeCell ref="AUD276:AUS276"/>
    <mergeCell ref="AUT276:AVI276"/>
    <mergeCell ref="AVJ276:AVY276"/>
    <mergeCell ref="AVZ276:AWO276"/>
    <mergeCell ref="AWP276:AXE276"/>
    <mergeCell ref="BPR276:BQG276"/>
    <mergeCell ref="BQH276:BQW276"/>
    <mergeCell ref="BQX276:BRM276"/>
    <mergeCell ref="BRN276:BSC276"/>
    <mergeCell ref="BSD276:BSS276"/>
    <mergeCell ref="BMP276:BNE276"/>
    <mergeCell ref="BNF276:BNU276"/>
    <mergeCell ref="BNV276:BOK276"/>
    <mergeCell ref="BOL276:BPA276"/>
    <mergeCell ref="BPB276:BPQ276"/>
    <mergeCell ref="BJN276:BKC276"/>
    <mergeCell ref="BKD276:BKS276"/>
    <mergeCell ref="BKT276:BLI276"/>
    <mergeCell ref="BLJ276:BLY276"/>
    <mergeCell ref="BLZ276:BMO276"/>
    <mergeCell ref="BGL276:BHA276"/>
    <mergeCell ref="BHB276:BHQ276"/>
    <mergeCell ref="BHR276:BIG276"/>
    <mergeCell ref="BIH276:BIW276"/>
    <mergeCell ref="BIX276:BJM276"/>
    <mergeCell ref="CBZ276:CCO276"/>
    <mergeCell ref="CCP276:CDE276"/>
    <mergeCell ref="CDF276:CDU276"/>
    <mergeCell ref="CDV276:CEK276"/>
    <mergeCell ref="CEL276:CFA276"/>
    <mergeCell ref="BYX276:BZM276"/>
    <mergeCell ref="BZN276:CAC276"/>
    <mergeCell ref="CAD276:CAS276"/>
    <mergeCell ref="CAT276:CBI276"/>
    <mergeCell ref="CBJ276:CBY276"/>
    <mergeCell ref="BVV276:BWK276"/>
    <mergeCell ref="BWL276:BXA276"/>
    <mergeCell ref="BXB276:BXQ276"/>
    <mergeCell ref="BXR276:BYG276"/>
    <mergeCell ref="BYH276:BYW276"/>
    <mergeCell ref="BST276:BTI276"/>
    <mergeCell ref="BTJ276:BTY276"/>
    <mergeCell ref="BTZ276:BUO276"/>
    <mergeCell ref="BUP276:BVE276"/>
    <mergeCell ref="BVF276:BVU276"/>
    <mergeCell ref="COH276:COW276"/>
    <mergeCell ref="COX276:CPM276"/>
    <mergeCell ref="CPN276:CQC276"/>
    <mergeCell ref="CQD276:CQS276"/>
    <mergeCell ref="CQT276:CRI276"/>
    <mergeCell ref="CLF276:CLU276"/>
    <mergeCell ref="CLV276:CMK276"/>
    <mergeCell ref="CML276:CNA276"/>
    <mergeCell ref="CNB276:CNQ276"/>
    <mergeCell ref="CNR276:COG276"/>
    <mergeCell ref="CID276:CIS276"/>
    <mergeCell ref="CIT276:CJI276"/>
    <mergeCell ref="CJJ276:CJY276"/>
    <mergeCell ref="CJZ276:CKO276"/>
    <mergeCell ref="CKP276:CLE276"/>
    <mergeCell ref="CFB276:CFQ276"/>
    <mergeCell ref="CFR276:CGG276"/>
    <mergeCell ref="CGH276:CGW276"/>
    <mergeCell ref="CGX276:CHM276"/>
    <mergeCell ref="CHN276:CIC276"/>
    <mergeCell ref="DAP276:DBE276"/>
    <mergeCell ref="DBF276:DBU276"/>
    <mergeCell ref="DBV276:DCK276"/>
    <mergeCell ref="DCL276:DDA276"/>
    <mergeCell ref="DDB276:DDQ276"/>
    <mergeCell ref="CXN276:CYC276"/>
    <mergeCell ref="CYD276:CYS276"/>
    <mergeCell ref="CYT276:CZI276"/>
    <mergeCell ref="CZJ276:CZY276"/>
    <mergeCell ref="CZZ276:DAO276"/>
    <mergeCell ref="CUL276:CVA276"/>
    <mergeCell ref="CVB276:CVQ276"/>
    <mergeCell ref="CVR276:CWG276"/>
    <mergeCell ref="CWH276:CWW276"/>
    <mergeCell ref="CWX276:CXM276"/>
    <mergeCell ref="CRJ276:CRY276"/>
    <mergeCell ref="CRZ276:CSO276"/>
    <mergeCell ref="CSP276:CTE276"/>
    <mergeCell ref="CTF276:CTU276"/>
    <mergeCell ref="CTV276:CUK276"/>
    <mergeCell ref="DMX276:DNM276"/>
    <mergeCell ref="DNN276:DOC276"/>
    <mergeCell ref="DOD276:DOS276"/>
    <mergeCell ref="DOT276:DPI276"/>
    <mergeCell ref="DPJ276:DPY276"/>
    <mergeCell ref="DJV276:DKK276"/>
    <mergeCell ref="DKL276:DLA276"/>
    <mergeCell ref="DLB276:DLQ276"/>
    <mergeCell ref="DLR276:DMG276"/>
    <mergeCell ref="DMH276:DMW276"/>
    <mergeCell ref="DGT276:DHI276"/>
    <mergeCell ref="DHJ276:DHY276"/>
    <mergeCell ref="DHZ276:DIO276"/>
    <mergeCell ref="DIP276:DJE276"/>
    <mergeCell ref="DJF276:DJU276"/>
    <mergeCell ref="DDR276:DEG276"/>
    <mergeCell ref="DEH276:DEW276"/>
    <mergeCell ref="DEX276:DFM276"/>
    <mergeCell ref="DFN276:DGC276"/>
    <mergeCell ref="DGD276:DGS276"/>
    <mergeCell ref="DZF276:DZU276"/>
    <mergeCell ref="DZV276:EAK276"/>
    <mergeCell ref="EAL276:EBA276"/>
    <mergeCell ref="EBB276:EBQ276"/>
    <mergeCell ref="EBR276:ECG276"/>
    <mergeCell ref="DWD276:DWS276"/>
    <mergeCell ref="DWT276:DXI276"/>
    <mergeCell ref="DXJ276:DXY276"/>
    <mergeCell ref="DXZ276:DYO276"/>
    <mergeCell ref="DYP276:DZE276"/>
    <mergeCell ref="DTB276:DTQ276"/>
    <mergeCell ref="DTR276:DUG276"/>
    <mergeCell ref="DUH276:DUW276"/>
    <mergeCell ref="DUX276:DVM276"/>
    <mergeCell ref="DVN276:DWC276"/>
    <mergeCell ref="DPZ276:DQO276"/>
    <mergeCell ref="DQP276:DRE276"/>
    <mergeCell ref="DRF276:DRU276"/>
    <mergeCell ref="DRV276:DSK276"/>
    <mergeCell ref="DSL276:DTA276"/>
    <mergeCell ref="ELN276:EMC276"/>
    <mergeCell ref="EMD276:EMS276"/>
    <mergeCell ref="EMT276:ENI276"/>
    <mergeCell ref="ENJ276:ENY276"/>
    <mergeCell ref="ENZ276:EOO276"/>
    <mergeCell ref="EIL276:EJA276"/>
    <mergeCell ref="EJB276:EJQ276"/>
    <mergeCell ref="EJR276:EKG276"/>
    <mergeCell ref="EKH276:EKW276"/>
    <mergeCell ref="EKX276:ELM276"/>
    <mergeCell ref="EFJ276:EFY276"/>
    <mergeCell ref="EFZ276:EGO276"/>
    <mergeCell ref="EGP276:EHE276"/>
    <mergeCell ref="EHF276:EHU276"/>
    <mergeCell ref="EHV276:EIK276"/>
    <mergeCell ref="ECH276:ECW276"/>
    <mergeCell ref="ECX276:EDM276"/>
    <mergeCell ref="EDN276:EEC276"/>
    <mergeCell ref="EED276:EES276"/>
    <mergeCell ref="EET276:EFI276"/>
    <mergeCell ref="EXV276:EYK276"/>
    <mergeCell ref="EYL276:EZA276"/>
    <mergeCell ref="EZB276:EZQ276"/>
    <mergeCell ref="EZR276:FAG276"/>
    <mergeCell ref="FAH276:FAW276"/>
    <mergeCell ref="EUT276:EVI276"/>
    <mergeCell ref="EVJ276:EVY276"/>
    <mergeCell ref="EVZ276:EWO276"/>
    <mergeCell ref="EWP276:EXE276"/>
    <mergeCell ref="EXF276:EXU276"/>
    <mergeCell ref="ERR276:ESG276"/>
    <mergeCell ref="ESH276:ESW276"/>
    <mergeCell ref="ESX276:ETM276"/>
    <mergeCell ref="ETN276:EUC276"/>
    <mergeCell ref="EUD276:EUS276"/>
    <mergeCell ref="EOP276:EPE276"/>
    <mergeCell ref="EPF276:EPU276"/>
    <mergeCell ref="EPV276:EQK276"/>
    <mergeCell ref="EQL276:ERA276"/>
    <mergeCell ref="ERB276:ERQ276"/>
    <mergeCell ref="FKD276:FKS276"/>
    <mergeCell ref="FKT276:FLI276"/>
    <mergeCell ref="FLJ276:FLY276"/>
    <mergeCell ref="FLZ276:FMO276"/>
    <mergeCell ref="FMP276:FNE276"/>
    <mergeCell ref="FHB276:FHQ276"/>
    <mergeCell ref="FHR276:FIG276"/>
    <mergeCell ref="FIH276:FIW276"/>
    <mergeCell ref="FIX276:FJM276"/>
    <mergeCell ref="FJN276:FKC276"/>
    <mergeCell ref="FDZ276:FEO276"/>
    <mergeCell ref="FEP276:FFE276"/>
    <mergeCell ref="FFF276:FFU276"/>
    <mergeCell ref="FFV276:FGK276"/>
    <mergeCell ref="FGL276:FHA276"/>
    <mergeCell ref="FAX276:FBM276"/>
    <mergeCell ref="FBN276:FCC276"/>
    <mergeCell ref="FCD276:FCS276"/>
    <mergeCell ref="FCT276:FDI276"/>
    <mergeCell ref="FDJ276:FDY276"/>
    <mergeCell ref="FWL276:FXA276"/>
    <mergeCell ref="FXB276:FXQ276"/>
    <mergeCell ref="FXR276:FYG276"/>
    <mergeCell ref="FYH276:FYW276"/>
    <mergeCell ref="FYX276:FZM276"/>
    <mergeCell ref="FTJ276:FTY276"/>
    <mergeCell ref="FTZ276:FUO276"/>
    <mergeCell ref="FUP276:FVE276"/>
    <mergeCell ref="FVF276:FVU276"/>
    <mergeCell ref="FVV276:FWK276"/>
    <mergeCell ref="FQH276:FQW276"/>
    <mergeCell ref="FQX276:FRM276"/>
    <mergeCell ref="FRN276:FSC276"/>
    <mergeCell ref="FSD276:FSS276"/>
    <mergeCell ref="FST276:FTI276"/>
    <mergeCell ref="FNF276:FNU276"/>
    <mergeCell ref="FNV276:FOK276"/>
    <mergeCell ref="FOL276:FPA276"/>
    <mergeCell ref="FPB276:FPQ276"/>
    <mergeCell ref="FPR276:FQG276"/>
    <mergeCell ref="GIT276:GJI276"/>
    <mergeCell ref="GJJ276:GJY276"/>
    <mergeCell ref="GJZ276:GKO276"/>
    <mergeCell ref="GKP276:GLE276"/>
    <mergeCell ref="GLF276:GLU276"/>
    <mergeCell ref="GFR276:GGG276"/>
    <mergeCell ref="GGH276:GGW276"/>
    <mergeCell ref="GGX276:GHM276"/>
    <mergeCell ref="GHN276:GIC276"/>
    <mergeCell ref="GID276:GIS276"/>
    <mergeCell ref="GCP276:GDE276"/>
    <mergeCell ref="GDF276:GDU276"/>
    <mergeCell ref="GDV276:GEK276"/>
    <mergeCell ref="GEL276:GFA276"/>
    <mergeCell ref="GFB276:GFQ276"/>
    <mergeCell ref="FZN276:GAC276"/>
    <mergeCell ref="GAD276:GAS276"/>
    <mergeCell ref="GAT276:GBI276"/>
    <mergeCell ref="GBJ276:GBY276"/>
    <mergeCell ref="GBZ276:GCO276"/>
    <mergeCell ref="GVB276:GVQ276"/>
    <mergeCell ref="GVR276:GWG276"/>
    <mergeCell ref="GWH276:GWW276"/>
    <mergeCell ref="GWX276:GXM276"/>
    <mergeCell ref="GXN276:GYC276"/>
    <mergeCell ref="GRZ276:GSO276"/>
    <mergeCell ref="GSP276:GTE276"/>
    <mergeCell ref="GTF276:GTU276"/>
    <mergeCell ref="GTV276:GUK276"/>
    <mergeCell ref="GUL276:GVA276"/>
    <mergeCell ref="GOX276:GPM276"/>
    <mergeCell ref="GPN276:GQC276"/>
    <mergeCell ref="GQD276:GQS276"/>
    <mergeCell ref="GQT276:GRI276"/>
    <mergeCell ref="GRJ276:GRY276"/>
    <mergeCell ref="GLV276:GMK276"/>
    <mergeCell ref="GML276:GNA276"/>
    <mergeCell ref="GNB276:GNQ276"/>
    <mergeCell ref="GNR276:GOG276"/>
    <mergeCell ref="GOH276:GOW276"/>
    <mergeCell ref="HHJ276:HHY276"/>
    <mergeCell ref="HHZ276:HIO276"/>
    <mergeCell ref="HIP276:HJE276"/>
    <mergeCell ref="HJF276:HJU276"/>
    <mergeCell ref="HJV276:HKK276"/>
    <mergeCell ref="HEH276:HEW276"/>
    <mergeCell ref="HEX276:HFM276"/>
    <mergeCell ref="HFN276:HGC276"/>
    <mergeCell ref="HGD276:HGS276"/>
    <mergeCell ref="HGT276:HHI276"/>
    <mergeCell ref="HBF276:HBU276"/>
    <mergeCell ref="HBV276:HCK276"/>
    <mergeCell ref="HCL276:HDA276"/>
    <mergeCell ref="HDB276:HDQ276"/>
    <mergeCell ref="HDR276:HEG276"/>
    <mergeCell ref="GYD276:GYS276"/>
    <mergeCell ref="GYT276:GZI276"/>
    <mergeCell ref="GZJ276:GZY276"/>
    <mergeCell ref="GZZ276:HAO276"/>
    <mergeCell ref="HAP276:HBE276"/>
    <mergeCell ref="HTR276:HUG276"/>
    <mergeCell ref="HUH276:HUW276"/>
    <mergeCell ref="HUX276:HVM276"/>
    <mergeCell ref="HVN276:HWC276"/>
    <mergeCell ref="HWD276:HWS276"/>
    <mergeCell ref="HQP276:HRE276"/>
    <mergeCell ref="HRF276:HRU276"/>
    <mergeCell ref="HRV276:HSK276"/>
    <mergeCell ref="HSL276:HTA276"/>
    <mergeCell ref="HTB276:HTQ276"/>
    <mergeCell ref="HNN276:HOC276"/>
    <mergeCell ref="HOD276:HOS276"/>
    <mergeCell ref="HOT276:HPI276"/>
    <mergeCell ref="HPJ276:HPY276"/>
    <mergeCell ref="HPZ276:HQO276"/>
    <mergeCell ref="HKL276:HLA276"/>
    <mergeCell ref="HLB276:HLQ276"/>
    <mergeCell ref="HLR276:HMG276"/>
    <mergeCell ref="HMH276:HMW276"/>
    <mergeCell ref="HMX276:HNM276"/>
    <mergeCell ref="IFZ276:IGO276"/>
    <mergeCell ref="IGP276:IHE276"/>
    <mergeCell ref="IHF276:IHU276"/>
    <mergeCell ref="IHV276:IIK276"/>
    <mergeCell ref="IIL276:IJA276"/>
    <mergeCell ref="ICX276:IDM276"/>
    <mergeCell ref="IDN276:IEC276"/>
    <mergeCell ref="IED276:IES276"/>
    <mergeCell ref="IET276:IFI276"/>
    <mergeCell ref="IFJ276:IFY276"/>
    <mergeCell ref="HZV276:IAK276"/>
    <mergeCell ref="IAL276:IBA276"/>
    <mergeCell ref="IBB276:IBQ276"/>
    <mergeCell ref="IBR276:ICG276"/>
    <mergeCell ref="ICH276:ICW276"/>
    <mergeCell ref="HWT276:HXI276"/>
    <mergeCell ref="HXJ276:HXY276"/>
    <mergeCell ref="HXZ276:HYO276"/>
    <mergeCell ref="HYP276:HZE276"/>
    <mergeCell ref="HZF276:HZU276"/>
    <mergeCell ref="ISH276:ISW276"/>
    <mergeCell ref="ISX276:ITM276"/>
    <mergeCell ref="ITN276:IUC276"/>
    <mergeCell ref="IUD276:IUS276"/>
    <mergeCell ref="IUT276:IVI276"/>
    <mergeCell ref="IPF276:IPU276"/>
    <mergeCell ref="IPV276:IQK276"/>
    <mergeCell ref="IQL276:IRA276"/>
    <mergeCell ref="IRB276:IRQ276"/>
    <mergeCell ref="IRR276:ISG276"/>
    <mergeCell ref="IMD276:IMS276"/>
    <mergeCell ref="IMT276:INI276"/>
    <mergeCell ref="INJ276:INY276"/>
    <mergeCell ref="INZ276:IOO276"/>
    <mergeCell ref="IOP276:IPE276"/>
    <mergeCell ref="IJB276:IJQ276"/>
    <mergeCell ref="IJR276:IKG276"/>
    <mergeCell ref="IKH276:IKW276"/>
    <mergeCell ref="IKX276:ILM276"/>
    <mergeCell ref="ILN276:IMC276"/>
    <mergeCell ref="JEP276:JFE276"/>
    <mergeCell ref="JFF276:JFU276"/>
    <mergeCell ref="JFV276:JGK276"/>
    <mergeCell ref="JGL276:JHA276"/>
    <mergeCell ref="JHB276:JHQ276"/>
    <mergeCell ref="JBN276:JCC276"/>
    <mergeCell ref="JCD276:JCS276"/>
    <mergeCell ref="JCT276:JDI276"/>
    <mergeCell ref="JDJ276:JDY276"/>
    <mergeCell ref="JDZ276:JEO276"/>
    <mergeCell ref="IYL276:IZA276"/>
    <mergeCell ref="IZB276:IZQ276"/>
    <mergeCell ref="IZR276:JAG276"/>
    <mergeCell ref="JAH276:JAW276"/>
    <mergeCell ref="JAX276:JBM276"/>
    <mergeCell ref="IVJ276:IVY276"/>
    <mergeCell ref="IVZ276:IWO276"/>
    <mergeCell ref="IWP276:IXE276"/>
    <mergeCell ref="IXF276:IXU276"/>
    <mergeCell ref="IXV276:IYK276"/>
    <mergeCell ref="JQX276:JRM276"/>
    <mergeCell ref="JRN276:JSC276"/>
    <mergeCell ref="JSD276:JSS276"/>
    <mergeCell ref="JST276:JTI276"/>
    <mergeCell ref="JTJ276:JTY276"/>
    <mergeCell ref="JNV276:JOK276"/>
    <mergeCell ref="JOL276:JPA276"/>
    <mergeCell ref="JPB276:JPQ276"/>
    <mergeCell ref="JPR276:JQG276"/>
    <mergeCell ref="JQH276:JQW276"/>
    <mergeCell ref="JKT276:JLI276"/>
    <mergeCell ref="JLJ276:JLY276"/>
    <mergeCell ref="JLZ276:JMO276"/>
    <mergeCell ref="JMP276:JNE276"/>
    <mergeCell ref="JNF276:JNU276"/>
    <mergeCell ref="JHR276:JIG276"/>
    <mergeCell ref="JIH276:JIW276"/>
    <mergeCell ref="JIX276:JJM276"/>
    <mergeCell ref="JJN276:JKC276"/>
    <mergeCell ref="JKD276:JKS276"/>
    <mergeCell ref="KDF276:KDU276"/>
    <mergeCell ref="KDV276:KEK276"/>
    <mergeCell ref="KEL276:KFA276"/>
    <mergeCell ref="KFB276:KFQ276"/>
    <mergeCell ref="KFR276:KGG276"/>
    <mergeCell ref="KAD276:KAS276"/>
    <mergeCell ref="KAT276:KBI276"/>
    <mergeCell ref="KBJ276:KBY276"/>
    <mergeCell ref="KBZ276:KCO276"/>
    <mergeCell ref="KCP276:KDE276"/>
    <mergeCell ref="JXB276:JXQ276"/>
    <mergeCell ref="JXR276:JYG276"/>
    <mergeCell ref="JYH276:JYW276"/>
    <mergeCell ref="JYX276:JZM276"/>
    <mergeCell ref="JZN276:KAC276"/>
    <mergeCell ref="JTZ276:JUO276"/>
    <mergeCell ref="JUP276:JVE276"/>
    <mergeCell ref="JVF276:JVU276"/>
    <mergeCell ref="JVV276:JWK276"/>
    <mergeCell ref="JWL276:JXA276"/>
    <mergeCell ref="KPN276:KQC276"/>
    <mergeCell ref="KQD276:KQS276"/>
    <mergeCell ref="KQT276:KRI276"/>
    <mergeCell ref="KRJ276:KRY276"/>
    <mergeCell ref="KRZ276:KSO276"/>
    <mergeCell ref="KML276:KNA276"/>
    <mergeCell ref="KNB276:KNQ276"/>
    <mergeCell ref="KNR276:KOG276"/>
    <mergeCell ref="KOH276:KOW276"/>
    <mergeCell ref="KOX276:KPM276"/>
    <mergeCell ref="KJJ276:KJY276"/>
    <mergeCell ref="KJZ276:KKO276"/>
    <mergeCell ref="KKP276:KLE276"/>
    <mergeCell ref="KLF276:KLU276"/>
    <mergeCell ref="KLV276:KMK276"/>
    <mergeCell ref="KGH276:KGW276"/>
    <mergeCell ref="KGX276:KHM276"/>
    <mergeCell ref="KHN276:KIC276"/>
    <mergeCell ref="KID276:KIS276"/>
    <mergeCell ref="KIT276:KJI276"/>
    <mergeCell ref="LBV276:LCK276"/>
    <mergeCell ref="LCL276:LDA276"/>
    <mergeCell ref="LDB276:LDQ276"/>
    <mergeCell ref="LDR276:LEG276"/>
    <mergeCell ref="LEH276:LEW276"/>
    <mergeCell ref="KYT276:KZI276"/>
    <mergeCell ref="KZJ276:KZY276"/>
    <mergeCell ref="KZZ276:LAO276"/>
    <mergeCell ref="LAP276:LBE276"/>
    <mergeCell ref="LBF276:LBU276"/>
    <mergeCell ref="KVR276:KWG276"/>
    <mergeCell ref="KWH276:KWW276"/>
    <mergeCell ref="KWX276:KXM276"/>
    <mergeCell ref="KXN276:KYC276"/>
    <mergeCell ref="KYD276:KYS276"/>
    <mergeCell ref="KSP276:KTE276"/>
    <mergeCell ref="KTF276:KTU276"/>
    <mergeCell ref="KTV276:KUK276"/>
    <mergeCell ref="KUL276:KVA276"/>
    <mergeCell ref="KVB276:KVQ276"/>
    <mergeCell ref="LOD276:LOS276"/>
    <mergeCell ref="LOT276:LPI276"/>
    <mergeCell ref="LPJ276:LPY276"/>
    <mergeCell ref="LPZ276:LQO276"/>
    <mergeCell ref="LQP276:LRE276"/>
    <mergeCell ref="LLB276:LLQ276"/>
    <mergeCell ref="LLR276:LMG276"/>
    <mergeCell ref="LMH276:LMW276"/>
    <mergeCell ref="LMX276:LNM276"/>
    <mergeCell ref="LNN276:LOC276"/>
    <mergeCell ref="LHZ276:LIO276"/>
    <mergeCell ref="LIP276:LJE276"/>
    <mergeCell ref="LJF276:LJU276"/>
    <mergeCell ref="LJV276:LKK276"/>
    <mergeCell ref="LKL276:LLA276"/>
    <mergeCell ref="LEX276:LFM276"/>
    <mergeCell ref="LFN276:LGC276"/>
    <mergeCell ref="LGD276:LGS276"/>
    <mergeCell ref="LGT276:LHI276"/>
    <mergeCell ref="LHJ276:LHY276"/>
    <mergeCell ref="MAL276:MBA276"/>
    <mergeCell ref="MBB276:MBQ276"/>
    <mergeCell ref="MBR276:MCG276"/>
    <mergeCell ref="MCH276:MCW276"/>
    <mergeCell ref="MCX276:MDM276"/>
    <mergeCell ref="LXJ276:LXY276"/>
    <mergeCell ref="LXZ276:LYO276"/>
    <mergeCell ref="LYP276:LZE276"/>
    <mergeCell ref="LZF276:LZU276"/>
    <mergeCell ref="LZV276:MAK276"/>
    <mergeCell ref="LUH276:LUW276"/>
    <mergeCell ref="LUX276:LVM276"/>
    <mergeCell ref="LVN276:LWC276"/>
    <mergeCell ref="LWD276:LWS276"/>
    <mergeCell ref="LWT276:LXI276"/>
    <mergeCell ref="LRF276:LRU276"/>
    <mergeCell ref="LRV276:LSK276"/>
    <mergeCell ref="LSL276:LTA276"/>
    <mergeCell ref="LTB276:LTQ276"/>
    <mergeCell ref="LTR276:LUG276"/>
    <mergeCell ref="MMT276:MNI276"/>
    <mergeCell ref="MNJ276:MNY276"/>
    <mergeCell ref="MNZ276:MOO276"/>
    <mergeCell ref="MOP276:MPE276"/>
    <mergeCell ref="MPF276:MPU276"/>
    <mergeCell ref="MJR276:MKG276"/>
    <mergeCell ref="MKH276:MKW276"/>
    <mergeCell ref="MKX276:MLM276"/>
    <mergeCell ref="MLN276:MMC276"/>
    <mergeCell ref="MMD276:MMS276"/>
    <mergeCell ref="MGP276:MHE276"/>
    <mergeCell ref="MHF276:MHU276"/>
    <mergeCell ref="MHV276:MIK276"/>
    <mergeCell ref="MIL276:MJA276"/>
    <mergeCell ref="MJB276:MJQ276"/>
    <mergeCell ref="MDN276:MEC276"/>
    <mergeCell ref="MED276:MES276"/>
    <mergeCell ref="MET276:MFI276"/>
    <mergeCell ref="MFJ276:MFY276"/>
    <mergeCell ref="MFZ276:MGO276"/>
    <mergeCell ref="MZB276:MZQ276"/>
    <mergeCell ref="MZR276:NAG276"/>
    <mergeCell ref="NAH276:NAW276"/>
    <mergeCell ref="NAX276:NBM276"/>
    <mergeCell ref="NBN276:NCC276"/>
    <mergeCell ref="MVZ276:MWO276"/>
    <mergeCell ref="MWP276:MXE276"/>
    <mergeCell ref="MXF276:MXU276"/>
    <mergeCell ref="MXV276:MYK276"/>
    <mergeCell ref="MYL276:MZA276"/>
    <mergeCell ref="MSX276:MTM276"/>
    <mergeCell ref="MTN276:MUC276"/>
    <mergeCell ref="MUD276:MUS276"/>
    <mergeCell ref="MUT276:MVI276"/>
    <mergeCell ref="MVJ276:MVY276"/>
    <mergeCell ref="MPV276:MQK276"/>
    <mergeCell ref="MQL276:MRA276"/>
    <mergeCell ref="MRB276:MRQ276"/>
    <mergeCell ref="MRR276:MSG276"/>
    <mergeCell ref="MSH276:MSW276"/>
    <mergeCell ref="NLJ276:NLY276"/>
    <mergeCell ref="NLZ276:NMO276"/>
    <mergeCell ref="NMP276:NNE276"/>
    <mergeCell ref="NNF276:NNU276"/>
    <mergeCell ref="NNV276:NOK276"/>
    <mergeCell ref="NIH276:NIW276"/>
    <mergeCell ref="NIX276:NJM276"/>
    <mergeCell ref="NJN276:NKC276"/>
    <mergeCell ref="NKD276:NKS276"/>
    <mergeCell ref="NKT276:NLI276"/>
    <mergeCell ref="NFF276:NFU276"/>
    <mergeCell ref="NFV276:NGK276"/>
    <mergeCell ref="NGL276:NHA276"/>
    <mergeCell ref="NHB276:NHQ276"/>
    <mergeCell ref="NHR276:NIG276"/>
    <mergeCell ref="NCD276:NCS276"/>
    <mergeCell ref="NCT276:NDI276"/>
    <mergeCell ref="NDJ276:NDY276"/>
    <mergeCell ref="NDZ276:NEO276"/>
    <mergeCell ref="NEP276:NFE276"/>
    <mergeCell ref="NXR276:NYG276"/>
    <mergeCell ref="NYH276:NYW276"/>
    <mergeCell ref="NYX276:NZM276"/>
    <mergeCell ref="NZN276:OAC276"/>
    <mergeCell ref="OAD276:OAS276"/>
    <mergeCell ref="NUP276:NVE276"/>
    <mergeCell ref="NVF276:NVU276"/>
    <mergeCell ref="NVV276:NWK276"/>
    <mergeCell ref="NWL276:NXA276"/>
    <mergeCell ref="NXB276:NXQ276"/>
    <mergeCell ref="NRN276:NSC276"/>
    <mergeCell ref="NSD276:NSS276"/>
    <mergeCell ref="NST276:NTI276"/>
    <mergeCell ref="NTJ276:NTY276"/>
    <mergeCell ref="NTZ276:NUO276"/>
    <mergeCell ref="NOL276:NPA276"/>
    <mergeCell ref="NPB276:NPQ276"/>
    <mergeCell ref="NPR276:NQG276"/>
    <mergeCell ref="NQH276:NQW276"/>
    <mergeCell ref="NQX276:NRM276"/>
    <mergeCell ref="OJZ276:OKO276"/>
    <mergeCell ref="OKP276:OLE276"/>
    <mergeCell ref="OLF276:OLU276"/>
    <mergeCell ref="OLV276:OMK276"/>
    <mergeCell ref="OML276:ONA276"/>
    <mergeCell ref="OGX276:OHM276"/>
    <mergeCell ref="OHN276:OIC276"/>
    <mergeCell ref="OID276:OIS276"/>
    <mergeCell ref="OIT276:OJI276"/>
    <mergeCell ref="OJJ276:OJY276"/>
    <mergeCell ref="ODV276:OEK276"/>
    <mergeCell ref="OEL276:OFA276"/>
    <mergeCell ref="OFB276:OFQ276"/>
    <mergeCell ref="OFR276:OGG276"/>
    <mergeCell ref="OGH276:OGW276"/>
    <mergeCell ref="OAT276:OBI276"/>
    <mergeCell ref="OBJ276:OBY276"/>
    <mergeCell ref="OBZ276:OCO276"/>
    <mergeCell ref="OCP276:ODE276"/>
    <mergeCell ref="ODF276:ODU276"/>
    <mergeCell ref="OWH276:OWW276"/>
    <mergeCell ref="OWX276:OXM276"/>
    <mergeCell ref="OXN276:OYC276"/>
    <mergeCell ref="OYD276:OYS276"/>
    <mergeCell ref="OYT276:OZI276"/>
    <mergeCell ref="OTF276:OTU276"/>
    <mergeCell ref="OTV276:OUK276"/>
    <mergeCell ref="OUL276:OVA276"/>
    <mergeCell ref="OVB276:OVQ276"/>
    <mergeCell ref="OVR276:OWG276"/>
    <mergeCell ref="OQD276:OQS276"/>
    <mergeCell ref="OQT276:ORI276"/>
    <mergeCell ref="ORJ276:ORY276"/>
    <mergeCell ref="ORZ276:OSO276"/>
    <mergeCell ref="OSP276:OTE276"/>
    <mergeCell ref="ONB276:ONQ276"/>
    <mergeCell ref="ONR276:OOG276"/>
    <mergeCell ref="OOH276:OOW276"/>
    <mergeCell ref="OOX276:OPM276"/>
    <mergeCell ref="OPN276:OQC276"/>
    <mergeCell ref="PIP276:PJE276"/>
    <mergeCell ref="PJF276:PJU276"/>
    <mergeCell ref="PJV276:PKK276"/>
    <mergeCell ref="PKL276:PLA276"/>
    <mergeCell ref="PLB276:PLQ276"/>
    <mergeCell ref="PFN276:PGC276"/>
    <mergeCell ref="PGD276:PGS276"/>
    <mergeCell ref="PGT276:PHI276"/>
    <mergeCell ref="PHJ276:PHY276"/>
    <mergeCell ref="PHZ276:PIO276"/>
    <mergeCell ref="PCL276:PDA276"/>
    <mergeCell ref="PDB276:PDQ276"/>
    <mergeCell ref="PDR276:PEG276"/>
    <mergeCell ref="PEH276:PEW276"/>
    <mergeCell ref="PEX276:PFM276"/>
    <mergeCell ref="OZJ276:OZY276"/>
    <mergeCell ref="OZZ276:PAO276"/>
    <mergeCell ref="PAP276:PBE276"/>
    <mergeCell ref="PBF276:PBU276"/>
    <mergeCell ref="PBV276:PCK276"/>
    <mergeCell ref="PUX276:PVM276"/>
    <mergeCell ref="PVN276:PWC276"/>
    <mergeCell ref="PWD276:PWS276"/>
    <mergeCell ref="PWT276:PXI276"/>
    <mergeCell ref="PXJ276:PXY276"/>
    <mergeCell ref="PRV276:PSK276"/>
    <mergeCell ref="PSL276:PTA276"/>
    <mergeCell ref="PTB276:PTQ276"/>
    <mergeCell ref="PTR276:PUG276"/>
    <mergeCell ref="PUH276:PUW276"/>
    <mergeCell ref="POT276:PPI276"/>
    <mergeCell ref="PPJ276:PPY276"/>
    <mergeCell ref="PPZ276:PQO276"/>
    <mergeCell ref="PQP276:PRE276"/>
    <mergeCell ref="PRF276:PRU276"/>
    <mergeCell ref="PLR276:PMG276"/>
    <mergeCell ref="PMH276:PMW276"/>
    <mergeCell ref="PMX276:PNM276"/>
    <mergeCell ref="PNN276:POC276"/>
    <mergeCell ref="POD276:POS276"/>
    <mergeCell ref="QHF276:QHU276"/>
    <mergeCell ref="QHV276:QIK276"/>
    <mergeCell ref="QIL276:QJA276"/>
    <mergeCell ref="QJB276:QJQ276"/>
    <mergeCell ref="QJR276:QKG276"/>
    <mergeCell ref="QED276:QES276"/>
    <mergeCell ref="QET276:QFI276"/>
    <mergeCell ref="QFJ276:QFY276"/>
    <mergeCell ref="QFZ276:QGO276"/>
    <mergeCell ref="QGP276:QHE276"/>
    <mergeCell ref="QBB276:QBQ276"/>
    <mergeCell ref="QBR276:QCG276"/>
    <mergeCell ref="QCH276:QCW276"/>
    <mergeCell ref="QCX276:QDM276"/>
    <mergeCell ref="QDN276:QEC276"/>
    <mergeCell ref="PXZ276:PYO276"/>
    <mergeCell ref="PYP276:PZE276"/>
    <mergeCell ref="PZF276:PZU276"/>
    <mergeCell ref="PZV276:QAK276"/>
    <mergeCell ref="QAL276:QBA276"/>
    <mergeCell ref="QTN276:QUC276"/>
    <mergeCell ref="QUD276:QUS276"/>
    <mergeCell ref="QUT276:QVI276"/>
    <mergeCell ref="QVJ276:QVY276"/>
    <mergeCell ref="QVZ276:QWO276"/>
    <mergeCell ref="QQL276:QRA276"/>
    <mergeCell ref="QRB276:QRQ276"/>
    <mergeCell ref="QRR276:QSG276"/>
    <mergeCell ref="QSH276:QSW276"/>
    <mergeCell ref="QSX276:QTM276"/>
    <mergeCell ref="QNJ276:QNY276"/>
    <mergeCell ref="QNZ276:QOO276"/>
    <mergeCell ref="QOP276:QPE276"/>
    <mergeCell ref="QPF276:QPU276"/>
    <mergeCell ref="QPV276:QQK276"/>
    <mergeCell ref="QKH276:QKW276"/>
    <mergeCell ref="QKX276:QLM276"/>
    <mergeCell ref="QLN276:QMC276"/>
    <mergeCell ref="QMD276:QMS276"/>
    <mergeCell ref="QMT276:QNI276"/>
    <mergeCell ref="RFV276:RGK276"/>
    <mergeCell ref="RGL276:RHA276"/>
    <mergeCell ref="RHB276:RHQ276"/>
    <mergeCell ref="RHR276:RIG276"/>
    <mergeCell ref="RIH276:RIW276"/>
    <mergeCell ref="RCT276:RDI276"/>
    <mergeCell ref="RDJ276:RDY276"/>
    <mergeCell ref="RDZ276:REO276"/>
    <mergeCell ref="REP276:RFE276"/>
    <mergeCell ref="RFF276:RFU276"/>
    <mergeCell ref="QZR276:RAG276"/>
    <mergeCell ref="RAH276:RAW276"/>
    <mergeCell ref="RAX276:RBM276"/>
    <mergeCell ref="RBN276:RCC276"/>
    <mergeCell ref="RCD276:RCS276"/>
    <mergeCell ref="QWP276:QXE276"/>
    <mergeCell ref="QXF276:QXU276"/>
    <mergeCell ref="QXV276:QYK276"/>
    <mergeCell ref="QYL276:QZA276"/>
    <mergeCell ref="QZB276:QZQ276"/>
    <mergeCell ref="RSD276:RSS276"/>
    <mergeCell ref="RST276:RTI276"/>
    <mergeCell ref="RTJ276:RTY276"/>
    <mergeCell ref="RTZ276:RUO276"/>
    <mergeCell ref="RUP276:RVE276"/>
    <mergeCell ref="RPB276:RPQ276"/>
    <mergeCell ref="RPR276:RQG276"/>
    <mergeCell ref="RQH276:RQW276"/>
    <mergeCell ref="RQX276:RRM276"/>
    <mergeCell ref="RRN276:RSC276"/>
    <mergeCell ref="RLZ276:RMO276"/>
    <mergeCell ref="RMP276:RNE276"/>
    <mergeCell ref="RNF276:RNU276"/>
    <mergeCell ref="RNV276:ROK276"/>
    <mergeCell ref="ROL276:RPA276"/>
    <mergeCell ref="RIX276:RJM276"/>
    <mergeCell ref="RJN276:RKC276"/>
    <mergeCell ref="RKD276:RKS276"/>
    <mergeCell ref="RKT276:RLI276"/>
    <mergeCell ref="RLJ276:RLY276"/>
    <mergeCell ref="SEL276:SFA276"/>
    <mergeCell ref="SFB276:SFQ276"/>
    <mergeCell ref="SFR276:SGG276"/>
    <mergeCell ref="SGH276:SGW276"/>
    <mergeCell ref="SGX276:SHM276"/>
    <mergeCell ref="SBJ276:SBY276"/>
    <mergeCell ref="SBZ276:SCO276"/>
    <mergeCell ref="SCP276:SDE276"/>
    <mergeCell ref="SDF276:SDU276"/>
    <mergeCell ref="SDV276:SEK276"/>
    <mergeCell ref="RYH276:RYW276"/>
    <mergeCell ref="RYX276:RZM276"/>
    <mergeCell ref="RZN276:SAC276"/>
    <mergeCell ref="SAD276:SAS276"/>
    <mergeCell ref="SAT276:SBI276"/>
    <mergeCell ref="RVF276:RVU276"/>
    <mergeCell ref="RVV276:RWK276"/>
    <mergeCell ref="RWL276:RXA276"/>
    <mergeCell ref="RXB276:RXQ276"/>
    <mergeCell ref="RXR276:RYG276"/>
    <mergeCell ref="SQT276:SRI276"/>
    <mergeCell ref="SRJ276:SRY276"/>
    <mergeCell ref="SRZ276:SSO276"/>
    <mergeCell ref="SSP276:STE276"/>
    <mergeCell ref="STF276:STU276"/>
    <mergeCell ref="SNR276:SOG276"/>
    <mergeCell ref="SOH276:SOW276"/>
    <mergeCell ref="SOX276:SPM276"/>
    <mergeCell ref="SPN276:SQC276"/>
    <mergeCell ref="SQD276:SQS276"/>
    <mergeCell ref="SKP276:SLE276"/>
    <mergeCell ref="SLF276:SLU276"/>
    <mergeCell ref="SLV276:SMK276"/>
    <mergeCell ref="SML276:SNA276"/>
    <mergeCell ref="SNB276:SNQ276"/>
    <mergeCell ref="SHN276:SIC276"/>
    <mergeCell ref="SID276:SIS276"/>
    <mergeCell ref="SIT276:SJI276"/>
    <mergeCell ref="SJJ276:SJY276"/>
    <mergeCell ref="SJZ276:SKO276"/>
    <mergeCell ref="TDB276:TDQ276"/>
    <mergeCell ref="TDR276:TEG276"/>
    <mergeCell ref="TEH276:TEW276"/>
    <mergeCell ref="TEX276:TFM276"/>
    <mergeCell ref="TFN276:TGC276"/>
    <mergeCell ref="SZZ276:TAO276"/>
    <mergeCell ref="TAP276:TBE276"/>
    <mergeCell ref="TBF276:TBU276"/>
    <mergeCell ref="TBV276:TCK276"/>
    <mergeCell ref="TCL276:TDA276"/>
    <mergeCell ref="SWX276:SXM276"/>
    <mergeCell ref="SXN276:SYC276"/>
    <mergeCell ref="SYD276:SYS276"/>
    <mergeCell ref="SYT276:SZI276"/>
    <mergeCell ref="SZJ276:SZY276"/>
    <mergeCell ref="STV276:SUK276"/>
    <mergeCell ref="SUL276:SVA276"/>
    <mergeCell ref="SVB276:SVQ276"/>
    <mergeCell ref="SVR276:SWG276"/>
    <mergeCell ref="SWH276:SWW276"/>
    <mergeCell ref="TPJ276:TPY276"/>
    <mergeCell ref="TPZ276:TQO276"/>
    <mergeCell ref="TQP276:TRE276"/>
    <mergeCell ref="TRF276:TRU276"/>
    <mergeCell ref="TRV276:TSK276"/>
    <mergeCell ref="TMH276:TMW276"/>
    <mergeCell ref="TMX276:TNM276"/>
    <mergeCell ref="TNN276:TOC276"/>
    <mergeCell ref="TOD276:TOS276"/>
    <mergeCell ref="TOT276:TPI276"/>
    <mergeCell ref="TJF276:TJU276"/>
    <mergeCell ref="TJV276:TKK276"/>
    <mergeCell ref="TKL276:TLA276"/>
    <mergeCell ref="TLB276:TLQ276"/>
    <mergeCell ref="TLR276:TMG276"/>
    <mergeCell ref="TGD276:TGS276"/>
    <mergeCell ref="TGT276:THI276"/>
    <mergeCell ref="THJ276:THY276"/>
    <mergeCell ref="THZ276:TIO276"/>
    <mergeCell ref="TIP276:TJE276"/>
    <mergeCell ref="UBR276:UCG276"/>
    <mergeCell ref="UCH276:UCW276"/>
    <mergeCell ref="UCX276:UDM276"/>
    <mergeCell ref="UDN276:UEC276"/>
    <mergeCell ref="UED276:UES276"/>
    <mergeCell ref="TYP276:TZE276"/>
    <mergeCell ref="TZF276:TZU276"/>
    <mergeCell ref="TZV276:UAK276"/>
    <mergeCell ref="UAL276:UBA276"/>
    <mergeCell ref="UBB276:UBQ276"/>
    <mergeCell ref="TVN276:TWC276"/>
    <mergeCell ref="TWD276:TWS276"/>
    <mergeCell ref="TWT276:TXI276"/>
    <mergeCell ref="TXJ276:TXY276"/>
    <mergeCell ref="TXZ276:TYO276"/>
    <mergeCell ref="TSL276:TTA276"/>
    <mergeCell ref="TTB276:TTQ276"/>
    <mergeCell ref="TTR276:TUG276"/>
    <mergeCell ref="TUH276:TUW276"/>
    <mergeCell ref="TUX276:TVM276"/>
    <mergeCell ref="UNZ276:UOO276"/>
    <mergeCell ref="UOP276:UPE276"/>
    <mergeCell ref="UPF276:UPU276"/>
    <mergeCell ref="UPV276:UQK276"/>
    <mergeCell ref="UQL276:URA276"/>
    <mergeCell ref="UKX276:ULM276"/>
    <mergeCell ref="ULN276:UMC276"/>
    <mergeCell ref="UMD276:UMS276"/>
    <mergeCell ref="UMT276:UNI276"/>
    <mergeCell ref="UNJ276:UNY276"/>
    <mergeCell ref="UHV276:UIK276"/>
    <mergeCell ref="UIL276:UJA276"/>
    <mergeCell ref="UJB276:UJQ276"/>
    <mergeCell ref="UJR276:UKG276"/>
    <mergeCell ref="UKH276:UKW276"/>
    <mergeCell ref="UET276:UFI276"/>
    <mergeCell ref="UFJ276:UFY276"/>
    <mergeCell ref="UFZ276:UGO276"/>
    <mergeCell ref="UGP276:UHE276"/>
    <mergeCell ref="UHF276:UHU276"/>
    <mergeCell ref="VAH276:VAW276"/>
    <mergeCell ref="VAX276:VBM276"/>
    <mergeCell ref="VBN276:VCC276"/>
    <mergeCell ref="VCD276:VCS276"/>
    <mergeCell ref="VCT276:VDI276"/>
    <mergeCell ref="UXF276:UXU276"/>
    <mergeCell ref="UXV276:UYK276"/>
    <mergeCell ref="UYL276:UZA276"/>
    <mergeCell ref="UZB276:UZQ276"/>
    <mergeCell ref="UZR276:VAG276"/>
    <mergeCell ref="UUD276:UUS276"/>
    <mergeCell ref="UUT276:UVI276"/>
    <mergeCell ref="UVJ276:UVY276"/>
    <mergeCell ref="UVZ276:UWO276"/>
    <mergeCell ref="UWP276:UXE276"/>
    <mergeCell ref="URB276:URQ276"/>
    <mergeCell ref="URR276:USG276"/>
    <mergeCell ref="USH276:USW276"/>
    <mergeCell ref="USX276:UTM276"/>
    <mergeCell ref="UTN276:UUC276"/>
    <mergeCell ref="VMP276:VNE276"/>
    <mergeCell ref="VNF276:VNU276"/>
    <mergeCell ref="VNV276:VOK276"/>
    <mergeCell ref="VOL276:VPA276"/>
    <mergeCell ref="VPB276:VPQ276"/>
    <mergeCell ref="VJN276:VKC276"/>
    <mergeCell ref="VKD276:VKS276"/>
    <mergeCell ref="VKT276:VLI276"/>
    <mergeCell ref="VLJ276:VLY276"/>
    <mergeCell ref="VLZ276:VMO276"/>
    <mergeCell ref="VGL276:VHA276"/>
    <mergeCell ref="VHB276:VHQ276"/>
    <mergeCell ref="VHR276:VIG276"/>
    <mergeCell ref="VIH276:VIW276"/>
    <mergeCell ref="VIX276:VJM276"/>
    <mergeCell ref="VDJ276:VDY276"/>
    <mergeCell ref="VDZ276:VEO276"/>
    <mergeCell ref="VEP276:VFE276"/>
    <mergeCell ref="VFF276:VFU276"/>
    <mergeCell ref="VFV276:VGK276"/>
    <mergeCell ref="VYX276:VZM276"/>
    <mergeCell ref="VZN276:WAC276"/>
    <mergeCell ref="WAD276:WAS276"/>
    <mergeCell ref="WAT276:WBI276"/>
    <mergeCell ref="WBJ276:WBY276"/>
    <mergeCell ref="VVV276:VWK276"/>
    <mergeCell ref="VWL276:VXA276"/>
    <mergeCell ref="VXB276:VXQ276"/>
    <mergeCell ref="VXR276:VYG276"/>
    <mergeCell ref="VYH276:VYW276"/>
    <mergeCell ref="VST276:VTI276"/>
    <mergeCell ref="VTJ276:VTY276"/>
    <mergeCell ref="VTZ276:VUO276"/>
    <mergeCell ref="VUP276:VVE276"/>
    <mergeCell ref="VVF276:VVU276"/>
    <mergeCell ref="VPR276:VQG276"/>
    <mergeCell ref="VQH276:VQW276"/>
    <mergeCell ref="VQX276:VRM276"/>
    <mergeCell ref="VRN276:VSC276"/>
    <mergeCell ref="VSD276:VSS276"/>
    <mergeCell ref="WQT276:WRI276"/>
    <mergeCell ref="WLF276:WLU276"/>
    <mergeCell ref="WLV276:WMK276"/>
    <mergeCell ref="WML276:WNA276"/>
    <mergeCell ref="WNB276:WNQ276"/>
    <mergeCell ref="WNR276:WOG276"/>
    <mergeCell ref="WID276:WIS276"/>
    <mergeCell ref="WIT276:WJI276"/>
    <mergeCell ref="WJJ276:WJY276"/>
    <mergeCell ref="WJZ276:WKO276"/>
    <mergeCell ref="WKP276:WLE276"/>
    <mergeCell ref="WFB276:WFQ276"/>
    <mergeCell ref="WFR276:WGG276"/>
    <mergeCell ref="WGH276:WGW276"/>
    <mergeCell ref="WGX276:WHM276"/>
    <mergeCell ref="WHN276:WIC276"/>
    <mergeCell ref="WBZ276:WCO276"/>
    <mergeCell ref="WCP276:WDE276"/>
    <mergeCell ref="WDF276:WDU276"/>
    <mergeCell ref="WDV276:WEK276"/>
    <mergeCell ref="WEL276:WFA276"/>
    <mergeCell ref="L286:L287"/>
    <mergeCell ref="M286:M287"/>
    <mergeCell ref="G287:G288"/>
    <mergeCell ref="XDR276:XEG276"/>
    <mergeCell ref="XEH276:XEW276"/>
    <mergeCell ref="B279:J279"/>
    <mergeCell ref="A281:M281"/>
    <mergeCell ref="A282:M282"/>
    <mergeCell ref="XAP276:XBE276"/>
    <mergeCell ref="XBF276:XBU276"/>
    <mergeCell ref="XBV276:XCK276"/>
    <mergeCell ref="XCL276:XDA276"/>
    <mergeCell ref="XDB276:XDQ276"/>
    <mergeCell ref="WXN276:WYC276"/>
    <mergeCell ref="WYD276:WYS276"/>
    <mergeCell ref="WYT276:WZI276"/>
    <mergeCell ref="WZJ276:WZY276"/>
    <mergeCell ref="WZZ276:XAO276"/>
    <mergeCell ref="WUL276:WVA276"/>
    <mergeCell ref="WVB276:WVQ276"/>
    <mergeCell ref="WVR276:WWG276"/>
    <mergeCell ref="WWH276:WWW276"/>
    <mergeCell ref="WWX276:WXM276"/>
    <mergeCell ref="WRJ276:WRY276"/>
    <mergeCell ref="WRZ276:WSO276"/>
    <mergeCell ref="WSP276:WTE276"/>
    <mergeCell ref="WTF276:WTU276"/>
    <mergeCell ref="WTV276:WUK276"/>
    <mergeCell ref="WOH276:WOW276"/>
    <mergeCell ref="WOX276:WPM276"/>
    <mergeCell ref="WPN276:WQC276"/>
    <mergeCell ref="WQD276:WQS276"/>
    <mergeCell ref="KL306:LA306"/>
    <mergeCell ref="LB306:LQ306"/>
    <mergeCell ref="LR306:MG306"/>
    <mergeCell ref="MH306:MW306"/>
    <mergeCell ref="MX306:NM306"/>
    <mergeCell ref="HJ306:HY306"/>
    <mergeCell ref="HZ306:IO306"/>
    <mergeCell ref="IP306:JE306"/>
    <mergeCell ref="JF306:JU306"/>
    <mergeCell ref="JV306:KK306"/>
    <mergeCell ref="Z306:AO306"/>
    <mergeCell ref="AP306:BE306"/>
    <mergeCell ref="BF306:BU306"/>
    <mergeCell ref="BV306:CK306"/>
    <mergeCell ref="CL306:DA306"/>
    <mergeCell ref="DB306:DQ306"/>
    <mergeCell ref="DR306:EG306"/>
    <mergeCell ref="EH306:EW306"/>
    <mergeCell ref="EX306:FM306"/>
    <mergeCell ref="FN306:GC306"/>
    <mergeCell ref="GD306:GS306"/>
    <mergeCell ref="GT306:HI306"/>
    <mergeCell ref="UX306:VM306"/>
    <mergeCell ref="VN306:WC306"/>
    <mergeCell ref="WD306:WS306"/>
    <mergeCell ref="QP306:RE306"/>
    <mergeCell ref="RF306:RU306"/>
    <mergeCell ref="RV306:SK306"/>
    <mergeCell ref="SL306:TA306"/>
    <mergeCell ref="TB306:TQ306"/>
    <mergeCell ref="AVJ306:AVY306"/>
    <mergeCell ref="AVZ306:AWO306"/>
    <mergeCell ref="AWP306:AXE306"/>
    <mergeCell ref="AXF306:AXU306"/>
    <mergeCell ref="AXV306:AYK306"/>
    <mergeCell ref="ASH306:ASW306"/>
    <mergeCell ref="ASX306:ATM306"/>
    <mergeCell ref="ATN306:AUC306"/>
    <mergeCell ref="AUD306:AUS306"/>
    <mergeCell ref="AUT306:AVI306"/>
    <mergeCell ref="APF306:APU306"/>
    <mergeCell ref="APV306:AQK306"/>
    <mergeCell ref="AQL306:ARA306"/>
    <mergeCell ref="ARB306:ARQ306"/>
    <mergeCell ref="ARR306:ASG306"/>
    <mergeCell ref="AMD306:AMS306"/>
    <mergeCell ref="AMT306:ANI306"/>
    <mergeCell ref="ANJ306:ANY306"/>
    <mergeCell ref="ANZ306:AOO306"/>
    <mergeCell ref="AOP306:APE306"/>
    <mergeCell ref="NN306:OC306"/>
    <mergeCell ref="OD306:OS306"/>
    <mergeCell ref="OT306:PI306"/>
    <mergeCell ref="PJ306:PY306"/>
    <mergeCell ref="PZ306:QO306"/>
    <mergeCell ref="AJB306:AJQ306"/>
    <mergeCell ref="AJR306:AKG306"/>
    <mergeCell ref="AKH306:AKW306"/>
    <mergeCell ref="AKX306:ALM306"/>
    <mergeCell ref="ALN306:AMC306"/>
    <mergeCell ref="AFZ306:AGO306"/>
    <mergeCell ref="AGP306:AHE306"/>
    <mergeCell ref="AHF306:AHU306"/>
    <mergeCell ref="AHV306:AIK306"/>
    <mergeCell ref="AIL306:AJA306"/>
    <mergeCell ref="ACX306:ADM306"/>
    <mergeCell ref="ADN306:AEC306"/>
    <mergeCell ref="AED306:AES306"/>
    <mergeCell ref="AET306:AFI306"/>
    <mergeCell ref="AFJ306:AFY306"/>
    <mergeCell ref="ZV306:AAK306"/>
    <mergeCell ref="AAL306:ABA306"/>
    <mergeCell ref="ABB306:ABQ306"/>
    <mergeCell ref="ABR306:ACG306"/>
    <mergeCell ref="ACH306:ACW306"/>
    <mergeCell ref="WT306:XI306"/>
    <mergeCell ref="XJ306:XY306"/>
    <mergeCell ref="XZ306:YO306"/>
    <mergeCell ref="YP306:ZE306"/>
    <mergeCell ref="ZF306:ZU306"/>
    <mergeCell ref="TR306:UG306"/>
    <mergeCell ref="UH306:UW306"/>
    <mergeCell ref="BHR306:BIG306"/>
    <mergeCell ref="BIH306:BIW306"/>
    <mergeCell ref="BIX306:BJM306"/>
    <mergeCell ref="BJN306:BKC306"/>
    <mergeCell ref="BKD306:BKS306"/>
    <mergeCell ref="BEP306:BFE306"/>
    <mergeCell ref="BFF306:BFU306"/>
    <mergeCell ref="BFV306:BGK306"/>
    <mergeCell ref="BGL306:BHA306"/>
    <mergeCell ref="BHB306:BHQ306"/>
    <mergeCell ref="BBN306:BCC306"/>
    <mergeCell ref="BCD306:BCS306"/>
    <mergeCell ref="BCT306:BDI306"/>
    <mergeCell ref="BDJ306:BDY306"/>
    <mergeCell ref="BDZ306:BEO306"/>
    <mergeCell ref="AYL306:AZA306"/>
    <mergeCell ref="AZB306:AZQ306"/>
    <mergeCell ref="AZR306:BAG306"/>
    <mergeCell ref="BAH306:BAW306"/>
    <mergeCell ref="BAX306:BBM306"/>
    <mergeCell ref="BTZ306:BUO306"/>
    <mergeCell ref="BUP306:BVE306"/>
    <mergeCell ref="BVF306:BVU306"/>
    <mergeCell ref="BVV306:BWK306"/>
    <mergeCell ref="BWL306:BXA306"/>
    <mergeCell ref="BQX306:BRM306"/>
    <mergeCell ref="BRN306:BSC306"/>
    <mergeCell ref="BSD306:BSS306"/>
    <mergeCell ref="BST306:BTI306"/>
    <mergeCell ref="BTJ306:BTY306"/>
    <mergeCell ref="BNV306:BOK306"/>
    <mergeCell ref="BOL306:BPA306"/>
    <mergeCell ref="BPB306:BPQ306"/>
    <mergeCell ref="BPR306:BQG306"/>
    <mergeCell ref="BQH306:BQW306"/>
    <mergeCell ref="BKT306:BLI306"/>
    <mergeCell ref="BLJ306:BLY306"/>
    <mergeCell ref="BLZ306:BMO306"/>
    <mergeCell ref="BMP306:BNE306"/>
    <mergeCell ref="BNF306:BNU306"/>
    <mergeCell ref="CGH306:CGW306"/>
    <mergeCell ref="CGX306:CHM306"/>
    <mergeCell ref="CHN306:CIC306"/>
    <mergeCell ref="CID306:CIS306"/>
    <mergeCell ref="CIT306:CJI306"/>
    <mergeCell ref="CDF306:CDU306"/>
    <mergeCell ref="CDV306:CEK306"/>
    <mergeCell ref="CEL306:CFA306"/>
    <mergeCell ref="CFB306:CFQ306"/>
    <mergeCell ref="CFR306:CGG306"/>
    <mergeCell ref="CAD306:CAS306"/>
    <mergeCell ref="CAT306:CBI306"/>
    <mergeCell ref="CBJ306:CBY306"/>
    <mergeCell ref="CBZ306:CCO306"/>
    <mergeCell ref="CCP306:CDE306"/>
    <mergeCell ref="BXB306:BXQ306"/>
    <mergeCell ref="BXR306:BYG306"/>
    <mergeCell ref="BYH306:BYW306"/>
    <mergeCell ref="BYX306:BZM306"/>
    <mergeCell ref="BZN306:CAC306"/>
    <mergeCell ref="CSP306:CTE306"/>
    <mergeCell ref="CTF306:CTU306"/>
    <mergeCell ref="CTV306:CUK306"/>
    <mergeCell ref="CUL306:CVA306"/>
    <mergeCell ref="CVB306:CVQ306"/>
    <mergeCell ref="CPN306:CQC306"/>
    <mergeCell ref="CQD306:CQS306"/>
    <mergeCell ref="CQT306:CRI306"/>
    <mergeCell ref="CRJ306:CRY306"/>
    <mergeCell ref="CRZ306:CSO306"/>
    <mergeCell ref="CML306:CNA306"/>
    <mergeCell ref="CNB306:CNQ306"/>
    <mergeCell ref="CNR306:COG306"/>
    <mergeCell ref="COH306:COW306"/>
    <mergeCell ref="COX306:CPM306"/>
    <mergeCell ref="CJJ306:CJY306"/>
    <mergeCell ref="CJZ306:CKO306"/>
    <mergeCell ref="CKP306:CLE306"/>
    <mergeCell ref="CLF306:CLU306"/>
    <mergeCell ref="CLV306:CMK306"/>
    <mergeCell ref="DEX306:DFM306"/>
    <mergeCell ref="DFN306:DGC306"/>
    <mergeCell ref="DGD306:DGS306"/>
    <mergeCell ref="DGT306:DHI306"/>
    <mergeCell ref="DHJ306:DHY306"/>
    <mergeCell ref="DBV306:DCK306"/>
    <mergeCell ref="DCL306:DDA306"/>
    <mergeCell ref="DDB306:DDQ306"/>
    <mergeCell ref="DDR306:DEG306"/>
    <mergeCell ref="DEH306:DEW306"/>
    <mergeCell ref="CYT306:CZI306"/>
    <mergeCell ref="CZJ306:CZY306"/>
    <mergeCell ref="CZZ306:DAO306"/>
    <mergeCell ref="DAP306:DBE306"/>
    <mergeCell ref="DBF306:DBU306"/>
    <mergeCell ref="CVR306:CWG306"/>
    <mergeCell ref="CWH306:CWW306"/>
    <mergeCell ref="CWX306:CXM306"/>
    <mergeCell ref="CXN306:CYC306"/>
    <mergeCell ref="CYD306:CYS306"/>
    <mergeCell ref="DRF306:DRU306"/>
    <mergeCell ref="DRV306:DSK306"/>
    <mergeCell ref="DSL306:DTA306"/>
    <mergeCell ref="DTB306:DTQ306"/>
    <mergeCell ref="DTR306:DUG306"/>
    <mergeCell ref="DOD306:DOS306"/>
    <mergeCell ref="DOT306:DPI306"/>
    <mergeCell ref="DPJ306:DPY306"/>
    <mergeCell ref="DPZ306:DQO306"/>
    <mergeCell ref="DQP306:DRE306"/>
    <mergeCell ref="DLB306:DLQ306"/>
    <mergeCell ref="DLR306:DMG306"/>
    <mergeCell ref="DMH306:DMW306"/>
    <mergeCell ref="DMX306:DNM306"/>
    <mergeCell ref="DNN306:DOC306"/>
    <mergeCell ref="DHZ306:DIO306"/>
    <mergeCell ref="DIP306:DJE306"/>
    <mergeCell ref="DJF306:DJU306"/>
    <mergeCell ref="DJV306:DKK306"/>
    <mergeCell ref="DKL306:DLA306"/>
    <mergeCell ref="EDN306:EEC306"/>
    <mergeCell ref="EED306:EES306"/>
    <mergeCell ref="EET306:EFI306"/>
    <mergeCell ref="EFJ306:EFY306"/>
    <mergeCell ref="EFZ306:EGO306"/>
    <mergeCell ref="EAL306:EBA306"/>
    <mergeCell ref="EBB306:EBQ306"/>
    <mergeCell ref="EBR306:ECG306"/>
    <mergeCell ref="ECH306:ECW306"/>
    <mergeCell ref="ECX306:EDM306"/>
    <mergeCell ref="DXJ306:DXY306"/>
    <mergeCell ref="DXZ306:DYO306"/>
    <mergeCell ref="DYP306:DZE306"/>
    <mergeCell ref="DZF306:DZU306"/>
    <mergeCell ref="DZV306:EAK306"/>
    <mergeCell ref="DUH306:DUW306"/>
    <mergeCell ref="DUX306:DVM306"/>
    <mergeCell ref="DVN306:DWC306"/>
    <mergeCell ref="DWD306:DWS306"/>
    <mergeCell ref="DWT306:DXI306"/>
    <mergeCell ref="EPV306:EQK306"/>
    <mergeCell ref="EQL306:ERA306"/>
    <mergeCell ref="ERB306:ERQ306"/>
    <mergeCell ref="ERR306:ESG306"/>
    <mergeCell ref="ESH306:ESW306"/>
    <mergeCell ref="EMT306:ENI306"/>
    <mergeCell ref="ENJ306:ENY306"/>
    <mergeCell ref="ENZ306:EOO306"/>
    <mergeCell ref="EOP306:EPE306"/>
    <mergeCell ref="EPF306:EPU306"/>
    <mergeCell ref="EJR306:EKG306"/>
    <mergeCell ref="EKH306:EKW306"/>
    <mergeCell ref="EKX306:ELM306"/>
    <mergeCell ref="ELN306:EMC306"/>
    <mergeCell ref="EMD306:EMS306"/>
    <mergeCell ref="EGP306:EHE306"/>
    <mergeCell ref="EHF306:EHU306"/>
    <mergeCell ref="EHV306:EIK306"/>
    <mergeCell ref="EIL306:EJA306"/>
    <mergeCell ref="EJB306:EJQ306"/>
    <mergeCell ref="FCD306:FCS306"/>
    <mergeCell ref="FCT306:FDI306"/>
    <mergeCell ref="FDJ306:FDY306"/>
    <mergeCell ref="FDZ306:FEO306"/>
    <mergeCell ref="FEP306:FFE306"/>
    <mergeCell ref="EZB306:EZQ306"/>
    <mergeCell ref="EZR306:FAG306"/>
    <mergeCell ref="FAH306:FAW306"/>
    <mergeCell ref="FAX306:FBM306"/>
    <mergeCell ref="FBN306:FCC306"/>
    <mergeCell ref="EVZ306:EWO306"/>
    <mergeCell ref="EWP306:EXE306"/>
    <mergeCell ref="EXF306:EXU306"/>
    <mergeCell ref="EXV306:EYK306"/>
    <mergeCell ref="EYL306:EZA306"/>
    <mergeCell ref="ESX306:ETM306"/>
    <mergeCell ref="ETN306:EUC306"/>
    <mergeCell ref="EUD306:EUS306"/>
    <mergeCell ref="EUT306:EVI306"/>
    <mergeCell ref="EVJ306:EVY306"/>
    <mergeCell ref="FOL306:FPA306"/>
    <mergeCell ref="FPB306:FPQ306"/>
    <mergeCell ref="FPR306:FQG306"/>
    <mergeCell ref="FQH306:FQW306"/>
    <mergeCell ref="FQX306:FRM306"/>
    <mergeCell ref="FLJ306:FLY306"/>
    <mergeCell ref="FLZ306:FMO306"/>
    <mergeCell ref="FMP306:FNE306"/>
    <mergeCell ref="FNF306:FNU306"/>
    <mergeCell ref="FNV306:FOK306"/>
    <mergeCell ref="FIH306:FIW306"/>
    <mergeCell ref="FIX306:FJM306"/>
    <mergeCell ref="FJN306:FKC306"/>
    <mergeCell ref="FKD306:FKS306"/>
    <mergeCell ref="FKT306:FLI306"/>
    <mergeCell ref="FFF306:FFU306"/>
    <mergeCell ref="FFV306:FGK306"/>
    <mergeCell ref="FGL306:FHA306"/>
    <mergeCell ref="FHB306:FHQ306"/>
    <mergeCell ref="FHR306:FIG306"/>
    <mergeCell ref="GAT306:GBI306"/>
    <mergeCell ref="GBJ306:GBY306"/>
    <mergeCell ref="GBZ306:GCO306"/>
    <mergeCell ref="GCP306:GDE306"/>
    <mergeCell ref="GDF306:GDU306"/>
    <mergeCell ref="FXR306:FYG306"/>
    <mergeCell ref="FYH306:FYW306"/>
    <mergeCell ref="FYX306:FZM306"/>
    <mergeCell ref="FZN306:GAC306"/>
    <mergeCell ref="GAD306:GAS306"/>
    <mergeCell ref="FUP306:FVE306"/>
    <mergeCell ref="FVF306:FVU306"/>
    <mergeCell ref="FVV306:FWK306"/>
    <mergeCell ref="FWL306:FXA306"/>
    <mergeCell ref="FXB306:FXQ306"/>
    <mergeCell ref="FRN306:FSC306"/>
    <mergeCell ref="FSD306:FSS306"/>
    <mergeCell ref="FST306:FTI306"/>
    <mergeCell ref="FTJ306:FTY306"/>
    <mergeCell ref="FTZ306:FUO306"/>
    <mergeCell ref="GNB306:GNQ306"/>
    <mergeCell ref="GNR306:GOG306"/>
    <mergeCell ref="GOH306:GOW306"/>
    <mergeCell ref="GOX306:GPM306"/>
    <mergeCell ref="GPN306:GQC306"/>
    <mergeCell ref="GJZ306:GKO306"/>
    <mergeCell ref="GKP306:GLE306"/>
    <mergeCell ref="GLF306:GLU306"/>
    <mergeCell ref="GLV306:GMK306"/>
    <mergeCell ref="GML306:GNA306"/>
    <mergeCell ref="GGX306:GHM306"/>
    <mergeCell ref="GHN306:GIC306"/>
    <mergeCell ref="GID306:GIS306"/>
    <mergeCell ref="GIT306:GJI306"/>
    <mergeCell ref="GJJ306:GJY306"/>
    <mergeCell ref="GDV306:GEK306"/>
    <mergeCell ref="GEL306:GFA306"/>
    <mergeCell ref="GFB306:GFQ306"/>
    <mergeCell ref="GFR306:GGG306"/>
    <mergeCell ref="GGH306:GGW306"/>
    <mergeCell ref="GZJ306:GZY306"/>
    <mergeCell ref="GZZ306:HAO306"/>
    <mergeCell ref="HAP306:HBE306"/>
    <mergeCell ref="HBF306:HBU306"/>
    <mergeCell ref="HBV306:HCK306"/>
    <mergeCell ref="GWH306:GWW306"/>
    <mergeCell ref="GWX306:GXM306"/>
    <mergeCell ref="GXN306:GYC306"/>
    <mergeCell ref="GYD306:GYS306"/>
    <mergeCell ref="GYT306:GZI306"/>
    <mergeCell ref="GTF306:GTU306"/>
    <mergeCell ref="GTV306:GUK306"/>
    <mergeCell ref="GUL306:GVA306"/>
    <mergeCell ref="GVB306:GVQ306"/>
    <mergeCell ref="GVR306:GWG306"/>
    <mergeCell ref="GQD306:GQS306"/>
    <mergeCell ref="GQT306:GRI306"/>
    <mergeCell ref="GRJ306:GRY306"/>
    <mergeCell ref="GRZ306:GSO306"/>
    <mergeCell ref="GSP306:GTE306"/>
    <mergeCell ref="HLR306:HMG306"/>
    <mergeCell ref="HMH306:HMW306"/>
    <mergeCell ref="HMX306:HNM306"/>
    <mergeCell ref="HNN306:HOC306"/>
    <mergeCell ref="HOD306:HOS306"/>
    <mergeCell ref="HIP306:HJE306"/>
    <mergeCell ref="HJF306:HJU306"/>
    <mergeCell ref="HJV306:HKK306"/>
    <mergeCell ref="HKL306:HLA306"/>
    <mergeCell ref="HLB306:HLQ306"/>
    <mergeCell ref="HFN306:HGC306"/>
    <mergeCell ref="HGD306:HGS306"/>
    <mergeCell ref="HGT306:HHI306"/>
    <mergeCell ref="HHJ306:HHY306"/>
    <mergeCell ref="HHZ306:HIO306"/>
    <mergeCell ref="HCL306:HDA306"/>
    <mergeCell ref="HDB306:HDQ306"/>
    <mergeCell ref="HDR306:HEG306"/>
    <mergeCell ref="HEH306:HEW306"/>
    <mergeCell ref="HEX306:HFM306"/>
    <mergeCell ref="HXZ306:HYO306"/>
    <mergeCell ref="HYP306:HZE306"/>
    <mergeCell ref="HZF306:HZU306"/>
    <mergeCell ref="HZV306:IAK306"/>
    <mergeCell ref="IAL306:IBA306"/>
    <mergeCell ref="HUX306:HVM306"/>
    <mergeCell ref="HVN306:HWC306"/>
    <mergeCell ref="HWD306:HWS306"/>
    <mergeCell ref="HWT306:HXI306"/>
    <mergeCell ref="HXJ306:HXY306"/>
    <mergeCell ref="HRV306:HSK306"/>
    <mergeCell ref="HSL306:HTA306"/>
    <mergeCell ref="HTB306:HTQ306"/>
    <mergeCell ref="HTR306:HUG306"/>
    <mergeCell ref="HUH306:HUW306"/>
    <mergeCell ref="HOT306:HPI306"/>
    <mergeCell ref="HPJ306:HPY306"/>
    <mergeCell ref="HPZ306:HQO306"/>
    <mergeCell ref="HQP306:HRE306"/>
    <mergeCell ref="HRF306:HRU306"/>
    <mergeCell ref="IKH306:IKW306"/>
    <mergeCell ref="IKX306:ILM306"/>
    <mergeCell ref="ILN306:IMC306"/>
    <mergeCell ref="IMD306:IMS306"/>
    <mergeCell ref="IMT306:INI306"/>
    <mergeCell ref="IHF306:IHU306"/>
    <mergeCell ref="IHV306:IIK306"/>
    <mergeCell ref="IIL306:IJA306"/>
    <mergeCell ref="IJB306:IJQ306"/>
    <mergeCell ref="IJR306:IKG306"/>
    <mergeCell ref="IED306:IES306"/>
    <mergeCell ref="IET306:IFI306"/>
    <mergeCell ref="IFJ306:IFY306"/>
    <mergeCell ref="IFZ306:IGO306"/>
    <mergeCell ref="IGP306:IHE306"/>
    <mergeCell ref="IBB306:IBQ306"/>
    <mergeCell ref="IBR306:ICG306"/>
    <mergeCell ref="ICH306:ICW306"/>
    <mergeCell ref="ICX306:IDM306"/>
    <mergeCell ref="IDN306:IEC306"/>
    <mergeCell ref="IWP306:IXE306"/>
    <mergeCell ref="IXF306:IXU306"/>
    <mergeCell ref="IXV306:IYK306"/>
    <mergeCell ref="IYL306:IZA306"/>
    <mergeCell ref="IZB306:IZQ306"/>
    <mergeCell ref="ITN306:IUC306"/>
    <mergeCell ref="IUD306:IUS306"/>
    <mergeCell ref="IUT306:IVI306"/>
    <mergeCell ref="IVJ306:IVY306"/>
    <mergeCell ref="IVZ306:IWO306"/>
    <mergeCell ref="IQL306:IRA306"/>
    <mergeCell ref="IRB306:IRQ306"/>
    <mergeCell ref="IRR306:ISG306"/>
    <mergeCell ref="ISH306:ISW306"/>
    <mergeCell ref="ISX306:ITM306"/>
    <mergeCell ref="INJ306:INY306"/>
    <mergeCell ref="INZ306:IOO306"/>
    <mergeCell ref="IOP306:IPE306"/>
    <mergeCell ref="IPF306:IPU306"/>
    <mergeCell ref="IPV306:IQK306"/>
    <mergeCell ref="JIX306:JJM306"/>
    <mergeCell ref="JJN306:JKC306"/>
    <mergeCell ref="JKD306:JKS306"/>
    <mergeCell ref="JKT306:JLI306"/>
    <mergeCell ref="JLJ306:JLY306"/>
    <mergeCell ref="JFV306:JGK306"/>
    <mergeCell ref="JGL306:JHA306"/>
    <mergeCell ref="JHB306:JHQ306"/>
    <mergeCell ref="JHR306:JIG306"/>
    <mergeCell ref="JIH306:JIW306"/>
    <mergeCell ref="JCT306:JDI306"/>
    <mergeCell ref="JDJ306:JDY306"/>
    <mergeCell ref="JDZ306:JEO306"/>
    <mergeCell ref="JEP306:JFE306"/>
    <mergeCell ref="JFF306:JFU306"/>
    <mergeCell ref="IZR306:JAG306"/>
    <mergeCell ref="JAH306:JAW306"/>
    <mergeCell ref="JAX306:JBM306"/>
    <mergeCell ref="JBN306:JCC306"/>
    <mergeCell ref="JCD306:JCS306"/>
    <mergeCell ref="JVF306:JVU306"/>
    <mergeCell ref="JVV306:JWK306"/>
    <mergeCell ref="JWL306:JXA306"/>
    <mergeCell ref="JXB306:JXQ306"/>
    <mergeCell ref="JXR306:JYG306"/>
    <mergeCell ref="JSD306:JSS306"/>
    <mergeCell ref="JST306:JTI306"/>
    <mergeCell ref="JTJ306:JTY306"/>
    <mergeCell ref="JTZ306:JUO306"/>
    <mergeCell ref="JUP306:JVE306"/>
    <mergeCell ref="JPB306:JPQ306"/>
    <mergeCell ref="JPR306:JQG306"/>
    <mergeCell ref="JQH306:JQW306"/>
    <mergeCell ref="JQX306:JRM306"/>
    <mergeCell ref="JRN306:JSC306"/>
    <mergeCell ref="JLZ306:JMO306"/>
    <mergeCell ref="JMP306:JNE306"/>
    <mergeCell ref="JNF306:JNU306"/>
    <mergeCell ref="JNV306:JOK306"/>
    <mergeCell ref="JOL306:JPA306"/>
    <mergeCell ref="KHN306:KIC306"/>
    <mergeCell ref="KID306:KIS306"/>
    <mergeCell ref="KIT306:KJI306"/>
    <mergeCell ref="KJJ306:KJY306"/>
    <mergeCell ref="KJZ306:KKO306"/>
    <mergeCell ref="KEL306:KFA306"/>
    <mergeCell ref="KFB306:KFQ306"/>
    <mergeCell ref="KFR306:KGG306"/>
    <mergeCell ref="KGH306:KGW306"/>
    <mergeCell ref="KGX306:KHM306"/>
    <mergeCell ref="KBJ306:KBY306"/>
    <mergeCell ref="KBZ306:KCO306"/>
    <mergeCell ref="KCP306:KDE306"/>
    <mergeCell ref="KDF306:KDU306"/>
    <mergeCell ref="KDV306:KEK306"/>
    <mergeCell ref="JYH306:JYW306"/>
    <mergeCell ref="JYX306:JZM306"/>
    <mergeCell ref="JZN306:KAC306"/>
    <mergeCell ref="KAD306:KAS306"/>
    <mergeCell ref="KAT306:KBI306"/>
    <mergeCell ref="KTV306:KUK306"/>
    <mergeCell ref="KUL306:KVA306"/>
    <mergeCell ref="KVB306:KVQ306"/>
    <mergeCell ref="KVR306:KWG306"/>
    <mergeCell ref="KWH306:KWW306"/>
    <mergeCell ref="KQT306:KRI306"/>
    <mergeCell ref="KRJ306:KRY306"/>
    <mergeCell ref="KRZ306:KSO306"/>
    <mergeCell ref="KSP306:KTE306"/>
    <mergeCell ref="KTF306:KTU306"/>
    <mergeCell ref="KNR306:KOG306"/>
    <mergeCell ref="KOH306:KOW306"/>
    <mergeCell ref="KOX306:KPM306"/>
    <mergeCell ref="KPN306:KQC306"/>
    <mergeCell ref="KQD306:KQS306"/>
    <mergeCell ref="KKP306:KLE306"/>
    <mergeCell ref="KLF306:KLU306"/>
    <mergeCell ref="KLV306:KMK306"/>
    <mergeCell ref="KML306:KNA306"/>
    <mergeCell ref="KNB306:KNQ306"/>
    <mergeCell ref="LGD306:LGS306"/>
    <mergeCell ref="LGT306:LHI306"/>
    <mergeCell ref="LHJ306:LHY306"/>
    <mergeCell ref="LHZ306:LIO306"/>
    <mergeCell ref="LIP306:LJE306"/>
    <mergeCell ref="LDB306:LDQ306"/>
    <mergeCell ref="LDR306:LEG306"/>
    <mergeCell ref="LEH306:LEW306"/>
    <mergeCell ref="LEX306:LFM306"/>
    <mergeCell ref="LFN306:LGC306"/>
    <mergeCell ref="KZZ306:LAO306"/>
    <mergeCell ref="LAP306:LBE306"/>
    <mergeCell ref="LBF306:LBU306"/>
    <mergeCell ref="LBV306:LCK306"/>
    <mergeCell ref="LCL306:LDA306"/>
    <mergeCell ref="KWX306:KXM306"/>
    <mergeCell ref="KXN306:KYC306"/>
    <mergeCell ref="KYD306:KYS306"/>
    <mergeCell ref="KYT306:KZI306"/>
    <mergeCell ref="KZJ306:KZY306"/>
    <mergeCell ref="LSL306:LTA306"/>
    <mergeCell ref="LTB306:LTQ306"/>
    <mergeCell ref="LTR306:LUG306"/>
    <mergeCell ref="LUH306:LUW306"/>
    <mergeCell ref="LUX306:LVM306"/>
    <mergeCell ref="LPJ306:LPY306"/>
    <mergeCell ref="LPZ306:LQO306"/>
    <mergeCell ref="LQP306:LRE306"/>
    <mergeCell ref="LRF306:LRU306"/>
    <mergeCell ref="LRV306:LSK306"/>
    <mergeCell ref="LMH306:LMW306"/>
    <mergeCell ref="LMX306:LNM306"/>
    <mergeCell ref="LNN306:LOC306"/>
    <mergeCell ref="LOD306:LOS306"/>
    <mergeCell ref="LOT306:LPI306"/>
    <mergeCell ref="LJF306:LJU306"/>
    <mergeCell ref="LJV306:LKK306"/>
    <mergeCell ref="LKL306:LLA306"/>
    <mergeCell ref="LLB306:LLQ306"/>
    <mergeCell ref="LLR306:LMG306"/>
    <mergeCell ref="MET306:MFI306"/>
    <mergeCell ref="MFJ306:MFY306"/>
    <mergeCell ref="MFZ306:MGO306"/>
    <mergeCell ref="MGP306:MHE306"/>
    <mergeCell ref="MHF306:MHU306"/>
    <mergeCell ref="MBR306:MCG306"/>
    <mergeCell ref="MCH306:MCW306"/>
    <mergeCell ref="MCX306:MDM306"/>
    <mergeCell ref="MDN306:MEC306"/>
    <mergeCell ref="MED306:MES306"/>
    <mergeCell ref="LYP306:LZE306"/>
    <mergeCell ref="LZF306:LZU306"/>
    <mergeCell ref="LZV306:MAK306"/>
    <mergeCell ref="MAL306:MBA306"/>
    <mergeCell ref="MBB306:MBQ306"/>
    <mergeCell ref="LVN306:LWC306"/>
    <mergeCell ref="LWD306:LWS306"/>
    <mergeCell ref="LWT306:LXI306"/>
    <mergeCell ref="LXJ306:LXY306"/>
    <mergeCell ref="LXZ306:LYO306"/>
    <mergeCell ref="MRB306:MRQ306"/>
    <mergeCell ref="MRR306:MSG306"/>
    <mergeCell ref="MSH306:MSW306"/>
    <mergeCell ref="MSX306:MTM306"/>
    <mergeCell ref="MTN306:MUC306"/>
    <mergeCell ref="MNZ306:MOO306"/>
    <mergeCell ref="MOP306:MPE306"/>
    <mergeCell ref="MPF306:MPU306"/>
    <mergeCell ref="MPV306:MQK306"/>
    <mergeCell ref="MQL306:MRA306"/>
    <mergeCell ref="MKX306:MLM306"/>
    <mergeCell ref="MLN306:MMC306"/>
    <mergeCell ref="MMD306:MMS306"/>
    <mergeCell ref="MMT306:MNI306"/>
    <mergeCell ref="MNJ306:MNY306"/>
    <mergeCell ref="MHV306:MIK306"/>
    <mergeCell ref="MIL306:MJA306"/>
    <mergeCell ref="MJB306:MJQ306"/>
    <mergeCell ref="MJR306:MKG306"/>
    <mergeCell ref="MKH306:MKW306"/>
    <mergeCell ref="NDJ306:NDY306"/>
    <mergeCell ref="NDZ306:NEO306"/>
    <mergeCell ref="NEP306:NFE306"/>
    <mergeCell ref="NFF306:NFU306"/>
    <mergeCell ref="NFV306:NGK306"/>
    <mergeCell ref="NAH306:NAW306"/>
    <mergeCell ref="NAX306:NBM306"/>
    <mergeCell ref="NBN306:NCC306"/>
    <mergeCell ref="NCD306:NCS306"/>
    <mergeCell ref="NCT306:NDI306"/>
    <mergeCell ref="MXF306:MXU306"/>
    <mergeCell ref="MXV306:MYK306"/>
    <mergeCell ref="MYL306:MZA306"/>
    <mergeCell ref="MZB306:MZQ306"/>
    <mergeCell ref="MZR306:NAG306"/>
    <mergeCell ref="MUD306:MUS306"/>
    <mergeCell ref="MUT306:MVI306"/>
    <mergeCell ref="MVJ306:MVY306"/>
    <mergeCell ref="MVZ306:MWO306"/>
    <mergeCell ref="MWP306:MXE306"/>
    <mergeCell ref="NPR306:NQG306"/>
    <mergeCell ref="NQH306:NQW306"/>
    <mergeCell ref="NQX306:NRM306"/>
    <mergeCell ref="NRN306:NSC306"/>
    <mergeCell ref="NSD306:NSS306"/>
    <mergeCell ref="NMP306:NNE306"/>
    <mergeCell ref="NNF306:NNU306"/>
    <mergeCell ref="NNV306:NOK306"/>
    <mergeCell ref="NOL306:NPA306"/>
    <mergeCell ref="NPB306:NPQ306"/>
    <mergeCell ref="NJN306:NKC306"/>
    <mergeCell ref="NKD306:NKS306"/>
    <mergeCell ref="NKT306:NLI306"/>
    <mergeCell ref="NLJ306:NLY306"/>
    <mergeCell ref="NLZ306:NMO306"/>
    <mergeCell ref="NGL306:NHA306"/>
    <mergeCell ref="NHB306:NHQ306"/>
    <mergeCell ref="NHR306:NIG306"/>
    <mergeCell ref="NIH306:NIW306"/>
    <mergeCell ref="NIX306:NJM306"/>
    <mergeCell ref="OBZ306:OCO306"/>
    <mergeCell ref="OCP306:ODE306"/>
    <mergeCell ref="ODF306:ODU306"/>
    <mergeCell ref="ODV306:OEK306"/>
    <mergeCell ref="OEL306:OFA306"/>
    <mergeCell ref="NYX306:NZM306"/>
    <mergeCell ref="NZN306:OAC306"/>
    <mergeCell ref="OAD306:OAS306"/>
    <mergeCell ref="OAT306:OBI306"/>
    <mergeCell ref="OBJ306:OBY306"/>
    <mergeCell ref="NVV306:NWK306"/>
    <mergeCell ref="NWL306:NXA306"/>
    <mergeCell ref="NXB306:NXQ306"/>
    <mergeCell ref="NXR306:NYG306"/>
    <mergeCell ref="NYH306:NYW306"/>
    <mergeCell ref="NST306:NTI306"/>
    <mergeCell ref="NTJ306:NTY306"/>
    <mergeCell ref="NTZ306:NUO306"/>
    <mergeCell ref="NUP306:NVE306"/>
    <mergeCell ref="NVF306:NVU306"/>
    <mergeCell ref="OOH306:OOW306"/>
    <mergeCell ref="OOX306:OPM306"/>
    <mergeCell ref="OPN306:OQC306"/>
    <mergeCell ref="OQD306:OQS306"/>
    <mergeCell ref="OQT306:ORI306"/>
    <mergeCell ref="OLF306:OLU306"/>
    <mergeCell ref="OLV306:OMK306"/>
    <mergeCell ref="OML306:ONA306"/>
    <mergeCell ref="ONB306:ONQ306"/>
    <mergeCell ref="ONR306:OOG306"/>
    <mergeCell ref="OID306:OIS306"/>
    <mergeCell ref="OIT306:OJI306"/>
    <mergeCell ref="OJJ306:OJY306"/>
    <mergeCell ref="OJZ306:OKO306"/>
    <mergeCell ref="OKP306:OLE306"/>
    <mergeCell ref="OFB306:OFQ306"/>
    <mergeCell ref="OFR306:OGG306"/>
    <mergeCell ref="OGH306:OGW306"/>
    <mergeCell ref="OGX306:OHM306"/>
    <mergeCell ref="OHN306:OIC306"/>
    <mergeCell ref="PAP306:PBE306"/>
    <mergeCell ref="PBF306:PBU306"/>
    <mergeCell ref="PBV306:PCK306"/>
    <mergeCell ref="PCL306:PDA306"/>
    <mergeCell ref="PDB306:PDQ306"/>
    <mergeCell ref="OXN306:OYC306"/>
    <mergeCell ref="OYD306:OYS306"/>
    <mergeCell ref="OYT306:OZI306"/>
    <mergeCell ref="OZJ306:OZY306"/>
    <mergeCell ref="OZZ306:PAO306"/>
    <mergeCell ref="OUL306:OVA306"/>
    <mergeCell ref="OVB306:OVQ306"/>
    <mergeCell ref="OVR306:OWG306"/>
    <mergeCell ref="OWH306:OWW306"/>
    <mergeCell ref="OWX306:OXM306"/>
    <mergeCell ref="ORJ306:ORY306"/>
    <mergeCell ref="ORZ306:OSO306"/>
    <mergeCell ref="OSP306:OTE306"/>
    <mergeCell ref="OTF306:OTU306"/>
    <mergeCell ref="OTV306:OUK306"/>
    <mergeCell ref="PMX306:PNM306"/>
    <mergeCell ref="PNN306:POC306"/>
    <mergeCell ref="POD306:POS306"/>
    <mergeCell ref="POT306:PPI306"/>
    <mergeCell ref="PPJ306:PPY306"/>
    <mergeCell ref="PJV306:PKK306"/>
    <mergeCell ref="PKL306:PLA306"/>
    <mergeCell ref="PLB306:PLQ306"/>
    <mergeCell ref="PLR306:PMG306"/>
    <mergeCell ref="PMH306:PMW306"/>
    <mergeCell ref="PGT306:PHI306"/>
    <mergeCell ref="PHJ306:PHY306"/>
    <mergeCell ref="PHZ306:PIO306"/>
    <mergeCell ref="PIP306:PJE306"/>
    <mergeCell ref="PJF306:PJU306"/>
    <mergeCell ref="PDR306:PEG306"/>
    <mergeCell ref="PEH306:PEW306"/>
    <mergeCell ref="PEX306:PFM306"/>
    <mergeCell ref="PFN306:PGC306"/>
    <mergeCell ref="PGD306:PGS306"/>
    <mergeCell ref="PZF306:PZU306"/>
    <mergeCell ref="PZV306:QAK306"/>
    <mergeCell ref="QAL306:QBA306"/>
    <mergeCell ref="QBB306:QBQ306"/>
    <mergeCell ref="QBR306:QCG306"/>
    <mergeCell ref="PWD306:PWS306"/>
    <mergeCell ref="PWT306:PXI306"/>
    <mergeCell ref="PXJ306:PXY306"/>
    <mergeCell ref="PXZ306:PYO306"/>
    <mergeCell ref="PYP306:PZE306"/>
    <mergeCell ref="PTB306:PTQ306"/>
    <mergeCell ref="PTR306:PUG306"/>
    <mergeCell ref="PUH306:PUW306"/>
    <mergeCell ref="PUX306:PVM306"/>
    <mergeCell ref="PVN306:PWC306"/>
    <mergeCell ref="PPZ306:PQO306"/>
    <mergeCell ref="PQP306:PRE306"/>
    <mergeCell ref="PRF306:PRU306"/>
    <mergeCell ref="PRV306:PSK306"/>
    <mergeCell ref="PSL306:PTA306"/>
    <mergeCell ref="QLN306:QMC306"/>
    <mergeCell ref="QMD306:QMS306"/>
    <mergeCell ref="QMT306:QNI306"/>
    <mergeCell ref="QNJ306:QNY306"/>
    <mergeCell ref="QNZ306:QOO306"/>
    <mergeCell ref="QIL306:QJA306"/>
    <mergeCell ref="QJB306:QJQ306"/>
    <mergeCell ref="QJR306:QKG306"/>
    <mergeCell ref="QKH306:QKW306"/>
    <mergeCell ref="QKX306:QLM306"/>
    <mergeCell ref="QFJ306:QFY306"/>
    <mergeCell ref="QFZ306:QGO306"/>
    <mergeCell ref="QGP306:QHE306"/>
    <mergeCell ref="QHF306:QHU306"/>
    <mergeCell ref="QHV306:QIK306"/>
    <mergeCell ref="QCH306:QCW306"/>
    <mergeCell ref="QCX306:QDM306"/>
    <mergeCell ref="QDN306:QEC306"/>
    <mergeCell ref="QED306:QES306"/>
    <mergeCell ref="QET306:QFI306"/>
    <mergeCell ref="QXV306:QYK306"/>
    <mergeCell ref="QYL306:QZA306"/>
    <mergeCell ref="QZB306:QZQ306"/>
    <mergeCell ref="QZR306:RAG306"/>
    <mergeCell ref="RAH306:RAW306"/>
    <mergeCell ref="QUT306:QVI306"/>
    <mergeCell ref="QVJ306:QVY306"/>
    <mergeCell ref="QVZ306:QWO306"/>
    <mergeCell ref="QWP306:QXE306"/>
    <mergeCell ref="QXF306:QXU306"/>
    <mergeCell ref="QRR306:QSG306"/>
    <mergeCell ref="QSH306:QSW306"/>
    <mergeCell ref="QSX306:QTM306"/>
    <mergeCell ref="QTN306:QUC306"/>
    <mergeCell ref="QUD306:QUS306"/>
    <mergeCell ref="QOP306:QPE306"/>
    <mergeCell ref="QPF306:QPU306"/>
    <mergeCell ref="QPV306:QQK306"/>
    <mergeCell ref="QQL306:QRA306"/>
    <mergeCell ref="QRB306:QRQ306"/>
    <mergeCell ref="RKD306:RKS306"/>
    <mergeCell ref="RKT306:RLI306"/>
    <mergeCell ref="RLJ306:RLY306"/>
    <mergeCell ref="RLZ306:RMO306"/>
    <mergeCell ref="RMP306:RNE306"/>
    <mergeCell ref="RHB306:RHQ306"/>
    <mergeCell ref="RHR306:RIG306"/>
    <mergeCell ref="RIH306:RIW306"/>
    <mergeCell ref="RIX306:RJM306"/>
    <mergeCell ref="RJN306:RKC306"/>
    <mergeCell ref="RDZ306:REO306"/>
    <mergeCell ref="REP306:RFE306"/>
    <mergeCell ref="RFF306:RFU306"/>
    <mergeCell ref="RFV306:RGK306"/>
    <mergeCell ref="RGL306:RHA306"/>
    <mergeCell ref="RAX306:RBM306"/>
    <mergeCell ref="RBN306:RCC306"/>
    <mergeCell ref="RCD306:RCS306"/>
    <mergeCell ref="RCT306:RDI306"/>
    <mergeCell ref="RDJ306:RDY306"/>
    <mergeCell ref="RWL306:RXA306"/>
    <mergeCell ref="RXB306:RXQ306"/>
    <mergeCell ref="RXR306:RYG306"/>
    <mergeCell ref="RYH306:RYW306"/>
    <mergeCell ref="RYX306:RZM306"/>
    <mergeCell ref="RTJ306:RTY306"/>
    <mergeCell ref="RTZ306:RUO306"/>
    <mergeCell ref="RUP306:RVE306"/>
    <mergeCell ref="RVF306:RVU306"/>
    <mergeCell ref="RVV306:RWK306"/>
    <mergeCell ref="RQH306:RQW306"/>
    <mergeCell ref="RQX306:RRM306"/>
    <mergeCell ref="RRN306:RSC306"/>
    <mergeCell ref="RSD306:RSS306"/>
    <mergeCell ref="RST306:RTI306"/>
    <mergeCell ref="RNF306:RNU306"/>
    <mergeCell ref="RNV306:ROK306"/>
    <mergeCell ref="ROL306:RPA306"/>
    <mergeCell ref="RPB306:RPQ306"/>
    <mergeCell ref="RPR306:RQG306"/>
    <mergeCell ref="SIT306:SJI306"/>
    <mergeCell ref="SJJ306:SJY306"/>
    <mergeCell ref="SJZ306:SKO306"/>
    <mergeCell ref="SKP306:SLE306"/>
    <mergeCell ref="SLF306:SLU306"/>
    <mergeCell ref="SFR306:SGG306"/>
    <mergeCell ref="SGH306:SGW306"/>
    <mergeCell ref="SGX306:SHM306"/>
    <mergeCell ref="SHN306:SIC306"/>
    <mergeCell ref="SID306:SIS306"/>
    <mergeCell ref="SCP306:SDE306"/>
    <mergeCell ref="SDF306:SDU306"/>
    <mergeCell ref="SDV306:SEK306"/>
    <mergeCell ref="SEL306:SFA306"/>
    <mergeCell ref="SFB306:SFQ306"/>
    <mergeCell ref="RZN306:SAC306"/>
    <mergeCell ref="SAD306:SAS306"/>
    <mergeCell ref="SAT306:SBI306"/>
    <mergeCell ref="SBJ306:SBY306"/>
    <mergeCell ref="SBZ306:SCO306"/>
    <mergeCell ref="SVB306:SVQ306"/>
    <mergeCell ref="SVR306:SWG306"/>
    <mergeCell ref="SWH306:SWW306"/>
    <mergeCell ref="SWX306:SXM306"/>
    <mergeCell ref="SXN306:SYC306"/>
    <mergeCell ref="SRZ306:SSO306"/>
    <mergeCell ref="SSP306:STE306"/>
    <mergeCell ref="STF306:STU306"/>
    <mergeCell ref="STV306:SUK306"/>
    <mergeCell ref="SUL306:SVA306"/>
    <mergeCell ref="SOX306:SPM306"/>
    <mergeCell ref="SPN306:SQC306"/>
    <mergeCell ref="SQD306:SQS306"/>
    <mergeCell ref="SQT306:SRI306"/>
    <mergeCell ref="SRJ306:SRY306"/>
    <mergeCell ref="SLV306:SMK306"/>
    <mergeCell ref="SML306:SNA306"/>
    <mergeCell ref="SNB306:SNQ306"/>
    <mergeCell ref="SNR306:SOG306"/>
    <mergeCell ref="SOH306:SOW306"/>
    <mergeCell ref="THJ306:THY306"/>
    <mergeCell ref="THZ306:TIO306"/>
    <mergeCell ref="TIP306:TJE306"/>
    <mergeCell ref="TJF306:TJU306"/>
    <mergeCell ref="TJV306:TKK306"/>
    <mergeCell ref="TEH306:TEW306"/>
    <mergeCell ref="TEX306:TFM306"/>
    <mergeCell ref="TFN306:TGC306"/>
    <mergeCell ref="TGD306:TGS306"/>
    <mergeCell ref="TGT306:THI306"/>
    <mergeCell ref="TBF306:TBU306"/>
    <mergeCell ref="TBV306:TCK306"/>
    <mergeCell ref="TCL306:TDA306"/>
    <mergeCell ref="TDB306:TDQ306"/>
    <mergeCell ref="TDR306:TEG306"/>
    <mergeCell ref="SYD306:SYS306"/>
    <mergeCell ref="SYT306:SZI306"/>
    <mergeCell ref="SZJ306:SZY306"/>
    <mergeCell ref="SZZ306:TAO306"/>
    <mergeCell ref="TAP306:TBE306"/>
    <mergeCell ref="TTR306:TUG306"/>
    <mergeCell ref="TUH306:TUW306"/>
    <mergeCell ref="TUX306:TVM306"/>
    <mergeCell ref="TVN306:TWC306"/>
    <mergeCell ref="TWD306:TWS306"/>
    <mergeCell ref="TQP306:TRE306"/>
    <mergeCell ref="TRF306:TRU306"/>
    <mergeCell ref="TRV306:TSK306"/>
    <mergeCell ref="TSL306:TTA306"/>
    <mergeCell ref="TTB306:TTQ306"/>
    <mergeCell ref="TNN306:TOC306"/>
    <mergeCell ref="TOD306:TOS306"/>
    <mergeCell ref="TOT306:TPI306"/>
    <mergeCell ref="TPJ306:TPY306"/>
    <mergeCell ref="TPZ306:TQO306"/>
    <mergeCell ref="TKL306:TLA306"/>
    <mergeCell ref="TLB306:TLQ306"/>
    <mergeCell ref="TLR306:TMG306"/>
    <mergeCell ref="TMH306:TMW306"/>
    <mergeCell ref="TMX306:TNM306"/>
    <mergeCell ref="UFZ306:UGO306"/>
    <mergeCell ref="UGP306:UHE306"/>
    <mergeCell ref="UHF306:UHU306"/>
    <mergeCell ref="UHV306:UIK306"/>
    <mergeCell ref="UIL306:UJA306"/>
    <mergeCell ref="UCX306:UDM306"/>
    <mergeCell ref="UDN306:UEC306"/>
    <mergeCell ref="UED306:UES306"/>
    <mergeCell ref="UET306:UFI306"/>
    <mergeCell ref="UFJ306:UFY306"/>
    <mergeCell ref="TZV306:UAK306"/>
    <mergeCell ref="UAL306:UBA306"/>
    <mergeCell ref="UBB306:UBQ306"/>
    <mergeCell ref="UBR306:UCG306"/>
    <mergeCell ref="UCH306:UCW306"/>
    <mergeCell ref="TWT306:TXI306"/>
    <mergeCell ref="TXJ306:TXY306"/>
    <mergeCell ref="TXZ306:TYO306"/>
    <mergeCell ref="TYP306:TZE306"/>
    <mergeCell ref="TZF306:TZU306"/>
    <mergeCell ref="USH306:USW306"/>
    <mergeCell ref="USX306:UTM306"/>
    <mergeCell ref="UTN306:UUC306"/>
    <mergeCell ref="UUD306:UUS306"/>
    <mergeCell ref="UUT306:UVI306"/>
    <mergeCell ref="UPF306:UPU306"/>
    <mergeCell ref="UPV306:UQK306"/>
    <mergeCell ref="UQL306:URA306"/>
    <mergeCell ref="URB306:URQ306"/>
    <mergeCell ref="URR306:USG306"/>
    <mergeCell ref="UMD306:UMS306"/>
    <mergeCell ref="UMT306:UNI306"/>
    <mergeCell ref="UNJ306:UNY306"/>
    <mergeCell ref="UNZ306:UOO306"/>
    <mergeCell ref="UOP306:UPE306"/>
    <mergeCell ref="UJB306:UJQ306"/>
    <mergeCell ref="UJR306:UKG306"/>
    <mergeCell ref="UKH306:UKW306"/>
    <mergeCell ref="UKX306:ULM306"/>
    <mergeCell ref="ULN306:UMC306"/>
    <mergeCell ref="VEP306:VFE306"/>
    <mergeCell ref="VFF306:VFU306"/>
    <mergeCell ref="VFV306:VGK306"/>
    <mergeCell ref="VGL306:VHA306"/>
    <mergeCell ref="VHB306:VHQ306"/>
    <mergeCell ref="VBN306:VCC306"/>
    <mergeCell ref="VCD306:VCS306"/>
    <mergeCell ref="VCT306:VDI306"/>
    <mergeCell ref="VDJ306:VDY306"/>
    <mergeCell ref="VDZ306:VEO306"/>
    <mergeCell ref="UYL306:UZA306"/>
    <mergeCell ref="UZB306:UZQ306"/>
    <mergeCell ref="UZR306:VAG306"/>
    <mergeCell ref="VAH306:VAW306"/>
    <mergeCell ref="VAX306:VBM306"/>
    <mergeCell ref="UVJ306:UVY306"/>
    <mergeCell ref="UVZ306:UWO306"/>
    <mergeCell ref="UWP306:UXE306"/>
    <mergeCell ref="UXF306:UXU306"/>
    <mergeCell ref="UXV306:UYK306"/>
    <mergeCell ref="VQX306:VRM306"/>
    <mergeCell ref="VRN306:VSC306"/>
    <mergeCell ref="VSD306:VSS306"/>
    <mergeCell ref="VST306:VTI306"/>
    <mergeCell ref="VTJ306:VTY306"/>
    <mergeCell ref="VNV306:VOK306"/>
    <mergeCell ref="VOL306:VPA306"/>
    <mergeCell ref="VPB306:VPQ306"/>
    <mergeCell ref="VPR306:VQG306"/>
    <mergeCell ref="VQH306:VQW306"/>
    <mergeCell ref="VKT306:VLI306"/>
    <mergeCell ref="VLJ306:VLY306"/>
    <mergeCell ref="VLZ306:VMO306"/>
    <mergeCell ref="VMP306:VNE306"/>
    <mergeCell ref="VNF306:VNU306"/>
    <mergeCell ref="VHR306:VIG306"/>
    <mergeCell ref="VIH306:VIW306"/>
    <mergeCell ref="VIX306:VJM306"/>
    <mergeCell ref="VJN306:VKC306"/>
    <mergeCell ref="VKD306:VKS306"/>
    <mergeCell ref="WDF306:WDU306"/>
    <mergeCell ref="WDV306:WEK306"/>
    <mergeCell ref="WEL306:WFA306"/>
    <mergeCell ref="WFB306:WFQ306"/>
    <mergeCell ref="WFR306:WGG306"/>
    <mergeCell ref="WAD306:WAS306"/>
    <mergeCell ref="WAT306:WBI306"/>
    <mergeCell ref="WBJ306:WBY306"/>
    <mergeCell ref="WBZ306:WCO306"/>
    <mergeCell ref="WCP306:WDE306"/>
    <mergeCell ref="VXB306:VXQ306"/>
    <mergeCell ref="VXR306:VYG306"/>
    <mergeCell ref="VYH306:VYW306"/>
    <mergeCell ref="VYX306:VZM306"/>
    <mergeCell ref="VZN306:WAC306"/>
    <mergeCell ref="VTZ306:VUO306"/>
    <mergeCell ref="VUP306:VVE306"/>
    <mergeCell ref="VVF306:VVU306"/>
    <mergeCell ref="VVV306:VWK306"/>
    <mergeCell ref="VWL306:VXA306"/>
    <mergeCell ref="WPN306:WQC306"/>
    <mergeCell ref="WQD306:WQS306"/>
    <mergeCell ref="WQT306:WRI306"/>
    <mergeCell ref="WRJ306:WRY306"/>
    <mergeCell ref="WRZ306:WSO306"/>
    <mergeCell ref="WML306:WNA306"/>
    <mergeCell ref="WNB306:WNQ306"/>
    <mergeCell ref="WNR306:WOG306"/>
    <mergeCell ref="WOH306:WOW306"/>
    <mergeCell ref="WOX306:WPM306"/>
    <mergeCell ref="WJJ306:WJY306"/>
    <mergeCell ref="WJZ306:WKO306"/>
    <mergeCell ref="WKP306:WLE306"/>
    <mergeCell ref="WLF306:WLU306"/>
    <mergeCell ref="WLV306:WMK306"/>
    <mergeCell ref="WGH306:WGW306"/>
    <mergeCell ref="WGX306:WHM306"/>
    <mergeCell ref="WHN306:WIC306"/>
    <mergeCell ref="WID306:WIS306"/>
    <mergeCell ref="WIT306:WJI306"/>
    <mergeCell ref="XBV306:XCK306"/>
    <mergeCell ref="XCL306:XDA306"/>
    <mergeCell ref="XDB306:XDQ306"/>
    <mergeCell ref="XDR306:XEG306"/>
    <mergeCell ref="XEH306:XEW306"/>
    <mergeCell ref="WYT306:WZI306"/>
    <mergeCell ref="WZJ306:WZY306"/>
    <mergeCell ref="WZZ306:XAO306"/>
    <mergeCell ref="XAP306:XBE306"/>
    <mergeCell ref="XBF306:XBU306"/>
    <mergeCell ref="WVR306:WWG306"/>
    <mergeCell ref="WWH306:WWW306"/>
    <mergeCell ref="WWX306:WXM306"/>
    <mergeCell ref="WXN306:WYC306"/>
    <mergeCell ref="WYD306:WYS306"/>
    <mergeCell ref="WSP306:WTE306"/>
    <mergeCell ref="WTF306:WTU306"/>
    <mergeCell ref="WTV306:WUK306"/>
    <mergeCell ref="WUL306:WVA306"/>
    <mergeCell ref="WVB306:WVQ306"/>
    <mergeCell ref="G209:G210"/>
    <mergeCell ref="F209:F210"/>
    <mergeCell ref="E209:E210"/>
    <mergeCell ref="D209:D210"/>
    <mergeCell ref="C208:C210"/>
    <mergeCell ref="B208:B210"/>
    <mergeCell ref="I219:I220"/>
    <mergeCell ref="I264:I265"/>
    <mergeCell ref="F264:F265"/>
    <mergeCell ref="E264:E265"/>
    <mergeCell ref="D264:D265"/>
    <mergeCell ref="H287:H288"/>
    <mergeCell ref="I287:I288"/>
    <mergeCell ref="K286:K288"/>
    <mergeCell ref="J286:J288"/>
    <mergeCell ref="F287:F288"/>
    <mergeCell ref="E287:E288"/>
    <mergeCell ref="D287:D288"/>
    <mergeCell ref="E211:E212"/>
    <mergeCell ref="D211:D212"/>
    <mergeCell ref="C211:C212"/>
    <mergeCell ref="B211:B212"/>
    <mergeCell ref="C286:C288"/>
    <mergeCell ref="D286:F286"/>
    <mergeCell ref="G286:H286"/>
    <mergeCell ref="D254:F254"/>
    <mergeCell ref="G254:I254"/>
    <mergeCell ref="J254:J256"/>
    <mergeCell ref="K254:K256"/>
    <mergeCell ref="J225:J227"/>
    <mergeCell ref="K225:K227"/>
    <mergeCell ref="A289:A290"/>
    <mergeCell ref="B289:B290"/>
    <mergeCell ref="A251:M251"/>
    <mergeCell ref="A252:M252"/>
    <mergeCell ref="M254:M256"/>
    <mergeCell ref="D255:D256"/>
    <mergeCell ref="A283:M283"/>
    <mergeCell ref="A284:M284"/>
    <mergeCell ref="A285:M285"/>
    <mergeCell ref="K53:K55"/>
    <mergeCell ref="L53:L55"/>
    <mergeCell ref="M53:M55"/>
    <mergeCell ref="D54:D55"/>
    <mergeCell ref="E54:E55"/>
    <mergeCell ref="F54:F55"/>
    <mergeCell ref="G54:G55"/>
    <mergeCell ref="H54:H55"/>
    <mergeCell ref="I54:I55"/>
    <mergeCell ref="A57:A59"/>
    <mergeCell ref="A101:M101"/>
    <mergeCell ref="A286:A287"/>
    <mergeCell ref="B286:B288"/>
    <mergeCell ref="A81:A84"/>
    <mergeCell ref="M81:M84"/>
    <mergeCell ref="J211:J212"/>
    <mergeCell ref="K211:K212"/>
    <mergeCell ref="L211:L212"/>
    <mergeCell ref="M211:M212"/>
    <mergeCell ref="I211:I212"/>
    <mergeCell ref="H211:H212"/>
    <mergeCell ref="G211:G212"/>
    <mergeCell ref="F211:F212"/>
    <mergeCell ref="A211:A212"/>
    <mergeCell ref="A51:M51"/>
    <mergeCell ref="M68:M69"/>
    <mergeCell ref="D69:D70"/>
    <mergeCell ref="E69:E70"/>
    <mergeCell ref="F69:F70"/>
    <mergeCell ref="G69:G70"/>
    <mergeCell ref="H69:H70"/>
    <mergeCell ref="I69:I70"/>
    <mergeCell ref="A76:M76"/>
    <mergeCell ref="A78:A80"/>
    <mergeCell ref="B78:B80"/>
    <mergeCell ref="C78:C80"/>
    <mergeCell ref="D78:F78"/>
    <mergeCell ref="G78:I78"/>
    <mergeCell ref="J78:J80"/>
    <mergeCell ref="K78:K80"/>
    <mergeCell ref="L78:L80"/>
    <mergeCell ref="M78:M80"/>
    <mergeCell ref="D79:D80"/>
    <mergeCell ref="E79:E80"/>
    <mergeCell ref="F79:F80"/>
    <mergeCell ref="G79:G80"/>
    <mergeCell ref="H79:H80"/>
    <mergeCell ref="I79:I80"/>
    <mergeCell ref="A53:A55"/>
    <mergeCell ref="B53:B55"/>
    <mergeCell ref="C53:C55"/>
    <mergeCell ref="D53:F53"/>
    <mergeCell ref="G53:I53"/>
    <mergeCell ref="J53:J55"/>
    <mergeCell ref="I209:I210"/>
  </mergeCells>
  <dataValidations disablePrompts="1" count="2">
    <dataValidation allowBlank="1" showInputMessage="1" showErrorMessage="1" prompt="seleccionar los factores incluidos al final de esta hoja" sqref="M266:M268 K268:L268" xr:uid="{AC317E11-CE40-4AB7-92A1-2CA74E835A2C}"/>
    <dataValidation allowBlank="1" showInputMessage="1" showErrorMessage="1" prompt="Ingrese en Millones de colones" sqref="G291:H291" xr:uid="{C91CDE1B-6F96-4A5A-BC77-A3508DE5EB50}"/>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E7C49-8B58-47AA-918E-0E519EEBC2AD}">
  <sheetPr>
    <tabColor rgb="FFFF0000"/>
  </sheetPr>
  <dimension ref="A2:XEW62"/>
  <sheetViews>
    <sheetView showGridLines="0" zoomScale="98" zoomScaleNormal="98" workbookViewId="0">
      <selection activeCell="B18" sqref="B18"/>
    </sheetView>
  </sheetViews>
  <sheetFormatPr baseColWidth="10" defaultColWidth="11.40625" defaultRowHeight="14.75" x14ac:dyDescent="0.75"/>
  <cols>
    <col min="1" max="1" width="22.86328125" customWidth="1"/>
    <col min="2" max="2" width="32.54296875" customWidth="1"/>
    <col min="3" max="3" width="14.26953125" customWidth="1"/>
    <col min="4" max="4" width="13.7265625" customWidth="1"/>
    <col min="5" max="5" width="12.40625" customWidth="1"/>
    <col min="6" max="6" width="14.86328125" customWidth="1"/>
    <col min="7" max="7" width="19.86328125" customWidth="1"/>
    <col min="8" max="8" width="17.40625" customWidth="1"/>
    <col min="9" max="9" width="13.7265625" customWidth="1"/>
    <col min="10" max="10" width="69" customWidth="1"/>
    <col min="11" max="11" width="55.7265625" customWidth="1"/>
    <col min="12" max="12" width="21.54296875" customWidth="1"/>
    <col min="13" max="13" width="29.54296875" customWidth="1"/>
    <col min="15" max="15" width="11.40625" style="27"/>
  </cols>
  <sheetData>
    <row r="2" spans="1:16377" x14ac:dyDescent="0.75">
      <c r="A2" s="477" t="s">
        <v>0</v>
      </c>
      <c r="B2" s="477"/>
      <c r="C2" s="477"/>
      <c r="D2" s="477"/>
      <c r="E2" s="477"/>
      <c r="F2" s="477"/>
      <c r="G2" s="477"/>
      <c r="H2" s="477"/>
      <c r="I2" s="477"/>
      <c r="J2" s="477"/>
      <c r="K2" s="477"/>
      <c r="L2" s="477"/>
      <c r="M2" s="477"/>
      <c r="N2" s="29"/>
      <c r="O2" s="30"/>
      <c r="P2" s="29"/>
      <c r="Q2" s="29"/>
      <c r="R2" s="29"/>
      <c r="S2" s="29"/>
      <c r="T2" s="29"/>
      <c r="U2" s="29"/>
      <c r="V2" s="29"/>
      <c r="W2" s="29"/>
      <c r="X2" s="29"/>
      <c r="Y2" s="29"/>
      <c r="Z2" s="477" t="s">
        <v>76</v>
      </c>
      <c r="AA2" s="477"/>
      <c r="AB2" s="477"/>
      <c r="AC2" s="477"/>
      <c r="AD2" s="477"/>
      <c r="AE2" s="477"/>
      <c r="AF2" s="477"/>
      <c r="AG2" s="477"/>
      <c r="AH2" s="477"/>
      <c r="AI2" s="477"/>
      <c r="AJ2" s="477"/>
      <c r="AK2" s="477"/>
      <c r="AL2" s="477"/>
      <c r="AM2" s="477"/>
      <c r="AN2" s="477"/>
      <c r="AO2" s="477"/>
      <c r="AP2" s="477" t="s">
        <v>76</v>
      </c>
      <c r="AQ2" s="477"/>
      <c r="AR2" s="477"/>
      <c r="AS2" s="477"/>
      <c r="AT2" s="477"/>
      <c r="AU2" s="477"/>
      <c r="AV2" s="477"/>
      <c r="AW2" s="477"/>
      <c r="AX2" s="477"/>
      <c r="AY2" s="477"/>
      <c r="AZ2" s="477"/>
      <c r="BA2" s="477"/>
      <c r="BB2" s="477"/>
      <c r="BC2" s="477"/>
      <c r="BD2" s="477"/>
      <c r="BE2" s="477"/>
      <c r="BF2" s="477" t="s">
        <v>76</v>
      </c>
      <c r="BG2" s="477"/>
      <c r="BH2" s="477"/>
      <c r="BI2" s="477"/>
      <c r="BJ2" s="477"/>
      <c r="BK2" s="477"/>
      <c r="BL2" s="477"/>
      <c r="BM2" s="477"/>
      <c r="BN2" s="477"/>
      <c r="BO2" s="477"/>
      <c r="BP2" s="477"/>
      <c r="BQ2" s="477"/>
      <c r="BR2" s="477"/>
      <c r="BS2" s="477"/>
      <c r="BT2" s="477"/>
      <c r="BU2" s="477"/>
      <c r="BV2" s="477" t="s">
        <v>76</v>
      </c>
      <c r="BW2" s="477"/>
      <c r="BX2" s="477"/>
      <c r="BY2" s="477"/>
      <c r="BZ2" s="477"/>
      <c r="CA2" s="477"/>
      <c r="CB2" s="477"/>
      <c r="CC2" s="477"/>
      <c r="CD2" s="477"/>
      <c r="CE2" s="477"/>
      <c r="CF2" s="477"/>
      <c r="CG2" s="477"/>
      <c r="CH2" s="477"/>
      <c r="CI2" s="477"/>
      <c r="CJ2" s="477"/>
      <c r="CK2" s="477"/>
      <c r="CL2" s="477" t="s">
        <v>76</v>
      </c>
      <c r="CM2" s="477"/>
      <c r="CN2" s="477"/>
      <c r="CO2" s="477"/>
      <c r="CP2" s="477"/>
      <c r="CQ2" s="477"/>
      <c r="CR2" s="477"/>
      <c r="CS2" s="477"/>
      <c r="CT2" s="477"/>
      <c r="CU2" s="477"/>
      <c r="CV2" s="477"/>
      <c r="CW2" s="477"/>
      <c r="CX2" s="477"/>
      <c r="CY2" s="477"/>
      <c r="CZ2" s="477"/>
      <c r="DA2" s="477"/>
      <c r="DB2" s="477" t="s">
        <v>76</v>
      </c>
      <c r="DC2" s="477"/>
      <c r="DD2" s="477"/>
      <c r="DE2" s="477"/>
      <c r="DF2" s="477"/>
      <c r="DG2" s="477"/>
      <c r="DH2" s="477"/>
      <c r="DI2" s="477"/>
      <c r="DJ2" s="477"/>
      <c r="DK2" s="477"/>
      <c r="DL2" s="477"/>
      <c r="DM2" s="477"/>
      <c r="DN2" s="477"/>
      <c r="DO2" s="477"/>
      <c r="DP2" s="477"/>
      <c r="DQ2" s="477"/>
      <c r="DR2" s="477" t="s">
        <v>76</v>
      </c>
      <c r="DS2" s="477"/>
      <c r="DT2" s="477"/>
      <c r="DU2" s="477"/>
      <c r="DV2" s="477"/>
      <c r="DW2" s="477"/>
      <c r="DX2" s="477"/>
      <c r="DY2" s="477"/>
      <c r="DZ2" s="477"/>
      <c r="EA2" s="477"/>
      <c r="EB2" s="477"/>
      <c r="EC2" s="477"/>
      <c r="ED2" s="477"/>
      <c r="EE2" s="477"/>
      <c r="EF2" s="477"/>
      <c r="EG2" s="477"/>
      <c r="EH2" s="477" t="s">
        <v>76</v>
      </c>
      <c r="EI2" s="477"/>
      <c r="EJ2" s="477"/>
      <c r="EK2" s="477"/>
      <c r="EL2" s="477"/>
      <c r="EM2" s="477"/>
      <c r="EN2" s="477"/>
      <c r="EO2" s="477"/>
      <c r="EP2" s="477"/>
      <c r="EQ2" s="477"/>
      <c r="ER2" s="477"/>
      <c r="ES2" s="477"/>
      <c r="ET2" s="477"/>
      <c r="EU2" s="477"/>
      <c r="EV2" s="477"/>
      <c r="EW2" s="477"/>
      <c r="EX2" s="477" t="s">
        <v>76</v>
      </c>
      <c r="EY2" s="477"/>
      <c r="EZ2" s="477"/>
      <c r="FA2" s="477"/>
      <c r="FB2" s="477"/>
      <c r="FC2" s="477"/>
      <c r="FD2" s="477"/>
      <c r="FE2" s="477"/>
      <c r="FF2" s="477"/>
      <c r="FG2" s="477"/>
      <c r="FH2" s="477"/>
      <c r="FI2" s="477"/>
      <c r="FJ2" s="477"/>
      <c r="FK2" s="477"/>
      <c r="FL2" s="477"/>
      <c r="FM2" s="477"/>
      <c r="FN2" s="477" t="s">
        <v>76</v>
      </c>
      <c r="FO2" s="477"/>
      <c r="FP2" s="477"/>
      <c r="FQ2" s="477"/>
      <c r="FR2" s="477"/>
      <c r="FS2" s="477"/>
      <c r="FT2" s="477"/>
      <c r="FU2" s="477"/>
      <c r="FV2" s="477"/>
      <c r="FW2" s="477"/>
      <c r="FX2" s="477"/>
      <c r="FY2" s="477"/>
      <c r="FZ2" s="477"/>
      <c r="GA2" s="477"/>
      <c r="GB2" s="477"/>
      <c r="GC2" s="477"/>
      <c r="GD2" s="477" t="s">
        <v>76</v>
      </c>
      <c r="GE2" s="477"/>
      <c r="GF2" s="477"/>
      <c r="GG2" s="477"/>
      <c r="GH2" s="477"/>
      <c r="GI2" s="477"/>
      <c r="GJ2" s="477"/>
      <c r="GK2" s="477"/>
      <c r="GL2" s="477"/>
      <c r="GM2" s="477"/>
      <c r="GN2" s="477"/>
      <c r="GO2" s="477"/>
      <c r="GP2" s="477"/>
      <c r="GQ2" s="477"/>
      <c r="GR2" s="477"/>
      <c r="GS2" s="477"/>
      <c r="GT2" s="477" t="s">
        <v>76</v>
      </c>
      <c r="GU2" s="477"/>
      <c r="GV2" s="477"/>
      <c r="GW2" s="477"/>
      <c r="GX2" s="477"/>
      <c r="GY2" s="477"/>
      <c r="GZ2" s="477"/>
      <c r="HA2" s="477"/>
      <c r="HB2" s="477"/>
      <c r="HC2" s="477"/>
      <c r="HD2" s="477"/>
      <c r="HE2" s="477"/>
      <c r="HF2" s="477"/>
      <c r="HG2" s="477"/>
      <c r="HH2" s="477"/>
      <c r="HI2" s="477"/>
      <c r="HJ2" s="477" t="s">
        <v>76</v>
      </c>
      <c r="HK2" s="477"/>
      <c r="HL2" s="477"/>
      <c r="HM2" s="477"/>
      <c r="HN2" s="477"/>
      <c r="HO2" s="477"/>
      <c r="HP2" s="477"/>
      <c r="HQ2" s="477"/>
      <c r="HR2" s="477"/>
      <c r="HS2" s="477"/>
      <c r="HT2" s="477"/>
      <c r="HU2" s="477"/>
      <c r="HV2" s="477"/>
      <c r="HW2" s="477"/>
      <c r="HX2" s="477"/>
      <c r="HY2" s="477"/>
      <c r="HZ2" s="477" t="s">
        <v>76</v>
      </c>
      <c r="IA2" s="477"/>
      <c r="IB2" s="477"/>
      <c r="IC2" s="477"/>
      <c r="ID2" s="477"/>
      <c r="IE2" s="477"/>
      <c r="IF2" s="477"/>
      <c r="IG2" s="477"/>
      <c r="IH2" s="477"/>
      <c r="II2" s="477"/>
      <c r="IJ2" s="477"/>
      <c r="IK2" s="477"/>
      <c r="IL2" s="477"/>
      <c r="IM2" s="477"/>
      <c r="IN2" s="477"/>
      <c r="IO2" s="477"/>
      <c r="IP2" s="477" t="s">
        <v>76</v>
      </c>
      <c r="IQ2" s="477"/>
      <c r="IR2" s="477"/>
      <c r="IS2" s="477"/>
      <c r="IT2" s="477"/>
      <c r="IU2" s="477"/>
      <c r="IV2" s="477"/>
      <c r="IW2" s="477"/>
      <c r="IX2" s="477"/>
      <c r="IY2" s="477"/>
      <c r="IZ2" s="477"/>
      <c r="JA2" s="477"/>
      <c r="JB2" s="477"/>
      <c r="JC2" s="477"/>
      <c r="JD2" s="477"/>
      <c r="JE2" s="477"/>
      <c r="JF2" s="477" t="s">
        <v>76</v>
      </c>
      <c r="JG2" s="477"/>
      <c r="JH2" s="477"/>
      <c r="JI2" s="477"/>
      <c r="JJ2" s="477"/>
      <c r="JK2" s="477"/>
      <c r="JL2" s="477"/>
      <c r="JM2" s="477"/>
      <c r="JN2" s="477"/>
      <c r="JO2" s="477"/>
      <c r="JP2" s="477"/>
      <c r="JQ2" s="477"/>
      <c r="JR2" s="477"/>
      <c r="JS2" s="477"/>
      <c r="JT2" s="477"/>
      <c r="JU2" s="477"/>
      <c r="JV2" s="477" t="s">
        <v>76</v>
      </c>
      <c r="JW2" s="477"/>
      <c r="JX2" s="477"/>
      <c r="JY2" s="477"/>
      <c r="JZ2" s="477"/>
      <c r="KA2" s="477"/>
      <c r="KB2" s="477"/>
      <c r="KC2" s="477"/>
      <c r="KD2" s="477"/>
      <c r="KE2" s="477"/>
      <c r="KF2" s="477"/>
      <c r="KG2" s="477"/>
      <c r="KH2" s="477"/>
      <c r="KI2" s="477"/>
      <c r="KJ2" s="477"/>
      <c r="KK2" s="477"/>
      <c r="KL2" s="477" t="s">
        <v>76</v>
      </c>
      <c r="KM2" s="477"/>
      <c r="KN2" s="477"/>
      <c r="KO2" s="477"/>
      <c r="KP2" s="477"/>
      <c r="KQ2" s="477"/>
      <c r="KR2" s="477"/>
      <c r="KS2" s="477"/>
      <c r="KT2" s="477"/>
      <c r="KU2" s="477"/>
      <c r="KV2" s="477"/>
      <c r="KW2" s="477"/>
      <c r="KX2" s="477"/>
      <c r="KY2" s="477"/>
      <c r="KZ2" s="477"/>
      <c r="LA2" s="477"/>
      <c r="LB2" s="477" t="s">
        <v>76</v>
      </c>
      <c r="LC2" s="477"/>
      <c r="LD2" s="477"/>
      <c r="LE2" s="477"/>
      <c r="LF2" s="477"/>
      <c r="LG2" s="477"/>
      <c r="LH2" s="477"/>
      <c r="LI2" s="477"/>
      <c r="LJ2" s="477"/>
      <c r="LK2" s="477"/>
      <c r="LL2" s="477"/>
      <c r="LM2" s="477"/>
      <c r="LN2" s="477"/>
      <c r="LO2" s="477"/>
      <c r="LP2" s="477"/>
      <c r="LQ2" s="477"/>
      <c r="LR2" s="477" t="s">
        <v>76</v>
      </c>
      <c r="LS2" s="477"/>
      <c r="LT2" s="477"/>
      <c r="LU2" s="477"/>
      <c r="LV2" s="477"/>
      <c r="LW2" s="477"/>
      <c r="LX2" s="477"/>
      <c r="LY2" s="477"/>
      <c r="LZ2" s="477"/>
      <c r="MA2" s="477"/>
      <c r="MB2" s="477"/>
      <c r="MC2" s="477"/>
      <c r="MD2" s="477"/>
      <c r="ME2" s="477"/>
      <c r="MF2" s="477"/>
      <c r="MG2" s="477"/>
      <c r="MH2" s="477" t="s">
        <v>76</v>
      </c>
      <c r="MI2" s="477"/>
      <c r="MJ2" s="477"/>
      <c r="MK2" s="477"/>
      <c r="ML2" s="477"/>
      <c r="MM2" s="477"/>
      <c r="MN2" s="477"/>
      <c r="MO2" s="477"/>
      <c r="MP2" s="477"/>
      <c r="MQ2" s="477"/>
      <c r="MR2" s="477"/>
      <c r="MS2" s="477"/>
      <c r="MT2" s="477"/>
      <c r="MU2" s="477"/>
      <c r="MV2" s="477"/>
      <c r="MW2" s="477"/>
      <c r="MX2" s="477" t="s">
        <v>76</v>
      </c>
      <c r="MY2" s="477"/>
      <c r="MZ2" s="477"/>
      <c r="NA2" s="477"/>
      <c r="NB2" s="477"/>
      <c r="NC2" s="477"/>
      <c r="ND2" s="477"/>
      <c r="NE2" s="477"/>
      <c r="NF2" s="477"/>
      <c r="NG2" s="477"/>
      <c r="NH2" s="477"/>
      <c r="NI2" s="477"/>
      <c r="NJ2" s="477"/>
      <c r="NK2" s="477"/>
      <c r="NL2" s="477"/>
      <c r="NM2" s="477"/>
      <c r="NN2" s="477" t="s">
        <v>76</v>
      </c>
      <c r="NO2" s="477"/>
      <c r="NP2" s="477"/>
      <c r="NQ2" s="477"/>
      <c r="NR2" s="477"/>
      <c r="NS2" s="477"/>
      <c r="NT2" s="477"/>
      <c r="NU2" s="477"/>
      <c r="NV2" s="477"/>
      <c r="NW2" s="477"/>
      <c r="NX2" s="477"/>
      <c r="NY2" s="477"/>
      <c r="NZ2" s="477"/>
      <c r="OA2" s="477"/>
      <c r="OB2" s="477"/>
      <c r="OC2" s="477"/>
      <c r="OD2" s="477" t="s">
        <v>76</v>
      </c>
      <c r="OE2" s="477"/>
      <c r="OF2" s="477"/>
      <c r="OG2" s="477"/>
      <c r="OH2" s="477"/>
      <c r="OI2" s="477"/>
      <c r="OJ2" s="477"/>
      <c r="OK2" s="477"/>
      <c r="OL2" s="477"/>
      <c r="OM2" s="477"/>
      <c r="ON2" s="477"/>
      <c r="OO2" s="477"/>
      <c r="OP2" s="477"/>
      <c r="OQ2" s="477"/>
      <c r="OR2" s="477"/>
      <c r="OS2" s="477"/>
      <c r="OT2" s="477" t="s">
        <v>76</v>
      </c>
      <c r="OU2" s="477"/>
      <c r="OV2" s="477"/>
      <c r="OW2" s="477"/>
      <c r="OX2" s="477"/>
      <c r="OY2" s="477"/>
      <c r="OZ2" s="477"/>
      <c r="PA2" s="477"/>
      <c r="PB2" s="477"/>
      <c r="PC2" s="477"/>
      <c r="PD2" s="477"/>
      <c r="PE2" s="477"/>
      <c r="PF2" s="477"/>
      <c r="PG2" s="477"/>
      <c r="PH2" s="477"/>
      <c r="PI2" s="477"/>
      <c r="PJ2" s="477" t="s">
        <v>76</v>
      </c>
      <c r="PK2" s="477"/>
      <c r="PL2" s="477"/>
      <c r="PM2" s="477"/>
      <c r="PN2" s="477"/>
      <c r="PO2" s="477"/>
      <c r="PP2" s="477"/>
      <c r="PQ2" s="477"/>
      <c r="PR2" s="477"/>
      <c r="PS2" s="477"/>
      <c r="PT2" s="477"/>
      <c r="PU2" s="477"/>
      <c r="PV2" s="477"/>
      <c r="PW2" s="477"/>
      <c r="PX2" s="477"/>
      <c r="PY2" s="477"/>
      <c r="PZ2" s="477" t="s">
        <v>76</v>
      </c>
      <c r="QA2" s="477"/>
      <c r="QB2" s="477"/>
      <c r="QC2" s="477"/>
      <c r="QD2" s="477"/>
      <c r="QE2" s="477"/>
      <c r="QF2" s="477"/>
      <c r="QG2" s="477"/>
      <c r="QH2" s="477"/>
      <c r="QI2" s="477"/>
      <c r="QJ2" s="477"/>
      <c r="QK2" s="477"/>
      <c r="QL2" s="477"/>
      <c r="QM2" s="477"/>
      <c r="QN2" s="477"/>
      <c r="QO2" s="477"/>
      <c r="QP2" s="477" t="s">
        <v>76</v>
      </c>
      <c r="QQ2" s="477"/>
      <c r="QR2" s="477"/>
      <c r="QS2" s="477"/>
      <c r="QT2" s="477"/>
      <c r="QU2" s="477"/>
      <c r="QV2" s="477"/>
      <c r="QW2" s="477"/>
      <c r="QX2" s="477"/>
      <c r="QY2" s="477"/>
      <c r="QZ2" s="477"/>
      <c r="RA2" s="477"/>
      <c r="RB2" s="477"/>
      <c r="RC2" s="477"/>
      <c r="RD2" s="477"/>
      <c r="RE2" s="477"/>
      <c r="RF2" s="477" t="s">
        <v>76</v>
      </c>
      <c r="RG2" s="477"/>
      <c r="RH2" s="477"/>
      <c r="RI2" s="477"/>
      <c r="RJ2" s="477"/>
      <c r="RK2" s="477"/>
      <c r="RL2" s="477"/>
      <c r="RM2" s="477"/>
      <c r="RN2" s="477"/>
      <c r="RO2" s="477"/>
      <c r="RP2" s="477"/>
      <c r="RQ2" s="477"/>
      <c r="RR2" s="477"/>
      <c r="RS2" s="477"/>
      <c r="RT2" s="477"/>
      <c r="RU2" s="477"/>
      <c r="RV2" s="477" t="s">
        <v>76</v>
      </c>
      <c r="RW2" s="477"/>
      <c r="RX2" s="477"/>
      <c r="RY2" s="477"/>
      <c r="RZ2" s="477"/>
      <c r="SA2" s="477"/>
      <c r="SB2" s="477"/>
      <c r="SC2" s="477"/>
      <c r="SD2" s="477"/>
      <c r="SE2" s="477"/>
      <c r="SF2" s="477"/>
      <c r="SG2" s="477"/>
      <c r="SH2" s="477"/>
      <c r="SI2" s="477"/>
      <c r="SJ2" s="477"/>
      <c r="SK2" s="477"/>
      <c r="SL2" s="477" t="s">
        <v>76</v>
      </c>
      <c r="SM2" s="477"/>
      <c r="SN2" s="477"/>
      <c r="SO2" s="477"/>
      <c r="SP2" s="477"/>
      <c r="SQ2" s="477"/>
      <c r="SR2" s="477"/>
      <c r="SS2" s="477"/>
      <c r="ST2" s="477"/>
      <c r="SU2" s="477"/>
      <c r="SV2" s="477"/>
      <c r="SW2" s="477"/>
      <c r="SX2" s="477"/>
      <c r="SY2" s="477"/>
      <c r="SZ2" s="477"/>
      <c r="TA2" s="477"/>
      <c r="TB2" s="477" t="s">
        <v>76</v>
      </c>
      <c r="TC2" s="477"/>
      <c r="TD2" s="477"/>
      <c r="TE2" s="477"/>
      <c r="TF2" s="477"/>
      <c r="TG2" s="477"/>
      <c r="TH2" s="477"/>
      <c r="TI2" s="477"/>
      <c r="TJ2" s="477"/>
      <c r="TK2" s="477"/>
      <c r="TL2" s="477"/>
      <c r="TM2" s="477"/>
      <c r="TN2" s="477"/>
      <c r="TO2" s="477"/>
      <c r="TP2" s="477"/>
      <c r="TQ2" s="477"/>
      <c r="TR2" s="477" t="s">
        <v>76</v>
      </c>
      <c r="TS2" s="477"/>
      <c r="TT2" s="477"/>
      <c r="TU2" s="477"/>
      <c r="TV2" s="477"/>
      <c r="TW2" s="477"/>
      <c r="TX2" s="477"/>
      <c r="TY2" s="477"/>
      <c r="TZ2" s="477"/>
      <c r="UA2" s="477"/>
      <c r="UB2" s="477"/>
      <c r="UC2" s="477"/>
      <c r="UD2" s="477"/>
      <c r="UE2" s="477"/>
      <c r="UF2" s="477"/>
      <c r="UG2" s="477"/>
      <c r="UH2" s="477" t="s">
        <v>76</v>
      </c>
      <c r="UI2" s="477"/>
      <c r="UJ2" s="477"/>
      <c r="UK2" s="477"/>
      <c r="UL2" s="477"/>
      <c r="UM2" s="477"/>
      <c r="UN2" s="477"/>
      <c r="UO2" s="477"/>
      <c r="UP2" s="477"/>
      <c r="UQ2" s="477"/>
      <c r="UR2" s="477"/>
      <c r="US2" s="477"/>
      <c r="UT2" s="477"/>
      <c r="UU2" s="477"/>
      <c r="UV2" s="477"/>
      <c r="UW2" s="477"/>
      <c r="UX2" s="477" t="s">
        <v>76</v>
      </c>
      <c r="UY2" s="477"/>
      <c r="UZ2" s="477"/>
      <c r="VA2" s="477"/>
      <c r="VB2" s="477"/>
      <c r="VC2" s="477"/>
      <c r="VD2" s="477"/>
      <c r="VE2" s="477"/>
      <c r="VF2" s="477"/>
      <c r="VG2" s="477"/>
      <c r="VH2" s="477"/>
      <c r="VI2" s="477"/>
      <c r="VJ2" s="477"/>
      <c r="VK2" s="477"/>
      <c r="VL2" s="477"/>
      <c r="VM2" s="477"/>
      <c r="VN2" s="477" t="s">
        <v>76</v>
      </c>
      <c r="VO2" s="477"/>
      <c r="VP2" s="477"/>
      <c r="VQ2" s="477"/>
      <c r="VR2" s="477"/>
      <c r="VS2" s="477"/>
      <c r="VT2" s="477"/>
      <c r="VU2" s="477"/>
      <c r="VV2" s="477"/>
      <c r="VW2" s="477"/>
      <c r="VX2" s="477"/>
      <c r="VY2" s="477"/>
      <c r="VZ2" s="477"/>
      <c r="WA2" s="477"/>
      <c r="WB2" s="477"/>
      <c r="WC2" s="477"/>
      <c r="WD2" s="477" t="s">
        <v>76</v>
      </c>
      <c r="WE2" s="477"/>
      <c r="WF2" s="477"/>
      <c r="WG2" s="477"/>
      <c r="WH2" s="477"/>
      <c r="WI2" s="477"/>
      <c r="WJ2" s="477"/>
      <c r="WK2" s="477"/>
      <c r="WL2" s="477"/>
      <c r="WM2" s="477"/>
      <c r="WN2" s="477"/>
      <c r="WO2" s="477"/>
      <c r="WP2" s="477"/>
      <c r="WQ2" s="477"/>
      <c r="WR2" s="477"/>
      <c r="WS2" s="477"/>
      <c r="WT2" s="477" t="s">
        <v>76</v>
      </c>
      <c r="WU2" s="477"/>
      <c r="WV2" s="477"/>
      <c r="WW2" s="477"/>
      <c r="WX2" s="477"/>
      <c r="WY2" s="477"/>
      <c r="WZ2" s="477"/>
      <c r="XA2" s="477"/>
      <c r="XB2" s="477"/>
      <c r="XC2" s="477"/>
      <c r="XD2" s="477"/>
      <c r="XE2" s="477"/>
      <c r="XF2" s="477"/>
      <c r="XG2" s="477"/>
      <c r="XH2" s="477"/>
      <c r="XI2" s="477"/>
      <c r="XJ2" s="477" t="s">
        <v>76</v>
      </c>
      <c r="XK2" s="477"/>
      <c r="XL2" s="477"/>
      <c r="XM2" s="477"/>
      <c r="XN2" s="477"/>
      <c r="XO2" s="477"/>
      <c r="XP2" s="477"/>
      <c r="XQ2" s="477"/>
      <c r="XR2" s="477"/>
      <c r="XS2" s="477"/>
      <c r="XT2" s="477"/>
      <c r="XU2" s="477"/>
      <c r="XV2" s="477"/>
      <c r="XW2" s="477"/>
      <c r="XX2" s="477"/>
      <c r="XY2" s="477"/>
      <c r="XZ2" s="477" t="s">
        <v>76</v>
      </c>
      <c r="YA2" s="477"/>
      <c r="YB2" s="477"/>
      <c r="YC2" s="477"/>
      <c r="YD2" s="477"/>
      <c r="YE2" s="477"/>
      <c r="YF2" s="477"/>
      <c r="YG2" s="477"/>
      <c r="YH2" s="477"/>
      <c r="YI2" s="477"/>
      <c r="YJ2" s="477"/>
      <c r="YK2" s="477"/>
      <c r="YL2" s="477"/>
      <c r="YM2" s="477"/>
      <c r="YN2" s="477"/>
      <c r="YO2" s="477"/>
      <c r="YP2" s="477" t="s">
        <v>76</v>
      </c>
      <c r="YQ2" s="477"/>
      <c r="YR2" s="477"/>
      <c r="YS2" s="477"/>
      <c r="YT2" s="477"/>
      <c r="YU2" s="477"/>
      <c r="YV2" s="477"/>
      <c r="YW2" s="477"/>
      <c r="YX2" s="477"/>
      <c r="YY2" s="477"/>
      <c r="YZ2" s="477"/>
      <c r="ZA2" s="477"/>
      <c r="ZB2" s="477"/>
      <c r="ZC2" s="477"/>
      <c r="ZD2" s="477"/>
      <c r="ZE2" s="477"/>
      <c r="ZF2" s="477" t="s">
        <v>76</v>
      </c>
      <c r="ZG2" s="477"/>
      <c r="ZH2" s="477"/>
      <c r="ZI2" s="477"/>
      <c r="ZJ2" s="477"/>
      <c r="ZK2" s="477"/>
      <c r="ZL2" s="477"/>
      <c r="ZM2" s="477"/>
      <c r="ZN2" s="477"/>
      <c r="ZO2" s="477"/>
      <c r="ZP2" s="477"/>
      <c r="ZQ2" s="477"/>
      <c r="ZR2" s="477"/>
      <c r="ZS2" s="477"/>
      <c r="ZT2" s="477"/>
      <c r="ZU2" s="477"/>
      <c r="ZV2" s="477" t="s">
        <v>76</v>
      </c>
      <c r="ZW2" s="477"/>
      <c r="ZX2" s="477"/>
      <c r="ZY2" s="477"/>
      <c r="ZZ2" s="477"/>
      <c r="AAA2" s="477"/>
      <c r="AAB2" s="477"/>
      <c r="AAC2" s="477"/>
      <c r="AAD2" s="477"/>
      <c r="AAE2" s="477"/>
      <c r="AAF2" s="477"/>
      <c r="AAG2" s="477"/>
      <c r="AAH2" s="477"/>
      <c r="AAI2" s="477"/>
      <c r="AAJ2" s="477"/>
      <c r="AAK2" s="477"/>
      <c r="AAL2" s="477" t="s">
        <v>76</v>
      </c>
      <c r="AAM2" s="477"/>
      <c r="AAN2" s="477"/>
      <c r="AAO2" s="477"/>
      <c r="AAP2" s="477"/>
      <c r="AAQ2" s="477"/>
      <c r="AAR2" s="477"/>
      <c r="AAS2" s="477"/>
      <c r="AAT2" s="477"/>
      <c r="AAU2" s="477"/>
      <c r="AAV2" s="477"/>
      <c r="AAW2" s="477"/>
      <c r="AAX2" s="477"/>
      <c r="AAY2" s="477"/>
      <c r="AAZ2" s="477"/>
      <c r="ABA2" s="477"/>
      <c r="ABB2" s="477" t="s">
        <v>76</v>
      </c>
      <c r="ABC2" s="477"/>
      <c r="ABD2" s="477"/>
      <c r="ABE2" s="477"/>
      <c r="ABF2" s="477"/>
      <c r="ABG2" s="477"/>
      <c r="ABH2" s="477"/>
      <c r="ABI2" s="477"/>
      <c r="ABJ2" s="477"/>
      <c r="ABK2" s="477"/>
      <c r="ABL2" s="477"/>
      <c r="ABM2" s="477"/>
      <c r="ABN2" s="477"/>
      <c r="ABO2" s="477"/>
      <c r="ABP2" s="477"/>
      <c r="ABQ2" s="477"/>
      <c r="ABR2" s="477" t="s">
        <v>76</v>
      </c>
      <c r="ABS2" s="477"/>
      <c r="ABT2" s="477"/>
      <c r="ABU2" s="477"/>
      <c r="ABV2" s="477"/>
      <c r="ABW2" s="477"/>
      <c r="ABX2" s="477"/>
      <c r="ABY2" s="477"/>
      <c r="ABZ2" s="477"/>
      <c r="ACA2" s="477"/>
      <c r="ACB2" s="477"/>
      <c r="ACC2" s="477"/>
      <c r="ACD2" s="477"/>
      <c r="ACE2" s="477"/>
      <c r="ACF2" s="477"/>
      <c r="ACG2" s="477"/>
      <c r="ACH2" s="477" t="s">
        <v>76</v>
      </c>
      <c r="ACI2" s="477"/>
      <c r="ACJ2" s="477"/>
      <c r="ACK2" s="477"/>
      <c r="ACL2" s="477"/>
      <c r="ACM2" s="477"/>
      <c r="ACN2" s="477"/>
      <c r="ACO2" s="477"/>
      <c r="ACP2" s="477"/>
      <c r="ACQ2" s="477"/>
      <c r="ACR2" s="477"/>
      <c r="ACS2" s="477"/>
      <c r="ACT2" s="477"/>
      <c r="ACU2" s="477"/>
      <c r="ACV2" s="477"/>
      <c r="ACW2" s="477"/>
      <c r="ACX2" s="477" t="s">
        <v>76</v>
      </c>
      <c r="ACY2" s="477"/>
      <c r="ACZ2" s="477"/>
      <c r="ADA2" s="477"/>
      <c r="ADB2" s="477"/>
      <c r="ADC2" s="477"/>
      <c r="ADD2" s="477"/>
      <c r="ADE2" s="477"/>
      <c r="ADF2" s="477"/>
      <c r="ADG2" s="477"/>
      <c r="ADH2" s="477"/>
      <c r="ADI2" s="477"/>
      <c r="ADJ2" s="477"/>
      <c r="ADK2" s="477"/>
      <c r="ADL2" s="477"/>
      <c r="ADM2" s="477"/>
      <c r="ADN2" s="477" t="s">
        <v>76</v>
      </c>
      <c r="ADO2" s="477"/>
      <c r="ADP2" s="477"/>
      <c r="ADQ2" s="477"/>
      <c r="ADR2" s="477"/>
      <c r="ADS2" s="477"/>
      <c r="ADT2" s="477"/>
      <c r="ADU2" s="477"/>
      <c r="ADV2" s="477"/>
      <c r="ADW2" s="477"/>
      <c r="ADX2" s="477"/>
      <c r="ADY2" s="477"/>
      <c r="ADZ2" s="477"/>
      <c r="AEA2" s="477"/>
      <c r="AEB2" s="477"/>
      <c r="AEC2" s="477"/>
      <c r="AED2" s="477" t="s">
        <v>76</v>
      </c>
      <c r="AEE2" s="477"/>
      <c r="AEF2" s="477"/>
      <c r="AEG2" s="477"/>
      <c r="AEH2" s="477"/>
      <c r="AEI2" s="477"/>
      <c r="AEJ2" s="477"/>
      <c r="AEK2" s="477"/>
      <c r="AEL2" s="477"/>
      <c r="AEM2" s="477"/>
      <c r="AEN2" s="477"/>
      <c r="AEO2" s="477"/>
      <c r="AEP2" s="477"/>
      <c r="AEQ2" s="477"/>
      <c r="AER2" s="477"/>
      <c r="AES2" s="477"/>
      <c r="AET2" s="477" t="s">
        <v>76</v>
      </c>
      <c r="AEU2" s="477"/>
      <c r="AEV2" s="477"/>
      <c r="AEW2" s="477"/>
      <c r="AEX2" s="477"/>
      <c r="AEY2" s="477"/>
      <c r="AEZ2" s="477"/>
      <c r="AFA2" s="477"/>
      <c r="AFB2" s="477"/>
      <c r="AFC2" s="477"/>
      <c r="AFD2" s="477"/>
      <c r="AFE2" s="477"/>
      <c r="AFF2" s="477"/>
      <c r="AFG2" s="477"/>
      <c r="AFH2" s="477"/>
      <c r="AFI2" s="477"/>
      <c r="AFJ2" s="477" t="s">
        <v>76</v>
      </c>
      <c r="AFK2" s="477"/>
      <c r="AFL2" s="477"/>
      <c r="AFM2" s="477"/>
      <c r="AFN2" s="477"/>
      <c r="AFO2" s="477"/>
      <c r="AFP2" s="477"/>
      <c r="AFQ2" s="477"/>
      <c r="AFR2" s="477"/>
      <c r="AFS2" s="477"/>
      <c r="AFT2" s="477"/>
      <c r="AFU2" s="477"/>
      <c r="AFV2" s="477"/>
      <c r="AFW2" s="477"/>
      <c r="AFX2" s="477"/>
      <c r="AFY2" s="477"/>
      <c r="AFZ2" s="477" t="s">
        <v>76</v>
      </c>
      <c r="AGA2" s="477"/>
      <c r="AGB2" s="477"/>
      <c r="AGC2" s="477"/>
      <c r="AGD2" s="477"/>
      <c r="AGE2" s="477"/>
      <c r="AGF2" s="477"/>
      <c r="AGG2" s="477"/>
      <c r="AGH2" s="477"/>
      <c r="AGI2" s="477"/>
      <c r="AGJ2" s="477"/>
      <c r="AGK2" s="477"/>
      <c r="AGL2" s="477"/>
      <c r="AGM2" s="477"/>
      <c r="AGN2" s="477"/>
      <c r="AGO2" s="477"/>
      <c r="AGP2" s="477" t="s">
        <v>76</v>
      </c>
      <c r="AGQ2" s="477"/>
      <c r="AGR2" s="477"/>
      <c r="AGS2" s="477"/>
      <c r="AGT2" s="477"/>
      <c r="AGU2" s="477"/>
      <c r="AGV2" s="477"/>
      <c r="AGW2" s="477"/>
      <c r="AGX2" s="477"/>
      <c r="AGY2" s="477"/>
      <c r="AGZ2" s="477"/>
      <c r="AHA2" s="477"/>
      <c r="AHB2" s="477"/>
      <c r="AHC2" s="477"/>
      <c r="AHD2" s="477"/>
      <c r="AHE2" s="477"/>
      <c r="AHF2" s="477" t="s">
        <v>76</v>
      </c>
      <c r="AHG2" s="477"/>
      <c r="AHH2" s="477"/>
      <c r="AHI2" s="477"/>
      <c r="AHJ2" s="477"/>
      <c r="AHK2" s="477"/>
      <c r="AHL2" s="477"/>
      <c r="AHM2" s="477"/>
      <c r="AHN2" s="477"/>
      <c r="AHO2" s="477"/>
      <c r="AHP2" s="477"/>
      <c r="AHQ2" s="477"/>
      <c r="AHR2" s="477"/>
      <c r="AHS2" s="477"/>
      <c r="AHT2" s="477"/>
      <c r="AHU2" s="477"/>
      <c r="AHV2" s="477" t="s">
        <v>76</v>
      </c>
      <c r="AHW2" s="477"/>
      <c r="AHX2" s="477"/>
      <c r="AHY2" s="477"/>
      <c r="AHZ2" s="477"/>
      <c r="AIA2" s="477"/>
      <c r="AIB2" s="477"/>
      <c r="AIC2" s="477"/>
      <c r="AID2" s="477"/>
      <c r="AIE2" s="477"/>
      <c r="AIF2" s="477"/>
      <c r="AIG2" s="477"/>
      <c r="AIH2" s="477"/>
      <c r="AII2" s="477"/>
      <c r="AIJ2" s="477"/>
      <c r="AIK2" s="477"/>
      <c r="AIL2" s="477" t="s">
        <v>76</v>
      </c>
      <c r="AIM2" s="477"/>
      <c r="AIN2" s="477"/>
      <c r="AIO2" s="477"/>
      <c r="AIP2" s="477"/>
      <c r="AIQ2" s="477"/>
      <c r="AIR2" s="477"/>
      <c r="AIS2" s="477"/>
      <c r="AIT2" s="477"/>
      <c r="AIU2" s="477"/>
      <c r="AIV2" s="477"/>
      <c r="AIW2" s="477"/>
      <c r="AIX2" s="477"/>
      <c r="AIY2" s="477"/>
      <c r="AIZ2" s="477"/>
      <c r="AJA2" s="477"/>
      <c r="AJB2" s="477" t="s">
        <v>76</v>
      </c>
      <c r="AJC2" s="477"/>
      <c r="AJD2" s="477"/>
      <c r="AJE2" s="477"/>
      <c r="AJF2" s="477"/>
      <c r="AJG2" s="477"/>
      <c r="AJH2" s="477"/>
      <c r="AJI2" s="477"/>
      <c r="AJJ2" s="477"/>
      <c r="AJK2" s="477"/>
      <c r="AJL2" s="477"/>
      <c r="AJM2" s="477"/>
      <c r="AJN2" s="477"/>
      <c r="AJO2" s="477"/>
      <c r="AJP2" s="477"/>
      <c r="AJQ2" s="477"/>
      <c r="AJR2" s="477" t="s">
        <v>76</v>
      </c>
      <c r="AJS2" s="477"/>
      <c r="AJT2" s="477"/>
      <c r="AJU2" s="477"/>
      <c r="AJV2" s="477"/>
      <c r="AJW2" s="477"/>
      <c r="AJX2" s="477"/>
      <c r="AJY2" s="477"/>
      <c r="AJZ2" s="477"/>
      <c r="AKA2" s="477"/>
      <c r="AKB2" s="477"/>
      <c r="AKC2" s="477"/>
      <c r="AKD2" s="477"/>
      <c r="AKE2" s="477"/>
      <c r="AKF2" s="477"/>
      <c r="AKG2" s="477"/>
      <c r="AKH2" s="477" t="s">
        <v>76</v>
      </c>
      <c r="AKI2" s="477"/>
      <c r="AKJ2" s="477"/>
      <c r="AKK2" s="477"/>
      <c r="AKL2" s="477"/>
      <c r="AKM2" s="477"/>
      <c r="AKN2" s="477"/>
      <c r="AKO2" s="477"/>
      <c r="AKP2" s="477"/>
      <c r="AKQ2" s="477"/>
      <c r="AKR2" s="477"/>
      <c r="AKS2" s="477"/>
      <c r="AKT2" s="477"/>
      <c r="AKU2" s="477"/>
      <c r="AKV2" s="477"/>
      <c r="AKW2" s="477"/>
      <c r="AKX2" s="477" t="s">
        <v>76</v>
      </c>
      <c r="AKY2" s="477"/>
      <c r="AKZ2" s="477"/>
      <c r="ALA2" s="477"/>
      <c r="ALB2" s="477"/>
      <c r="ALC2" s="477"/>
      <c r="ALD2" s="477"/>
      <c r="ALE2" s="477"/>
      <c r="ALF2" s="477"/>
      <c r="ALG2" s="477"/>
      <c r="ALH2" s="477"/>
      <c r="ALI2" s="477"/>
      <c r="ALJ2" s="477"/>
      <c r="ALK2" s="477"/>
      <c r="ALL2" s="477"/>
      <c r="ALM2" s="477"/>
      <c r="ALN2" s="477" t="s">
        <v>76</v>
      </c>
      <c r="ALO2" s="477"/>
      <c r="ALP2" s="477"/>
      <c r="ALQ2" s="477"/>
      <c r="ALR2" s="477"/>
      <c r="ALS2" s="477"/>
      <c r="ALT2" s="477"/>
      <c r="ALU2" s="477"/>
      <c r="ALV2" s="477"/>
      <c r="ALW2" s="477"/>
      <c r="ALX2" s="477"/>
      <c r="ALY2" s="477"/>
      <c r="ALZ2" s="477"/>
      <c r="AMA2" s="477"/>
      <c r="AMB2" s="477"/>
      <c r="AMC2" s="477"/>
      <c r="AMD2" s="477" t="s">
        <v>76</v>
      </c>
      <c r="AME2" s="477"/>
      <c r="AMF2" s="477"/>
      <c r="AMG2" s="477"/>
      <c r="AMH2" s="477"/>
      <c r="AMI2" s="477"/>
      <c r="AMJ2" s="477"/>
      <c r="AMK2" s="477"/>
      <c r="AML2" s="477"/>
      <c r="AMM2" s="477"/>
      <c r="AMN2" s="477"/>
      <c r="AMO2" s="477"/>
      <c r="AMP2" s="477"/>
      <c r="AMQ2" s="477"/>
      <c r="AMR2" s="477"/>
      <c r="AMS2" s="477"/>
      <c r="AMT2" s="477" t="s">
        <v>76</v>
      </c>
      <c r="AMU2" s="477"/>
      <c r="AMV2" s="477"/>
      <c r="AMW2" s="477"/>
      <c r="AMX2" s="477"/>
      <c r="AMY2" s="477"/>
      <c r="AMZ2" s="477"/>
      <c r="ANA2" s="477"/>
      <c r="ANB2" s="477"/>
      <c r="ANC2" s="477"/>
      <c r="AND2" s="477"/>
      <c r="ANE2" s="477"/>
      <c r="ANF2" s="477"/>
      <c r="ANG2" s="477"/>
      <c r="ANH2" s="477"/>
      <c r="ANI2" s="477"/>
      <c r="ANJ2" s="477" t="s">
        <v>76</v>
      </c>
      <c r="ANK2" s="477"/>
      <c r="ANL2" s="477"/>
      <c r="ANM2" s="477"/>
      <c r="ANN2" s="477"/>
      <c r="ANO2" s="477"/>
      <c r="ANP2" s="477"/>
      <c r="ANQ2" s="477"/>
      <c r="ANR2" s="477"/>
      <c r="ANS2" s="477"/>
      <c r="ANT2" s="477"/>
      <c r="ANU2" s="477"/>
      <c r="ANV2" s="477"/>
      <c r="ANW2" s="477"/>
      <c r="ANX2" s="477"/>
      <c r="ANY2" s="477"/>
      <c r="ANZ2" s="477" t="s">
        <v>76</v>
      </c>
      <c r="AOA2" s="477"/>
      <c r="AOB2" s="477"/>
      <c r="AOC2" s="477"/>
      <c r="AOD2" s="477"/>
      <c r="AOE2" s="477"/>
      <c r="AOF2" s="477"/>
      <c r="AOG2" s="477"/>
      <c r="AOH2" s="477"/>
      <c r="AOI2" s="477"/>
      <c r="AOJ2" s="477"/>
      <c r="AOK2" s="477"/>
      <c r="AOL2" s="477"/>
      <c r="AOM2" s="477"/>
      <c r="AON2" s="477"/>
      <c r="AOO2" s="477"/>
      <c r="AOP2" s="477" t="s">
        <v>76</v>
      </c>
      <c r="AOQ2" s="477"/>
      <c r="AOR2" s="477"/>
      <c r="AOS2" s="477"/>
      <c r="AOT2" s="477"/>
      <c r="AOU2" s="477"/>
      <c r="AOV2" s="477"/>
      <c r="AOW2" s="477"/>
      <c r="AOX2" s="477"/>
      <c r="AOY2" s="477"/>
      <c r="AOZ2" s="477"/>
      <c r="APA2" s="477"/>
      <c r="APB2" s="477"/>
      <c r="APC2" s="477"/>
      <c r="APD2" s="477"/>
      <c r="APE2" s="477"/>
      <c r="APF2" s="477" t="s">
        <v>76</v>
      </c>
      <c r="APG2" s="477"/>
      <c r="APH2" s="477"/>
      <c r="API2" s="477"/>
      <c r="APJ2" s="477"/>
      <c r="APK2" s="477"/>
      <c r="APL2" s="477"/>
      <c r="APM2" s="477"/>
      <c r="APN2" s="477"/>
      <c r="APO2" s="477"/>
      <c r="APP2" s="477"/>
      <c r="APQ2" s="477"/>
      <c r="APR2" s="477"/>
      <c r="APS2" s="477"/>
      <c r="APT2" s="477"/>
      <c r="APU2" s="477"/>
      <c r="APV2" s="477" t="s">
        <v>76</v>
      </c>
      <c r="APW2" s="477"/>
      <c r="APX2" s="477"/>
      <c r="APY2" s="477"/>
      <c r="APZ2" s="477"/>
      <c r="AQA2" s="477"/>
      <c r="AQB2" s="477"/>
      <c r="AQC2" s="477"/>
      <c r="AQD2" s="477"/>
      <c r="AQE2" s="477"/>
      <c r="AQF2" s="477"/>
      <c r="AQG2" s="477"/>
      <c r="AQH2" s="477"/>
      <c r="AQI2" s="477"/>
      <c r="AQJ2" s="477"/>
      <c r="AQK2" s="477"/>
      <c r="AQL2" s="477" t="s">
        <v>76</v>
      </c>
      <c r="AQM2" s="477"/>
      <c r="AQN2" s="477"/>
      <c r="AQO2" s="477"/>
      <c r="AQP2" s="477"/>
      <c r="AQQ2" s="477"/>
      <c r="AQR2" s="477"/>
      <c r="AQS2" s="477"/>
      <c r="AQT2" s="477"/>
      <c r="AQU2" s="477"/>
      <c r="AQV2" s="477"/>
      <c r="AQW2" s="477"/>
      <c r="AQX2" s="477"/>
      <c r="AQY2" s="477"/>
      <c r="AQZ2" s="477"/>
      <c r="ARA2" s="477"/>
      <c r="ARB2" s="477" t="s">
        <v>76</v>
      </c>
      <c r="ARC2" s="477"/>
      <c r="ARD2" s="477"/>
      <c r="ARE2" s="477"/>
      <c r="ARF2" s="477"/>
      <c r="ARG2" s="477"/>
      <c r="ARH2" s="477"/>
      <c r="ARI2" s="477"/>
      <c r="ARJ2" s="477"/>
      <c r="ARK2" s="477"/>
      <c r="ARL2" s="477"/>
      <c r="ARM2" s="477"/>
      <c r="ARN2" s="477"/>
      <c r="ARO2" s="477"/>
      <c r="ARP2" s="477"/>
      <c r="ARQ2" s="477"/>
      <c r="ARR2" s="477" t="s">
        <v>76</v>
      </c>
      <c r="ARS2" s="477"/>
      <c r="ART2" s="477"/>
      <c r="ARU2" s="477"/>
      <c r="ARV2" s="477"/>
      <c r="ARW2" s="477"/>
      <c r="ARX2" s="477"/>
      <c r="ARY2" s="477"/>
      <c r="ARZ2" s="477"/>
      <c r="ASA2" s="477"/>
      <c r="ASB2" s="477"/>
      <c r="ASC2" s="477"/>
      <c r="ASD2" s="477"/>
      <c r="ASE2" s="477"/>
      <c r="ASF2" s="477"/>
      <c r="ASG2" s="477"/>
      <c r="ASH2" s="477" t="s">
        <v>76</v>
      </c>
      <c r="ASI2" s="477"/>
      <c r="ASJ2" s="477"/>
      <c r="ASK2" s="477"/>
      <c r="ASL2" s="477"/>
      <c r="ASM2" s="477"/>
      <c r="ASN2" s="477"/>
      <c r="ASO2" s="477"/>
      <c r="ASP2" s="477"/>
      <c r="ASQ2" s="477"/>
      <c r="ASR2" s="477"/>
      <c r="ASS2" s="477"/>
      <c r="AST2" s="477"/>
      <c r="ASU2" s="477"/>
      <c r="ASV2" s="477"/>
      <c r="ASW2" s="477"/>
      <c r="ASX2" s="477" t="s">
        <v>76</v>
      </c>
      <c r="ASY2" s="477"/>
      <c r="ASZ2" s="477"/>
      <c r="ATA2" s="477"/>
      <c r="ATB2" s="477"/>
      <c r="ATC2" s="477"/>
      <c r="ATD2" s="477"/>
      <c r="ATE2" s="477"/>
      <c r="ATF2" s="477"/>
      <c r="ATG2" s="477"/>
      <c r="ATH2" s="477"/>
      <c r="ATI2" s="477"/>
      <c r="ATJ2" s="477"/>
      <c r="ATK2" s="477"/>
      <c r="ATL2" s="477"/>
      <c r="ATM2" s="477"/>
      <c r="ATN2" s="477" t="s">
        <v>76</v>
      </c>
      <c r="ATO2" s="477"/>
      <c r="ATP2" s="477"/>
      <c r="ATQ2" s="477"/>
      <c r="ATR2" s="477"/>
      <c r="ATS2" s="477"/>
      <c r="ATT2" s="477"/>
      <c r="ATU2" s="477"/>
      <c r="ATV2" s="477"/>
      <c r="ATW2" s="477"/>
      <c r="ATX2" s="477"/>
      <c r="ATY2" s="477"/>
      <c r="ATZ2" s="477"/>
      <c r="AUA2" s="477"/>
      <c r="AUB2" s="477"/>
      <c r="AUC2" s="477"/>
      <c r="AUD2" s="477" t="s">
        <v>76</v>
      </c>
      <c r="AUE2" s="477"/>
      <c r="AUF2" s="477"/>
      <c r="AUG2" s="477"/>
      <c r="AUH2" s="477"/>
      <c r="AUI2" s="477"/>
      <c r="AUJ2" s="477"/>
      <c r="AUK2" s="477"/>
      <c r="AUL2" s="477"/>
      <c r="AUM2" s="477"/>
      <c r="AUN2" s="477"/>
      <c r="AUO2" s="477"/>
      <c r="AUP2" s="477"/>
      <c r="AUQ2" s="477"/>
      <c r="AUR2" s="477"/>
      <c r="AUS2" s="477"/>
      <c r="AUT2" s="477" t="s">
        <v>76</v>
      </c>
      <c r="AUU2" s="477"/>
      <c r="AUV2" s="477"/>
      <c r="AUW2" s="477"/>
      <c r="AUX2" s="477"/>
      <c r="AUY2" s="477"/>
      <c r="AUZ2" s="477"/>
      <c r="AVA2" s="477"/>
      <c r="AVB2" s="477"/>
      <c r="AVC2" s="477"/>
      <c r="AVD2" s="477"/>
      <c r="AVE2" s="477"/>
      <c r="AVF2" s="477"/>
      <c r="AVG2" s="477"/>
      <c r="AVH2" s="477"/>
      <c r="AVI2" s="477"/>
      <c r="AVJ2" s="477" t="s">
        <v>76</v>
      </c>
      <c r="AVK2" s="477"/>
      <c r="AVL2" s="477"/>
      <c r="AVM2" s="477"/>
      <c r="AVN2" s="477"/>
      <c r="AVO2" s="477"/>
      <c r="AVP2" s="477"/>
      <c r="AVQ2" s="477"/>
      <c r="AVR2" s="477"/>
      <c r="AVS2" s="477"/>
      <c r="AVT2" s="477"/>
      <c r="AVU2" s="477"/>
      <c r="AVV2" s="477"/>
      <c r="AVW2" s="477"/>
      <c r="AVX2" s="477"/>
      <c r="AVY2" s="477"/>
      <c r="AVZ2" s="477" t="s">
        <v>76</v>
      </c>
      <c r="AWA2" s="477"/>
      <c r="AWB2" s="477"/>
      <c r="AWC2" s="477"/>
      <c r="AWD2" s="477"/>
      <c r="AWE2" s="477"/>
      <c r="AWF2" s="477"/>
      <c r="AWG2" s="477"/>
      <c r="AWH2" s="477"/>
      <c r="AWI2" s="477"/>
      <c r="AWJ2" s="477"/>
      <c r="AWK2" s="477"/>
      <c r="AWL2" s="477"/>
      <c r="AWM2" s="477"/>
      <c r="AWN2" s="477"/>
      <c r="AWO2" s="477"/>
      <c r="AWP2" s="477" t="s">
        <v>76</v>
      </c>
      <c r="AWQ2" s="477"/>
      <c r="AWR2" s="477"/>
      <c r="AWS2" s="477"/>
      <c r="AWT2" s="477"/>
      <c r="AWU2" s="477"/>
      <c r="AWV2" s="477"/>
      <c r="AWW2" s="477"/>
      <c r="AWX2" s="477"/>
      <c r="AWY2" s="477"/>
      <c r="AWZ2" s="477"/>
      <c r="AXA2" s="477"/>
      <c r="AXB2" s="477"/>
      <c r="AXC2" s="477"/>
      <c r="AXD2" s="477"/>
      <c r="AXE2" s="477"/>
      <c r="AXF2" s="477" t="s">
        <v>76</v>
      </c>
      <c r="AXG2" s="477"/>
      <c r="AXH2" s="477"/>
      <c r="AXI2" s="477"/>
      <c r="AXJ2" s="477"/>
      <c r="AXK2" s="477"/>
      <c r="AXL2" s="477"/>
      <c r="AXM2" s="477"/>
      <c r="AXN2" s="477"/>
      <c r="AXO2" s="477"/>
      <c r="AXP2" s="477"/>
      <c r="AXQ2" s="477"/>
      <c r="AXR2" s="477"/>
      <c r="AXS2" s="477"/>
      <c r="AXT2" s="477"/>
      <c r="AXU2" s="477"/>
      <c r="AXV2" s="477" t="s">
        <v>76</v>
      </c>
      <c r="AXW2" s="477"/>
      <c r="AXX2" s="477"/>
      <c r="AXY2" s="477"/>
      <c r="AXZ2" s="477"/>
      <c r="AYA2" s="477"/>
      <c r="AYB2" s="477"/>
      <c r="AYC2" s="477"/>
      <c r="AYD2" s="477"/>
      <c r="AYE2" s="477"/>
      <c r="AYF2" s="477"/>
      <c r="AYG2" s="477"/>
      <c r="AYH2" s="477"/>
      <c r="AYI2" s="477"/>
      <c r="AYJ2" s="477"/>
      <c r="AYK2" s="477"/>
      <c r="AYL2" s="477" t="s">
        <v>76</v>
      </c>
      <c r="AYM2" s="477"/>
      <c r="AYN2" s="477"/>
      <c r="AYO2" s="477"/>
      <c r="AYP2" s="477"/>
      <c r="AYQ2" s="477"/>
      <c r="AYR2" s="477"/>
      <c r="AYS2" s="477"/>
      <c r="AYT2" s="477"/>
      <c r="AYU2" s="477"/>
      <c r="AYV2" s="477"/>
      <c r="AYW2" s="477"/>
      <c r="AYX2" s="477"/>
      <c r="AYY2" s="477"/>
      <c r="AYZ2" s="477"/>
      <c r="AZA2" s="477"/>
      <c r="AZB2" s="477" t="s">
        <v>76</v>
      </c>
      <c r="AZC2" s="477"/>
      <c r="AZD2" s="477"/>
      <c r="AZE2" s="477"/>
      <c r="AZF2" s="477"/>
      <c r="AZG2" s="477"/>
      <c r="AZH2" s="477"/>
      <c r="AZI2" s="477"/>
      <c r="AZJ2" s="477"/>
      <c r="AZK2" s="477"/>
      <c r="AZL2" s="477"/>
      <c r="AZM2" s="477"/>
      <c r="AZN2" s="477"/>
      <c r="AZO2" s="477"/>
      <c r="AZP2" s="477"/>
      <c r="AZQ2" s="477"/>
      <c r="AZR2" s="477" t="s">
        <v>76</v>
      </c>
      <c r="AZS2" s="477"/>
      <c r="AZT2" s="477"/>
      <c r="AZU2" s="477"/>
      <c r="AZV2" s="477"/>
      <c r="AZW2" s="477"/>
      <c r="AZX2" s="477"/>
      <c r="AZY2" s="477"/>
      <c r="AZZ2" s="477"/>
      <c r="BAA2" s="477"/>
      <c r="BAB2" s="477"/>
      <c r="BAC2" s="477"/>
      <c r="BAD2" s="477"/>
      <c r="BAE2" s="477"/>
      <c r="BAF2" s="477"/>
      <c r="BAG2" s="477"/>
      <c r="BAH2" s="477" t="s">
        <v>76</v>
      </c>
      <c r="BAI2" s="477"/>
      <c r="BAJ2" s="477"/>
      <c r="BAK2" s="477"/>
      <c r="BAL2" s="477"/>
      <c r="BAM2" s="477"/>
      <c r="BAN2" s="477"/>
      <c r="BAO2" s="477"/>
      <c r="BAP2" s="477"/>
      <c r="BAQ2" s="477"/>
      <c r="BAR2" s="477"/>
      <c r="BAS2" s="477"/>
      <c r="BAT2" s="477"/>
      <c r="BAU2" s="477"/>
      <c r="BAV2" s="477"/>
      <c r="BAW2" s="477"/>
      <c r="BAX2" s="477" t="s">
        <v>76</v>
      </c>
      <c r="BAY2" s="477"/>
      <c r="BAZ2" s="477"/>
      <c r="BBA2" s="477"/>
      <c r="BBB2" s="477"/>
      <c r="BBC2" s="477"/>
      <c r="BBD2" s="477"/>
      <c r="BBE2" s="477"/>
      <c r="BBF2" s="477"/>
      <c r="BBG2" s="477"/>
      <c r="BBH2" s="477"/>
      <c r="BBI2" s="477"/>
      <c r="BBJ2" s="477"/>
      <c r="BBK2" s="477"/>
      <c r="BBL2" s="477"/>
      <c r="BBM2" s="477"/>
      <c r="BBN2" s="477" t="s">
        <v>76</v>
      </c>
      <c r="BBO2" s="477"/>
      <c r="BBP2" s="477"/>
      <c r="BBQ2" s="477"/>
      <c r="BBR2" s="477"/>
      <c r="BBS2" s="477"/>
      <c r="BBT2" s="477"/>
      <c r="BBU2" s="477"/>
      <c r="BBV2" s="477"/>
      <c r="BBW2" s="477"/>
      <c r="BBX2" s="477"/>
      <c r="BBY2" s="477"/>
      <c r="BBZ2" s="477"/>
      <c r="BCA2" s="477"/>
      <c r="BCB2" s="477"/>
      <c r="BCC2" s="477"/>
      <c r="BCD2" s="477" t="s">
        <v>76</v>
      </c>
      <c r="BCE2" s="477"/>
      <c r="BCF2" s="477"/>
      <c r="BCG2" s="477"/>
      <c r="BCH2" s="477"/>
      <c r="BCI2" s="477"/>
      <c r="BCJ2" s="477"/>
      <c r="BCK2" s="477"/>
      <c r="BCL2" s="477"/>
      <c r="BCM2" s="477"/>
      <c r="BCN2" s="477"/>
      <c r="BCO2" s="477"/>
      <c r="BCP2" s="477"/>
      <c r="BCQ2" s="477"/>
      <c r="BCR2" s="477"/>
      <c r="BCS2" s="477"/>
      <c r="BCT2" s="477" t="s">
        <v>76</v>
      </c>
      <c r="BCU2" s="477"/>
      <c r="BCV2" s="477"/>
      <c r="BCW2" s="477"/>
      <c r="BCX2" s="477"/>
      <c r="BCY2" s="477"/>
      <c r="BCZ2" s="477"/>
      <c r="BDA2" s="477"/>
      <c r="BDB2" s="477"/>
      <c r="BDC2" s="477"/>
      <c r="BDD2" s="477"/>
      <c r="BDE2" s="477"/>
      <c r="BDF2" s="477"/>
      <c r="BDG2" s="477"/>
      <c r="BDH2" s="477"/>
      <c r="BDI2" s="477"/>
      <c r="BDJ2" s="477" t="s">
        <v>76</v>
      </c>
      <c r="BDK2" s="477"/>
      <c r="BDL2" s="477"/>
      <c r="BDM2" s="477"/>
      <c r="BDN2" s="477"/>
      <c r="BDO2" s="477"/>
      <c r="BDP2" s="477"/>
      <c r="BDQ2" s="477"/>
      <c r="BDR2" s="477"/>
      <c r="BDS2" s="477"/>
      <c r="BDT2" s="477"/>
      <c r="BDU2" s="477"/>
      <c r="BDV2" s="477"/>
      <c r="BDW2" s="477"/>
      <c r="BDX2" s="477"/>
      <c r="BDY2" s="477"/>
      <c r="BDZ2" s="477" t="s">
        <v>76</v>
      </c>
      <c r="BEA2" s="477"/>
      <c r="BEB2" s="477"/>
      <c r="BEC2" s="477"/>
      <c r="BED2" s="477"/>
      <c r="BEE2" s="477"/>
      <c r="BEF2" s="477"/>
      <c r="BEG2" s="477"/>
      <c r="BEH2" s="477"/>
      <c r="BEI2" s="477"/>
      <c r="BEJ2" s="477"/>
      <c r="BEK2" s="477"/>
      <c r="BEL2" s="477"/>
      <c r="BEM2" s="477"/>
      <c r="BEN2" s="477"/>
      <c r="BEO2" s="477"/>
      <c r="BEP2" s="477" t="s">
        <v>76</v>
      </c>
      <c r="BEQ2" s="477"/>
      <c r="BER2" s="477"/>
      <c r="BES2" s="477"/>
      <c r="BET2" s="477"/>
      <c r="BEU2" s="477"/>
      <c r="BEV2" s="477"/>
      <c r="BEW2" s="477"/>
      <c r="BEX2" s="477"/>
      <c r="BEY2" s="477"/>
      <c r="BEZ2" s="477"/>
      <c r="BFA2" s="477"/>
      <c r="BFB2" s="477"/>
      <c r="BFC2" s="477"/>
      <c r="BFD2" s="477"/>
      <c r="BFE2" s="477"/>
      <c r="BFF2" s="477" t="s">
        <v>76</v>
      </c>
      <c r="BFG2" s="477"/>
      <c r="BFH2" s="477"/>
      <c r="BFI2" s="477"/>
      <c r="BFJ2" s="477"/>
      <c r="BFK2" s="477"/>
      <c r="BFL2" s="477"/>
      <c r="BFM2" s="477"/>
      <c r="BFN2" s="477"/>
      <c r="BFO2" s="477"/>
      <c r="BFP2" s="477"/>
      <c r="BFQ2" s="477"/>
      <c r="BFR2" s="477"/>
      <c r="BFS2" s="477"/>
      <c r="BFT2" s="477"/>
      <c r="BFU2" s="477"/>
      <c r="BFV2" s="477" t="s">
        <v>76</v>
      </c>
      <c r="BFW2" s="477"/>
      <c r="BFX2" s="477"/>
      <c r="BFY2" s="477"/>
      <c r="BFZ2" s="477"/>
      <c r="BGA2" s="477"/>
      <c r="BGB2" s="477"/>
      <c r="BGC2" s="477"/>
      <c r="BGD2" s="477"/>
      <c r="BGE2" s="477"/>
      <c r="BGF2" s="477"/>
      <c r="BGG2" s="477"/>
      <c r="BGH2" s="477"/>
      <c r="BGI2" s="477"/>
      <c r="BGJ2" s="477"/>
      <c r="BGK2" s="477"/>
      <c r="BGL2" s="477" t="s">
        <v>76</v>
      </c>
      <c r="BGM2" s="477"/>
      <c r="BGN2" s="477"/>
      <c r="BGO2" s="477"/>
      <c r="BGP2" s="477"/>
      <c r="BGQ2" s="477"/>
      <c r="BGR2" s="477"/>
      <c r="BGS2" s="477"/>
      <c r="BGT2" s="477"/>
      <c r="BGU2" s="477"/>
      <c r="BGV2" s="477"/>
      <c r="BGW2" s="477"/>
      <c r="BGX2" s="477"/>
      <c r="BGY2" s="477"/>
      <c r="BGZ2" s="477"/>
      <c r="BHA2" s="477"/>
      <c r="BHB2" s="477" t="s">
        <v>76</v>
      </c>
      <c r="BHC2" s="477"/>
      <c r="BHD2" s="477"/>
      <c r="BHE2" s="477"/>
      <c r="BHF2" s="477"/>
      <c r="BHG2" s="477"/>
      <c r="BHH2" s="477"/>
      <c r="BHI2" s="477"/>
      <c r="BHJ2" s="477"/>
      <c r="BHK2" s="477"/>
      <c r="BHL2" s="477"/>
      <c r="BHM2" s="477"/>
      <c r="BHN2" s="477"/>
      <c r="BHO2" s="477"/>
      <c r="BHP2" s="477"/>
      <c r="BHQ2" s="477"/>
      <c r="BHR2" s="477" t="s">
        <v>76</v>
      </c>
      <c r="BHS2" s="477"/>
      <c r="BHT2" s="477"/>
      <c r="BHU2" s="477"/>
      <c r="BHV2" s="477"/>
      <c r="BHW2" s="477"/>
      <c r="BHX2" s="477"/>
      <c r="BHY2" s="477"/>
      <c r="BHZ2" s="477"/>
      <c r="BIA2" s="477"/>
      <c r="BIB2" s="477"/>
      <c r="BIC2" s="477"/>
      <c r="BID2" s="477"/>
      <c r="BIE2" s="477"/>
      <c r="BIF2" s="477"/>
      <c r="BIG2" s="477"/>
      <c r="BIH2" s="477" t="s">
        <v>76</v>
      </c>
      <c r="BII2" s="477"/>
      <c r="BIJ2" s="477"/>
      <c r="BIK2" s="477"/>
      <c r="BIL2" s="477"/>
      <c r="BIM2" s="477"/>
      <c r="BIN2" s="477"/>
      <c r="BIO2" s="477"/>
      <c r="BIP2" s="477"/>
      <c r="BIQ2" s="477"/>
      <c r="BIR2" s="477"/>
      <c r="BIS2" s="477"/>
      <c r="BIT2" s="477"/>
      <c r="BIU2" s="477"/>
      <c r="BIV2" s="477"/>
      <c r="BIW2" s="477"/>
      <c r="BIX2" s="477" t="s">
        <v>76</v>
      </c>
      <c r="BIY2" s="477"/>
      <c r="BIZ2" s="477"/>
      <c r="BJA2" s="477"/>
      <c r="BJB2" s="477"/>
      <c r="BJC2" s="477"/>
      <c r="BJD2" s="477"/>
      <c r="BJE2" s="477"/>
      <c r="BJF2" s="477"/>
      <c r="BJG2" s="477"/>
      <c r="BJH2" s="477"/>
      <c r="BJI2" s="477"/>
      <c r="BJJ2" s="477"/>
      <c r="BJK2" s="477"/>
      <c r="BJL2" s="477"/>
      <c r="BJM2" s="477"/>
      <c r="BJN2" s="477" t="s">
        <v>76</v>
      </c>
      <c r="BJO2" s="477"/>
      <c r="BJP2" s="477"/>
      <c r="BJQ2" s="477"/>
      <c r="BJR2" s="477"/>
      <c r="BJS2" s="477"/>
      <c r="BJT2" s="477"/>
      <c r="BJU2" s="477"/>
      <c r="BJV2" s="477"/>
      <c r="BJW2" s="477"/>
      <c r="BJX2" s="477"/>
      <c r="BJY2" s="477"/>
      <c r="BJZ2" s="477"/>
      <c r="BKA2" s="477"/>
      <c r="BKB2" s="477"/>
      <c r="BKC2" s="477"/>
      <c r="BKD2" s="477" t="s">
        <v>76</v>
      </c>
      <c r="BKE2" s="477"/>
      <c r="BKF2" s="477"/>
      <c r="BKG2" s="477"/>
      <c r="BKH2" s="477"/>
      <c r="BKI2" s="477"/>
      <c r="BKJ2" s="477"/>
      <c r="BKK2" s="477"/>
      <c r="BKL2" s="477"/>
      <c r="BKM2" s="477"/>
      <c r="BKN2" s="477"/>
      <c r="BKO2" s="477"/>
      <c r="BKP2" s="477"/>
      <c r="BKQ2" s="477"/>
      <c r="BKR2" s="477"/>
      <c r="BKS2" s="477"/>
      <c r="BKT2" s="477" t="s">
        <v>76</v>
      </c>
      <c r="BKU2" s="477"/>
      <c r="BKV2" s="477"/>
      <c r="BKW2" s="477"/>
      <c r="BKX2" s="477"/>
      <c r="BKY2" s="477"/>
      <c r="BKZ2" s="477"/>
      <c r="BLA2" s="477"/>
      <c r="BLB2" s="477"/>
      <c r="BLC2" s="477"/>
      <c r="BLD2" s="477"/>
      <c r="BLE2" s="477"/>
      <c r="BLF2" s="477"/>
      <c r="BLG2" s="477"/>
      <c r="BLH2" s="477"/>
      <c r="BLI2" s="477"/>
      <c r="BLJ2" s="477" t="s">
        <v>76</v>
      </c>
      <c r="BLK2" s="477"/>
      <c r="BLL2" s="477"/>
      <c r="BLM2" s="477"/>
      <c r="BLN2" s="477"/>
      <c r="BLO2" s="477"/>
      <c r="BLP2" s="477"/>
      <c r="BLQ2" s="477"/>
      <c r="BLR2" s="477"/>
      <c r="BLS2" s="477"/>
      <c r="BLT2" s="477"/>
      <c r="BLU2" s="477"/>
      <c r="BLV2" s="477"/>
      <c r="BLW2" s="477"/>
      <c r="BLX2" s="477"/>
      <c r="BLY2" s="477"/>
      <c r="BLZ2" s="477" t="s">
        <v>76</v>
      </c>
      <c r="BMA2" s="477"/>
      <c r="BMB2" s="477"/>
      <c r="BMC2" s="477"/>
      <c r="BMD2" s="477"/>
      <c r="BME2" s="477"/>
      <c r="BMF2" s="477"/>
      <c r="BMG2" s="477"/>
      <c r="BMH2" s="477"/>
      <c r="BMI2" s="477"/>
      <c r="BMJ2" s="477"/>
      <c r="BMK2" s="477"/>
      <c r="BML2" s="477"/>
      <c r="BMM2" s="477"/>
      <c r="BMN2" s="477"/>
      <c r="BMO2" s="477"/>
      <c r="BMP2" s="477" t="s">
        <v>76</v>
      </c>
      <c r="BMQ2" s="477"/>
      <c r="BMR2" s="477"/>
      <c r="BMS2" s="477"/>
      <c r="BMT2" s="477"/>
      <c r="BMU2" s="477"/>
      <c r="BMV2" s="477"/>
      <c r="BMW2" s="477"/>
      <c r="BMX2" s="477"/>
      <c r="BMY2" s="477"/>
      <c r="BMZ2" s="477"/>
      <c r="BNA2" s="477"/>
      <c r="BNB2" s="477"/>
      <c r="BNC2" s="477"/>
      <c r="BND2" s="477"/>
      <c r="BNE2" s="477"/>
      <c r="BNF2" s="477" t="s">
        <v>76</v>
      </c>
      <c r="BNG2" s="477"/>
      <c r="BNH2" s="477"/>
      <c r="BNI2" s="477"/>
      <c r="BNJ2" s="477"/>
      <c r="BNK2" s="477"/>
      <c r="BNL2" s="477"/>
      <c r="BNM2" s="477"/>
      <c r="BNN2" s="477"/>
      <c r="BNO2" s="477"/>
      <c r="BNP2" s="477"/>
      <c r="BNQ2" s="477"/>
      <c r="BNR2" s="477"/>
      <c r="BNS2" s="477"/>
      <c r="BNT2" s="477"/>
      <c r="BNU2" s="477"/>
      <c r="BNV2" s="477" t="s">
        <v>76</v>
      </c>
      <c r="BNW2" s="477"/>
      <c r="BNX2" s="477"/>
      <c r="BNY2" s="477"/>
      <c r="BNZ2" s="477"/>
      <c r="BOA2" s="477"/>
      <c r="BOB2" s="477"/>
      <c r="BOC2" s="477"/>
      <c r="BOD2" s="477"/>
      <c r="BOE2" s="477"/>
      <c r="BOF2" s="477"/>
      <c r="BOG2" s="477"/>
      <c r="BOH2" s="477"/>
      <c r="BOI2" s="477"/>
      <c r="BOJ2" s="477"/>
      <c r="BOK2" s="477"/>
      <c r="BOL2" s="477" t="s">
        <v>76</v>
      </c>
      <c r="BOM2" s="477"/>
      <c r="BON2" s="477"/>
      <c r="BOO2" s="477"/>
      <c r="BOP2" s="477"/>
      <c r="BOQ2" s="477"/>
      <c r="BOR2" s="477"/>
      <c r="BOS2" s="477"/>
      <c r="BOT2" s="477"/>
      <c r="BOU2" s="477"/>
      <c r="BOV2" s="477"/>
      <c r="BOW2" s="477"/>
      <c r="BOX2" s="477"/>
      <c r="BOY2" s="477"/>
      <c r="BOZ2" s="477"/>
      <c r="BPA2" s="477"/>
      <c r="BPB2" s="477" t="s">
        <v>76</v>
      </c>
      <c r="BPC2" s="477"/>
      <c r="BPD2" s="477"/>
      <c r="BPE2" s="477"/>
      <c r="BPF2" s="477"/>
      <c r="BPG2" s="477"/>
      <c r="BPH2" s="477"/>
      <c r="BPI2" s="477"/>
      <c r="BPJ2" s="477"/>
      <c r="BPK2" s="477"/>
      <c r="BPL2" s="477"/>
      <c r="BPM2" s="477"/>
      <c r="BPN2" s="477"/>
      <c r="BPO2" s="477"/>
      <c r="BPP2" s="477"/>
      <c r="BPQ2" s="477"/>
      <c r="BPR2" s="477" t="s">
        <v>76</v>
      </c>
      <c r="BPS2" s="477"/>
      <c r="BPT2" s="477"/>
      <c r="BPU2" s="477"/>
      <c r="BPV2" s="477"/>
      <c r="BPW2" s="477"/>
      <c r="BPX2" s="477"/>
      <c r="BPY2" s="477"/>
      <c r="BPZ2" s="477"/>
      <c r="BQA2" s="477"/>
      <c r="BQB2" s="477"/>
      <c r="BQC2" s="477"/>
      <c r="BQD2" s="477"/>
      <c r="BQE2" s="477"/>
      <c r="BQF2" s="477"/>
      <c r="BQG2" s="477"/>
      <c r="BQH2" s="477" t="s">
        <v>76</v>
      </c>
      <c r="BQI2" s="477"/>
      <c r="BQJ2" s="477"/>
      <c r="BQK2" s="477"/>
      <c r="BQL2" s="477"/>
      <c r="BQM2" s="477"/>
      <c r="BQN2" s="477"/>
      <c r="BQO2" s="477"/>
      <c r="BQP2" s="477"/>
      <c r="BQQ2" s="477"/>
      <c r="BQR2" s="477"/>
      <c r="BQS2" s="477"/>
      <c r="BQT2" s="477"/>
      <c r="BQU2" s="477"/>
      <c r="BQV2" s="477"/>
      <c r="BQW2" s="477"/>
      <c r="BQX2" s="477" t="s">
        <v>76</v>
      </c>
      <c r="BQY2" s="477"/>
      <c r="BQZ2" s="477"/>
      <c r="BRA2" s="477"/>
      <c r="BRB2" s="477"/>
      <c r="BRC2" s="477"/>
      <c r="BRD2" s="477"/>
      <c r="BRE2" s="477"/>
      <c r="BRF2" s="477"/>
      <c r="BRG2" s="477"/>
      <c r="BRH2" s="477"/>
      <c r="BRI2" s="477"/>
      <c r="BRJ2" s="477"/>
      <c r="BRK2" s="477"/>
      <c r="BRL2" s="477"/>
      <c r="BRM2" s="477"/>
      <c r="BRN2" s="477" t="s">
        <v>76</v>
      </c>
      <c r="BRO2" s="477"/>
      <c r="BRP2" s="477"/>
      <c r="BRQ2" s="477"/>
      <c r="BRR2" s="477"/>
      <c r="BRS2" s="477"/>
      <c r="BRT2" s="477"/>
      <c r="BRU2" s="477"/>
      <c r="BRV2" s="477"/>
      <c r="BRW2" s="477"/>
      <c r="BRX2" s="477"/>
      <c r="BRY2" s="477"/>
      <c r="BRZ2" s="477"/>
      <c r="BSA2" s="477"/>
      <c r="BSB2" s="477"/>
      <c r="BSC2" s="477"/>
      <c r="BSD2" s="477" t="s">
        <v>76</v>
      </c>
      <c r="BSE2" s="477"/>
      <c r="BSF2" s="477"/>
      <c r="BSG2" s="477"/>
      <c r="BSH2" s="477"/>
      <c r="BSI2" s="477"/>
      <c r="BSJ2" s="477"/>
      <c r="BSK2" s="477"/>
      <c r="BSL2" s="477"/>
      <c r="BSM2" s="477"/>
      <c r="BSN2" s="477"/>
      <c r="BSO2" s="477"/>
      <c r="BSP2" s="477"/>
      <c r="BSQ2" s="477"/>
      <c r="BSR2" s="477"/>
      <c r="BSS2" s="477"/>
      <c r="BST2" s="477" t="s">
        <v>76</v>
      </c>
      <c r="BSU2" s="477"/>
      <c r="BSV2" s="477"/>
      <c r="BSW2" s="477"/>
      <c r="BSX2" s="477"/>
      <c r="BSY2" s="477"/>
      <c r="BSZ2" s="477"/>
      <c r="BTA2" s="477"/>
      <c r="BTB2" s="477"/>
      <c r="BTC2" s="477"/>
      <c r="BTD2" s="477"/>
      <c r="BTE2" s="477"/>
      <c r="BTF2" s="477"/>
      <c r="BTG2" s="477"/>
      <c r="BTH2" s="477"/>
      <c r="BTI2" s="477"/>
      <c r="BTJ2" s="477" t="s">
        <v>76</v>
      </c>
      <c r="BTK2" s="477"/>
      <c r="BTL2" s="477"/>
      <c r="BTM2" s="477"/>
      <c r="BTN2" s="477"/>
      <c r="BTO2" s="477"/>
      <c r="BTP2" s="477"/>
      <c r="BTQ2" s="477"/>
      <c r="BTR2" s="477"/>
      <c r="BTS2" s="477"/>
      <c r="BTT2" s="477"/>
      <c r="BTU2" s="477"/>
      <c r="BTV2" s="477"/>
      <c r="BTW2" s="477"/>
      <c r="BTX2" s="477"/>
      <c r="BTY2" s="477"/>
      <c r="BTZ2" s="477" t="s">
        <v>76</v>
      </c>
      <c r="BUA2" s="477"/>
      <c r="BUB2" s="477"/>
      <c r="BUC2" s="477"/>
      <c r="BUD2" s="477"/>
      <c r="BUE2" s="477"/>
      <c r="BUF2" s="477"/>
      <c r="BUG2" s="477"/>
      <c r="BUH2" s="477"/>
      <c r="BUI2" s="477"/>
      <c r="BUJ2" s="477"/>
      <c r="BUK2" s="477"/>
      <c r="BUL2" s="477"/>
      <c r="BUM2" s="477"/>
      <c r="BUN2" s="477"/>
      <c r="BUO2" s="477"/>
      <c r="BUP2" s="477" t="s">
        <v>76</v>
      </c>
      <c r="BUQ2" s="477"/>
      <c r="BUR2" s="477"/>
      <c r="BUS2" s="477"/>
      <c r="BUT2" s="477"/>
      <c r="BUU2" s="477"/>
      <c r="BUV2" s="477"/>
      <c r="BUW2" s="477"/>
      <c r="BUX2" s="477"/>
      <c r="BUY2" s="477"/>
      <c r="BUZ2" s="477"/>
      <c r="BVA2" s="477"/>
      <c r="BVB2" s="477"/>
      <c r="BVC2" s="477"/>
      <c r="BVD2" s="477"/>
      <c r="BVE2" s="477"/>
      <c r="BVF2" s="477" t="s">
        <v>76</v>
      </c>
      <c r="BVG2" s="477"/>
      <c r="BVH2" s="477"/>
      <c r="BVI2" s="477"/>
      <c r="BVJ2" s="477"/>
      <c r="BVK2" s="477"/>
      <c r="BVL2" s="477"/>
      <c r="BVM2" s="477"/>
      <c r="BVN2" s="477"/>
      <c r="BVO2" s="477"/>
      <c r="BVP2" s="477"/>
      <c r="BVQ2" s="477"/>
      <c r="BVR2" s="477"/>
      <c r="BVS2" s="477"/>
      <c r="BVT2" s="477"/>
      <c r="BVU2" s="477"/>
      <c r="BVV2" s="477" t="s">
        <v>76</v>
      </c>
      <c r="BVW2" s="477"/>
      <c r="BVX2" s="477"/>
      <c r="BVY2" s="477"/>
      <c r="BVZ2" s="477"/>
      <c r="BWA2" s="477"/>
      <c r="BWB2" s="477"/>
      <c r="BWC2" s="477"/>
      <c r="BWD2" s="477"/>
      <c r="BWE2" s="477"/>
      <c r="BWF2" s="477"/>
      <c r="BWG2" s="477"/>
      <c r="BWH2" s="477"/>
      <c r="BWI2" s="477"/>
      <c r="BWJ2" s="477"/>
      <c r="BWK2" s="477"/>
      <c r="BWL2" s="477" t="s">
        <v>76</v>
      </c>
      <c r="BWM2" s="477"/>
      <c r="BWN2" s="477"/>
      <c r="BWO2" s="477"/>
      <c r="BWP2" s="477"/>
      <c r="BWQ2" s="477"/>
      <c r="BWR2" s="477"/>
      <c r="BWS2" s="477"/>
      <c r="BWT2" s="477"/>
      <c r="BWU2" s="477"/>
      <c r="BWV2" s="477"/>
      <c r="BWW2" s="477"/>
      <c r="BWX2" s="477"/>
      <c r="BWY2" s="477"/>
      <c r="BWZ2" s="477"/>
      <c r="BXA2" s="477"/>
      <c r="BXB2" s="477" t="s">
        <v>76</v>
      </c>
      <c r="BXC2" s="477"/>
      <c r="BXD2" s="477"/>
      <c r="BXE2" s="477"/>
      <c r="BXF2" s="477"/>
      <c r="BXG2" s="477"/>
      <c r="BXH2" s="477"/>
      <c r="BXI2" s="477"/>
      <c r="BXJ2" s="477"/>
      <c r="BXK2" s="477"/>
      <c r="BXL2" s="477"/>
      <c r="BXM2" s="477"/>
      <c r="BXN2" s="477"/>
      <c r="BXO2" s="477"/>
      <c r="BXP2" s="477"/>
      <c r="BXQ2" s="477"/>
      <c r="BXR2" s="477" t="s">
        <v>76</v>
      </c>
      <c r="BXS2" s="477"/>
      <c r="BXT2" s="477"/>
      <c r="BXU2" s="477"/>
      <c r="BXV2" s="477"/>
      <c r="BXW2" s="477"/>
      <c r="BXX2" s="477"/>
      <c r="BXY2" s="477"/>
      <c r="BXZ2" s="477"/>
      <c r="BYA2" s="477"/>
      <c r="BYB2" s="477"/>
      <c r="BYC2" s="477"/>
      <c r="BYD2" s="477"/>
      <c r="BYE2" s="477"/>
      <c r="BYF2" s="477"/>
      <c r="BYG2" s="477"/>
      <c r="BYH2" s="477" t="s">
        <v>76</v>
      </c>
      <c r="BYI2" s="477"/>
      <c r="BYJ2" s="477"/>
      <c r="BYK2" s="477"/>
      <c r="BYL2" s="477"/>
      <c r="BYM2" s="477"/>
      <c r="BYN2" s="477"/>
      <c r="BYO2" s="477"/>
      <c r="BYP2" s="477"/>
      <c r="BYQ2" s="477"/>
      <c r="BYR2" s="477"/>
      <c r="BYS2" s="477"/>
      <c r="BYT2" s="477"/>
      <c r="BYU2" s="477"/>
      <c r="BYV2" s="477"/>
      <c r="BYW2" s="477"/>
      <c r="BYX2" s="477" t="s">
        <v>76</v>
      </c>
      <c r="BYY2" s="477"/>
      <c r="BYZ2" s="477"/>
      <c r="BZA2" s="477"/>
      <c r="BZB2" s="477"/>
      <c r="BZC2" s="477"/>
      <c r="BZD2" s="477"/>
      <c r="BZE2" s="477"/>
      <c r="BZF2" s="477"/>
      <c r="BZG2" s="477"/>
      <c r="BZH2" s="477"/>
      <c r="BZI2" s="477"/>
      <c r="BZJ2" s="477"/>
      <c r="BZK2" s="477"/>
      <c r="BZL2" s="477"/>
      <c r="BZM2" s="477"/>
      <c r="BZN2" s="477" t="s">
        <v>76</v>
      </c>
      <c r="BZO2" s="477"/>
      <c r="BZP2" s="477"/>
      <c r="BZQ2" s="477"/>
      <c r="BZR2" s="477"/>
      <c r="BZS2" s="477"/>
      <c r="BZT2" s="477"/>
      <c r="BZU2" s="477"/>
      <c r="BZV2" s="477"/>
      <c r="BZW2" s="477"/>
      <c r="BZX2" s="477"/>
      <c r="BZY2" s="477"/>
      <c r="BZZ2" s="477"/>
      <c r="CAA2" s="477"/>
      <c r="CAB2" s="477"/>
      <c r="CAC2" s="477"/>
      <c r="CAD2" s="477" t="s">
        <v>76</v>
      </c>
      <c r="CAE2" s="477"/>
      <c r="CAF2" s="477"/>
      <c r="CAG2" s="477"/>
      <c r="CAH2" s="477"/>
      <c r="CAI2" s="477"/>
      <c r="CAJ2" s="477"/>
      <c r="CAK2" s="477"/>
      <c r="CAL2" s="477"/>
      <c r="CAM2" s="477"/>
      <c r="CAN2" s="477"/>
      <c r="CAO2" s="477"/>
      <c r="CAP2" s="477"/>
      <c r="CAQ2" s="477"/>
      <c r="CAR2" s="477"/>
      <c r="CAS2" s="477"/>
      <c r="CAT2" s="477" t="s">
        <v>76</v>
      </c>
      <c r="CAU2" s="477"/>
      <c r="CAV2" s="477"/>
      <c r="CAW2" s="477"/>
      <c r="CAX2" s="477"/>
      <c r="CAY2" s="477"/>
      <c r="CAZ2" s="477"/>
      <c r="CBA2" s="477"/>
      <c r="CBB2" s="477"/>
      <c r="CBC2" s="477"/>
      <c r="CBD2" s="477"/>
      <c r="CBE2" s="477"/>
      <c r="CBF2" s="477"/>
      <c r="CBG2" s="477"/>
      <c r="CBH2" s="477"/>
      <c r="CBI2" s="477"/>
      <c r="CBJ2" s="477" t="s">
        <v>76</v>
      </c>
      <c r="CBK2" s="477"/>
      <c r="CBL2" s="477"/>
      <c r="CBM2" s="477"/>
      <c r="CBN2" s="477"/>
      <c r="CBO2" s="477"/>
      <c r="CBP2" s="477"/>
      <c r="CBQ2" s="477"/>
      <c r="CBR2" s="477"/>
      <c r="CBS2" s="477"/>
      <c r="CBT2" s="477"/>
      <c r="CBU2" s="477"/>
      <c r="CBV2" s="477"/>
      <c r="CBW2" s="477"/>
      <c r="CBX2" s="477"/>
      <c r="CBY2" s="477"/>
      <c r="CBZ2" s="477" t="s">
        <v>76</v>
      </c>
      <c r="CCA2" s="477"/>
      <c r="CCB2" s="477"/>
      <c r="CCC2" s="477"/>
      <c r="CCD2" s="477"/>
      <c r="CCE2" s="477"/>
      <c r="CCF2" s="477"/>
      <c r="CCG2" s="477"/>
      <c r="CCH2" s="477"/>
      <c r="CCI2" s="477"/>
      <c r="CCJ2" s="477"/>
      <c r="CCK2" s="477"/>
      <c r="CCL2" s="477"/>
      <c r="CCM2" s="477"/>
      <c r="CCN2" s="477"/>
      <c r="CCO2" s="477"/>
      <c r="CCP2" s="477" t="s">
        <v>76</v>
      </c>
      <c r="CCQ2" s="477"/>
      <c r="CCR2" s="477"/>
      <c r="CCS2" s="477"/>
      <c r="CCT2" s="477"/>
      <c r="CCU2" s="477"/>
      <c r="CCV2" s="477"/>
      <c r="CCW2" s="477"/>
      <c r="CCX2" s="477"/>
      <c r="CCY2" s="477"/>
      <c r="CCZ2" s="477"/>
      <c r="CDA2" s="477"/>
      <c r="CDB2" s="477"/>
      <c r="CDC2" s="477"/>
      <c r="CDD2" s="477"/>
      <c r="CDE2" s="477"/>
      <c r="CDF2" s="477" t="s">
        <v>76</v>
      </c>
      <c r="CDG2" s="477"/>
      <c r="CDH2" s="477"/>
      <c r="CDI2" s="477"/>
      <c r="CDJ2" s="477"/>
      <c r="CDK2" s="477"/>
      <c r="CDL2" s="477"/>
      <c r="CDM2" s="477"/>
      <c r="CDN2" s="477"/>
      <c r="CDO2" s="477"/>
      <c r="CDP2" s="477"/>
      <c r="CDQ2" s="477"/>
      <c r="CDR2" s="477"/>
      <c r="CDS2" s="477"/>
      <c r="CDT2" s="477"/>
      <c r="CDU2" s="477"/>
      <c r="CDV2" s="477" t="s">
        <v>76</v>
      </c>
      <c r="CDW2" s="477"/>
      <c r="CDX2" s="477"/>
      <c r="CDY2" s="477"/>
      <c r="CDZ2" s="477"/>
      <c r="CEA2" s="477"/>
      <c r="CEB2" s="477"/>
      <c r="CEC2" s="477"/>
      <c r="CED2" s="477"/>
      <c r="CEE2" s="477"/>
      <c r="CEF2" s="477"/>
      <c r="CEG2" s="477"/>
      <c r="CEH2" s="477"/>
      <c r="CEI2" s="477"/>
      <c r="CEJ2" s="477"/>
      <c r="CEK2" s="477"/>
      <c r="CEL2" s="477" t="s">
        <v>76</v>
      </c>
      <c r="CEM2" s="477"/>
      <c r="CEN2" s="477"/>
      <c r="CEO2" s="477"/>
      <c r="CEP2" s="477"/>
      <c r="CEQ2" s="477"/>
      <c r="CER2" s="477"/>
      <c r="CES2" s="477"/>
      <c r="CET2" s="477"/>
      <c r="CEU2" s="477"/>
      <c r="CEV2" s="477"/>
      <c r="CEW2" s="477"/>
      <c r="CEX2" s="477"/>
      <c r="CEY2" s="477"/>
      <c r="CEZ2" s="477"/>
      <c r="CFA2" s="477"/>
      <c r="CFB2" s="477" t="s">
        <v>76</v>
      </c>
      <c r="CFC2" s="477"/>
      <c r="CFD2" s="477"/>
      <c r="CFE2" s="477"/>
      <c r="CFF2" s="477"/>
      <c r="CFG2" s="477"/>
      <c r="CFH2" s="477"/>
      <c r="CFI2" s="477"/>
      <c r="CFJ2" s="477"/>
      <c r="CFK2" s="477"/>
      <c r="CFL2" s="477"/>
      <c r="CFM2" s="477"/>
      <c r="CFN2" s="477"/>
      <c r="CFO2" s="477"/>
      <c r="CFP2" s="477"/>
      <c r="CFQ2" s="477"/>
      <c r="CFR2" s="477" t="s">
        <v>76</v>
      </c>
      <c r="CFS2" s="477"/>
      <c r="CFT2" s="477"/>
      <c r="CFU2" s="477"/>
      <c r="CFV2" s="477"/>
      <c r="CFW2" s="477"/>
      <c r="CFX2" s="477"/>
      <c r="CFY2" s="477"/>
      <c r="CFZ2" s="477"/>
      <c r="CGA2" s="477"/>
      <c r="CGB2" s="477"/>
      <c r="CGC2" s="477"/>
      <c r="CGD2" s="477"/>
      <c r="CGE2" s="477"/>
      <c r="CGF2" s="477"/>
      <c r="CGG2" s="477"/>
      <c r="CGH2" s="477" t="s">
        <v>76</v>
      </c>
      <c r="CGI2" s="477"/>
      <c r="CGJ2" s="477"/>
      <c r="CGK2" s="477"/>
      <c r="CGL2" s="477"/>
      <c r="CGM2" s="477"/>
      <c r="CGN2" s="477"/>
      <c r="CGO2" s="477"/>
      <c r="CGP2" s="477"/>
      <c r="CGQ2" s="477"/>
      <c r="CGR2" s="477"/>
      <c r="CGS2" s="477"/>
      <c r="CGT2" s="477"/>
      <c r="CGU2" s="477"/>
      <c r="CGV2" s="477"/>
      <c r="CGW2" s="477"/>
      <c r="CGX2" s="477" t="s">
        <v>76</v>
      </c>
      <c r="CGY2" s="477"/>
      <c r="CGZ2" s="477"/>
      <c r="CHA2" s="477"/>
      <c r="CHB2" s="477"/>
      <c r="CHC2" s="477"/>
      <c r="CHD2" s="477"/>
      <c r="CHE2" s="477"/>
      <c r="CHF2" s="477"/>
      <c r="CHG2" s="477"/>
      <c r="CHH2" s="477"/>
      <c r="CHI2" s="477"/>
      <c r="CHJ2" s="477"/>
      <c r="CHK2" s="477"/>
      <c r="CHL2" s="477"/>
      <c r="CHM2" s="477"/>
      <c r="CHN2" s="477" t="s">
        <v>76</v>
      </c>
      <c r="CHO2" s="477"/>
      <c r="CHP2" s="477"/>
      <c r="CHQ2" s="477"/>
      <c r="CHR2" s="477"/>
      <c r="CHS2" s="477"/>
      <c r="CHT2" s="477"/>
      <c r="CHU2" s="477"/>
      <c r="CHV2" s="477"/>
      <c r="CHW2" s="477"/>
      <c r="CHX2" s="477"/>
      <c r="CHY2" s="477"/>
      <c r="CHZ2" s="477"/>
      <c r="CIA2" s="477"/>
      <c r="CIB2" s="477"/>
      <c r="CIC2" s="477"/>
      <c r="CID2" s="477" t="s">
        <v>76</v>
      </c>
      <c r="CIE2" s="477"/>
      <c r="CIF2" s="477"/>
      <c r="CIG2" s="477"/>
      <c r="CIH2" s="477"/>
      <c r="CII2" s="477"/>
      <c r="CIJ2" s="477"/>
      <c r="CIK2" s="477"/>
      <c r="CIL2" s="477"/>
      <c r="CIM2" s="477"/>
      <c r="CIN2" s="477"/>
      <c r="CIO2" s="477"/>
      <c r="CIP2" s="477"/>
      <c r="CIQ2" s="477"/>
      <c r="CIR2" s="477"/>
      <c r="CIS2" s="477"/>
      <c r="CIT2" s="477" t="s">
        <v>76</v>
      </c>
      <c r="CIU2" s="477"/>
      <c r="CIV2" s="477"/>
      <c r="CIW2" s="477"/>
      <c r="CIX2" s="477"/>
      <c r="CIY2" s="477"/>
      <c r="CIZ2" s="477"/>
      <c r="CJA2" s="477"/>
      <c r="CJB2" s="477"/>
      <c r="CJC2" s="477"/>
      <c r="CJD2" s="477"/>
      <c r="CJE2" s="477"/>
      <c r="CJF2" s="477"/>
      <c r="CJG2" s="477"/>
      <c r="CJH2" s="477"/>
      <c r="CJI2" s="477"/>
      <c r="CJJ2" s="477" t="s">
        <v>76</v>
      </c>
      <c r="CJK2" s="477"/>
      <c r="CJL2" s="477"/>
      <c r="CJM2" s="477"/>
      <c r="CJN2" s="477"/>
      <c r="CJO2" s="477"/>
      <c r="CJP2" s="477"/>
      <c r="CJQ2" s="477"/>
      <c r="CJR2" s="477"/>
      <c r="CJS2" s="477"/>
      <c r="CJT2" s="477"/>
      <c r="CJU2" s="477"/>
      <c r="CJV2" s="477"/>
      <c r="CJW2" s="477"/>
      <c r="CJX2" s="477"/>
      <c r="CJY2" s="477"/>
      <c r="CJZ2" s="477" t="s">
        <v>76</v>
      </c>
      <c r="CKA2" s="477"/>
      <c r="CKB2" s="477"/>
      <c r="CKC2" s="477"/>
      <c r="CKD2" s="477"/>
      <c r="CKE2" s="477"/>
      <c r="CKF2" s="477"/>
      <c r="CKG2" s="477"/>
      <c r="CKH2" s="477"/>
      <c r="CKI2" s="477"/>
      <c r="CKJ2" s="477"/>
      <c r="CKK2" s="477"/>
      <c r="CKL2" s="477"/>
      <c r="CKM2" s="477"/>
      <c r="CKN2" s="477"/>
      <c r="CKO2" s="477"/>
      <c r="CKP2" s="477" t="s">
        <v>76</v>
      </c>
      <c r="CKQ2" s="477"/>
      <c r="CKR2" s="477"/>
      <c r="CKS2" s="477"/>
      <c r="CKT2" s="477"/>
      <c r="CKU2" s="477"/>
      <c r="CKV2" s="477"/>
      <c r="CKW2" s="477"/>
      <c r="CKX2" s="477"/>
      <c r="CKY2" s="477"/>
      <c r="CKZ2" s="477"/>
      <c r="CLA2" s="477"/>
      <c r="CLB2" s="477"/>
      <c r="CLC2" s="477"/>
      <c r="CLD2" s="477"/>
      <c r="CLE2" s="477"/>
      <c r="CLF2" s="477" t="s">
        <v>76</v>
      </c>
      <c r="CLG2" s="477"/>
      <c r="CLH2" s="477"/>
      <c r="CLI2" s="477"/>
      <c r="CLJ2" s="477"/>
      <c r="CLK2" s="477"/>
      <c r="CLL2" s="477"/>
      <c r="CLM2" s="477"/>
      <c r="CLN2" s="477"/>
      <c r="CLO2" s="477"/>
      <c r="CLP2" s="477"/>
      <c r="CLQ2" s="477"/>
      <c r="CLR2" s="477"/>
      <c r="CLS2" s="477"/>
      <c r="CLT2" s="477"/>
      <c r="CLU2" s="477"/>
      <c r="CLV2" s="477" t="s">
        <v>76</v>
      </c>
      <c r="CLW2" s="477"/>
      <c r="CLX2" s="477"/>
      <c r="CLY2" s="477"/>
      <c r="CLZ2" s="477"/>
      <c r="CMA2" s="477"/>
      <c r="CMB2" s="477"/>
      <c r="CMC2" s="477"/>
      <c r="CMD2" s="477"/>
      <c r="CME2" s="477"/>
      <c r="CMF2" s="477"/>
      <c r="CMG2" s="477"/>
      <c r="CMH2" s="477"/>
      <c r="CMI2" s="477"/>
      <c r="CMJ2" s="477"/>
      <c r="CMK2" s="477"/>
      <c r="CML2" s="477" t="s">
        <v>76</v>
      </c>
      <c r="CMM2" s="477"/>
      <c r="CMN2" s="477"/>
      <c r="CMO2" s="477"/>
      <c r="CMP2" s="477"/>
      <c r="CMQ2" s="477"/>
      <c r="CMR2" s="477"/>
      <c r="CMS2" s="477"/>
      <c r="CMT2" s="477"/>
      <c r="CMU2" s="477"/>
      <c r="CMV2" s="477"/>
      <c r="CMW2" s="477"/>
      <c r="CMX2" s="477"/>
      <c r="CMY2" s="477"/>
      <c r="CMZ2" s="477"/>
      <c r="CNA2" s="477"/>
      <c r="CNB2" s="477" t="s">
        <v>76</v>
      </c>
      <c r="CNC2" s="477"/>
      <c r="CND2" s="477"/>
      <c r="CNE2" s="477"/>
      <c r="CNF2" s="477"/>
      <c r="CNG2" s="477"/>
      <c r="CNH2" s="477"/>
      <c r="CNI2" s="477"/>
      <c r="CNJ2" s="477"/>
      <c r="CNK2" s="477"/>
      <c r="CNL2" s="477"/>
      <c r="CNM2" s="477"/>
      <c r="CNN2" s="477"/>
      <c r="CNO2" s="477"/>
      <c r="CNP2" s="477"/>
      <c r="CNQ2" s="477"/>
      <c r="CNR2" s="477" t="s">
        <v>76</v>
      </c>
      <c r="CNS2" s="477"/>
      <c r="CNT2" s="477"/>
      <c r="CNU2" s="477"/>
      <c r="CNV2" s="477"/>
      <c r="CNW2" s="477"/>
      <c r="CNX2" s="477"/>
      <c r="CNY2" s="477"/>
      <c r="CNZ2" s="477"/>
      <c r="COA2" s="477"/>
      <c r="COB2" s="477"/>
      <c r="COC2" s="477"/>
      <c r="COD2" s="477"/>
      <c r="COE2" s="477"/>
      <c r="COF2" s="477"/>
      <c r="COG2" s="477"/>
      <c r="COH2" s="477" t="s">
        <v>76</v>
      </c>
      <c r="COI2" s="477"/>
      <c r="COJ2" s="477"/>
      <c r="COK2" s="477"/>
      <c r="COL2" s="477"/>
      <c r="COM2" s="477"/>
      <c r="CON2" s="477"/>
      <c r="COO2" s="477"/>
      <c r="COP2" s="477"/>
      <c r="COQ2" s="477"/>
      <c r="COR2" s="477"/>
      <c r="COS2" s="477"/>
      <c r="COT2" s="477"/>
      <c r="COU2" s="477"/>
      <c r="COV2" s="477"/>
      <c r="COW2" s="477"/>
      <c r="COX2" s="477" t="s">
        <v>76</v>
      </c>
      <c r="COY2" s="477"/>
      <c r="COZ2" s="477"/>
      <c r="CPA2" s="477"/>
      <c r="CPB2" s="477"/>
      <c r="CPC2" s="477"/>
      <c r="CPD2" s="477"/>
      <c r="CPE2" s="477"/>
      <c r="CPF2" s="477"/>
      <c r="CPG2" s="477"/>
      <c r="CPH2" s="477"/>
      <c r="CPI2" s="477"/>
      <c r="CPJ2" s="477"/>
      <c r="CPK2" s="477"/>
      <c r="CPL2" s="477"/>
      <c r="CPM2" s="477"/>
      <c r="CPN2" s="477" t="s">
        <v>76</v>
      </c>
      <c r="CPO2" s="477"/>
      <c r="CPP2" s="477"/>
      <c r="CPQ2" s="477"/>
      <c r="CPR2" s="477"/>
      <c r="CPS2" s="477"/>
      <c r="CPT2" s="477"/>
      <c r="CPU2" s="477"/>
      <c r="CPV2" s="477"/>
      <c r="CPW2" s="477"/>
      <c r="CPX2" s="477"/>
      <c r="CPY2" s="477"/>
      <c r="CPZ2" s="477"/>
      <c r="CQA2" s="477"/>
      <c r="CQB2" s="477"/>
      <c r="CQC2" s="477"/>
      <c r="CQD2" s="477" t="s">
        <v>76</v>
      </c>
      <c r="CQE2" s="477"/>
      <c r="CQF2" s="477"/>
      <c r="CQG2" s="477"/>
      <c r="CQH2" s="477"/>
      <c r="CQI2" s="477"/>
      <c r="CQJ2" s="477"/>
      <c r="CQK2" s="477"/>
      <c r="CQL2" s="477"/>
      <c r="CQM2" s="477"/>
      <c r="CQN2" s="477"/>
      <c r="CQO2" s="477"/>
      <c r="CQP2" s="477"/>
      <c r="CQQ2" s="477"/>
      <c r="CQR2" s="477"/>
      <c r="CQS2" s="477"/>
      <c r="CQT2" s="477" t="s">
        <v>76</v>
      </c>
      <c r="CQU2" s="477"/>
      <c r="CQV2" s="477"/>
      <c r="CQW2" s="477"/>
      <c r="CQX2" s="477"/>
      <c r="CQY2" s="477"/>
      <c r="CQZ2" s="477"/>
      <c r="CRA2" s="477"/>
      <c r="CRB2" s="477"/>
      <c r="CRC2" s="477"/>
      <c r="CRD2" s="477"/>
      <c r="CRE2" s="477"/>
      <c r="CRF2" s="477"/>
      <c r="CRG2" s="477"/>
      <c r="CRH2" s="477"/>
      <c r="CRI2" s="477"/>
      <c r="CRJ2" s="477" t="s">
        <v>76</v>
      </c>
      <c r="CRK2" s="477"/>
      <c r="CRL2" s="477"/>
      <c r="CRM2" s="477"/>
      <c r="CRN2" s="477"/>
      <c r="CRO2" s="477"/>
      <c r="CRP2" s="477"/>
      <c r="CRQ2" s="477"/>
      <c r="CRR2" s="477"/>
      <c r="CRS2" s="477"/>
      <c r="CRT2" s="477"/>
      <c r="CRU2" s="477"/>
      <c r="CRV2" s="477"/>
      <c r="CRW2" s="477"/>
      <c r="CRX2" s="477"/>
      <c r="CRY2" s="477"/>
      <c r="CRZ2" s="477" t="s">
        <v>76</v>
      </c>
      <c r="CSA2" s="477"/>
      <c r="CSB2" s="477"/>
      <c r="CSC2" s="477"/>
      <c r="CSD2" s="477"/>
      <c r="CSE2" s="477"/>
      <c r="CSF2" s="477"/>
      <c r="CSG2" s="477"/>
      <c r="CSH2" s="477"/>
      <c r="CSI2" s="477"/>
      <c r="CSJ2" s="477"/>
      <c r="CSK2" s="477"/>
      <c r="CSL2" s="477"/>
      <c r="CSM2" s="477"/>
      <c r="CSN2" s="477"/>
      <c r="CSO2" s="477"/>
      <c r="CSP2" s="477" t="s">
        <v>76</v>
      </c>
      <c r="CSQ2" s="477"/>
      <c r="CSR2" s="477"/>
      <c r="CSS2" s="477"/>
      <c r="CST2" s="477"/>
      <c r="CSU2" s="477"/>
      <c r="CSV2" s="477"/>
      <c r="CSW2" s="477"/>
      <c r="CSX2" s="477"/>
      <c r="CSY2" s="477"/>
      <c r="CSZ2" s="477"/>
      <c r="CTA2" s="477"/>
      <c r="CTB2" s="477"/>
      <c r="CTC2" s="477"/>
      <c r="CTD2" s="477"/>
      <c r="CTE2" s="477"/>
      <c r="CTF2" s="477" t="s">
        <v>76</v>
      </c>
      <c r="CTG2" s="477"/>
      <c r="CTH2" s="477"/>
      <c r="CTI2" s="477"/>
      <c r="CTJ2" s="477"/>
      <c r="CTK2" s="477"/>
      <c r="CTL2" s="477"/>
      <c r="CTM2" s="477"/>
      <c r="CTN2" s="477"/>
      <c r="CTO2" s="477"/>
      <c r="CTP2" s="477"/>
      <c r="CTQ2" s="477"/>
      <c r="CTR2" s="477"/>
      <c r="CTS2" s="477"/>
      <c r="CTT2" s="477"/>
      <c r="CTU2" s="477"/>
      <c r="CTV2" s="477" t="s">
        <v>76</v>
      </c>
      <c r="CTW2" s="477"/>
      <c r="CTX2" s="477"/>
      <c r="CTY2" s="477"/>
      <c r="CTZ2" s="477"/>
      <c r="CUA2" s="477"/>
      <c r="CUB2" s="477"/>
      <c r="CUC2" s="477"/>
      <c r="CUD2" s="477"/>
      <c r="CUE2" s="477"/>
      <c r="CUF2" s="477"/>
      <c r="CUG2" s="477"/>
      <c r="CUH2" s="477"/>
      <c r="CUI2" s="477"/>
      <c r="CUJ2" s="477"/>
      <c r="CUK2" s="477"/>
      <c r="CUL2" s="477" t="s">
        <v>76</v>
      </c>
      <c r="CUM2" s="477"/>
      <c r="CUN2" s="477"/>
      <c r="CUO2" s="477"/>
      <c r="CUP2" s="477"/>
      <c r="CUQ2" s="477"/>
      <c r="CUR2" s="477"/>
      <c r="CUS2" s="477"/>
      <c r="CUT2" s="477"/>
      <c r="CUU2" s="477"/>
      <c r="CUV2" s="477"/>
      <c r="CUW2" s="477"/>
      <c r="CUX2" s="477"/>
      <c r="CUY2" s="477"/>
      <c r="CUZ2" s="477"/>
      <c r="CVA2" s="477"/>
      <c r="CVB2" s="477" t="s">
        <v>76</v>
      </c>
      <c r="CVC2" s="477"/>
      <c r="CVD2" s="477"/>
      <c r="CVE2" s="477"/>
      <c r="CVF2" s="477"/>
      <c r="CVG2" s="477"/>
      <c r="CVH2" s="477"/>
      <c r="CVI2" s="477"/>
      <c r="CVJ2" s="477"/>
      <c r="CVK2" s="477"/>
      <c r="CVL2" s="477"/>
      <c r="CVM2" s="477"/>
      <c r="CVN2" s="477"/>
      <c r="CVO2" s="477"/>
      <c r="CVP2" s="477"/>
      <c r="CVQ2" s="477"/>
      <c r="CVR2" s="477" t="s">
        <v>76</v>
      </c>
      <c r="CVS2" s="477"/>
      <c r="CVT2" s="477"/>
      <c r="CVU2" s="477"/>
      <c r="CVV2" s="477"/>
      <c r="CVW2" s="477"/>
      <c r="CVX2" s="477"/>
      <c r="CVY2" s="477"/>
      <c r="CVZ2" s="477"/>
      <c r="CWA2" s="477"/>
      <c r="CWB2" s="477"/>
      <c r="CWC2" s="477"/>
      <c r="CWD2" s="477"/>
      <c r="CWE2" s="477"/>
      <c r="CWF2" s="477"/>
      <c r="CWG2" s="477"/>
      <c r="CWH2" s="477" t="s">
        <v>76</v>
      </c>
      <c r="CWI2" s="477"/>
      <c r="CWJ2" s="477"/>
      <c r="CWK2" s="477"/>
      <c r="CWL2" s="477"/>
      <c r="CWM2" s="477"/>
      <c r="CWN2" s="477"/>
      <c r="CWO2" s="477"/>
      <c r="CWP2" s="477"/>
      <c r="CWQ2" s="477"/>
      <c r="CWR2" s="477"/>
      <c r="CWS2" s="477"/>
      <c r="CWT2" s="477"/>
      <c r="CWU2" s="477"/>
      <c r="CWV2" s="477"/>
      <c r="CWW2" s="477"/>
      <c r="CWX2" s="477" t="s">
        <v>76</v>
      </c>
      <c r="CWY2" s="477"/>
      <c r="CWZ2" s="477"/>
      <c r="CXA2" s="477"/>
      <c r="CXB2" s="477"/>
      <c r="CXC2" s="477"/>
      <c r="CXD2" s="477"/>
      <c r="CXE2" s="477"/>
      <c r="CXF2" s="477"/>
      <c r="CXG2" s="477"/>
      <c r="CXH2" s="477"/>
      <c r="CXI2" s="477"/>
      <c r="CXJ2" s="477"/>
      <c r="CXK2" s="477"/>
      <c r="CXL2" s="477"/>
      <c r="CXM2" s="477"/>
      <c r="CXN2" s="477" t="s">
        <v>76</v>
      </c>
      <c r="CXO2" s="477"/>
      <c r="CXP2" s="477"/>
      <c r="CXQ2" s="477"/>
      <c r="CXR2" s="477"/>
      <c r="CXS2" s="477"/>
      <c r="CXT2" s="477"/>
      <c r="CXU2" s="477"/>
      <c r="CXV2" s="477"/>
      <c r="CXW2" s="477"/>
      <c r="CXX2" s="477"/>
      <c r="CXY2" s="477"/>
      <c r="CXZ2" s="477"/>
      <c r="CYA2" s="477"/>
      <c r="CYB2" s="477"/>
      <c r="CYC2" s="477"/>
      <c r="CYD2" s="477" t="s">
        <v>76</v>
      </c>
      <c r="CYE2" s="477"/>
      <c r="CYF2" s="477"/>
      <c r="CYG2" s="477"/>
      <c r="CYH2" s="477"/>
      <c r="CYI2" s="477"/>
      <c r="CYJ2" s="477"/>
      <c r="CYK2" s="477"/>
      <c r="CYL2" s="477"/>
      <c r="CYM2" s="477"/>
      <c r="CYN2" s="477"/>
      <c r="CYO2" s="477"/>
      <c r="CYP2" s="477"/>
      <c r="CYQ2" s="477"/>
      <c r="CYR2" s="477"/>
      <c r="CYS2" s="477"/>
      <c r="CYT2" s="477" t="s">
        <v>76</v>
      </c>
      <c r="CYU2" s="477"/>
      <c r="CYV2" s="477"/>
      <c r="CYW2" s="477"/>
      <c r="CYX2" s="477"/>
      <c r="CYY2" s="477"/>
      <c r="CYZ2" s="477"/>
      <c r="CZA2" s="477"/>
      <c r="CZB2" s="477"/>
      <c r="CZC2" s="477"/>
      <c r="CZD2" s="477"/>
      <c r="CZE2" s="477"/>
      <c r="CZF2" s="477"/>
      <c r="CZG2" s="477"/>
      <c r="CZH2" s="477"/>
      <c r="CZI2" s="477"/>
      <c r="CZJ2" s="477" t="s">
        <v>76</v>
      </c>
      <c r="CZK2" s="477"/>
      <c r="CZL2" s="477"/>
      <c r="CZM2" s="477"/>
      <c r="CZN2" s="477"/>
      <c r="CZO2" s="477"/>
      <c r="CZP2" s="477"/>
      <c r="CZQ2" s="477"/>
      <c r="CZR2" s="477"/>
      <c r="CZS2" s="477"/>
      <c r="CZT2" s="477"/>
      <c r="CZU2" s="477"/>
      <c r="CZV2" s="477"/>
      <c r="CZW2" s="477"/>
      <c r="CZX2" s="477"/>
      <c r="CZY2" s="477"/>
      <c r="CZZ2" s="477" t="s">
        <v>76</v>
      </c>
      <c r="DAA2" s="477"/>
      <c r="DAB2" s="477"/>
      <c r="DAC2" s="477"/>
      <c r="DAD2" s="477"/>
      <c r="DAE2" s="477"/>
      <c r="DAF2" s="477"/>
      <c r="DAG2" s="477"/>
      <c r="DAH2" s="477"/>
      <c r="DAI2" s="477"/>
      <c r="DAJ2" s="477"/>
      <c r="DAK2" s="477"/>
      <c r="DAL2" s="477"/>
      <c r="DAM2" s="477"/>
      <c r="DAN2" s="477"/>
      <c r="DAO2" s="477"/>
      <c r="DAP2" s="477" t="s">
        <v>76</v>
      </c>
      <c r="DAQ2" s="477"/>
      <c r="DAR2" s="477"/>
      <c r="DAS2" s="477"/>
      <c r="DAT2" s="477"/>
      <c r="DAU2" s="477"/>
      <c r="DAV2" s="477"/>
      <c r="DAW2" s="477"/>
      <c r="DAX2" s="477"/>
      <c r="DAY2" s="477"/>
      <c r="DAZ2" s="477"/>
      <c r="DBA2" s="477"/>
      <c r="DBB2" s="477"/>
      <c r="DBC2" s="477"/>
      <c r="DBD2" s="477"/>
      <c r="DBE2" s="477"/>
      <c r="DBF2" s="477" t="s">
        <v>76</v>
      </c>
      <c r="DBG2" s="477"/>
      <c r="DBH2" s="477"/>
      <c r="DBI2" s="477"/>
      <c r="DBJ2" s="477"/>
      <c r="DBK2" s="477"/>
      <c r="DBL2" s="477"/>
      <c r="DBM2" s="477"/>
      <c r="DBN2" s="477"/>
      <c r="DBO2" s="477"/>
      <c r="DBP2" s="477"/>
      <c r="DBQ2" s="477"/>
      <c r="DBR2" s="477"/>
      <c r="DBS2" s="477"/>
      <c r="DBT2" s="477"/>
      <c r="DBU2" s="477"/>
      <c r="DBV2" s="477" t="s">
        <v>76</v>
      </c>
      <c r="DBW2" s="477"/>
      <c r="DBX2" s="477"/>
      <c r="DBY2" s="477"/>
      <c r="DBZ2" s="477"/>
      <c r="DCA2" s="477"/>
      <c r="DCB2" s="477"/>
      <c r="DCC2" s="477"/>
      <c r="DCD2" s="477"/>
      <c r="DCE2" s="477"/>
      <c r="DCF2" s="477"/>
      <c r="DCG2" s="477"/>
      <c r="DCH2" s="477"/>
      <c r="DCI2" s="477"/>
      <c r="DCJ2" s="477"/>
      <c r="DCK2" s="477"/>
      <c r="DCL2" s="477" t="s">
        <v>76</v>
      </c>
      <c r="DCM2" s="477"/>
      <c r="DCN2" s="477"/>
      <c r="DCO2" s="477"/>
      <c r="DCP2" s="477"/>
      <c r="DCQ2" s="477"/>
      <c r="DCR2" s="477"/>
      <c r="DCS2" s="477"/>
      <c r="DCT2" s="477"/>
      <c r="DCU2" s="477"/>
      <c r="DCV2" s="477"/>
      <c r="DCW2" s="477"/>
      <c r="DCX2" s="477"/>
      <c r="DCY2" s="477"/>
      <c r="DCZ2" s="477"/>
      <c r="DDA2" s="477"/>
      <c r="DDB2" s="477" t="s">
        <v>76</v>
      </c>
      <c r="DDC2" s="477"/>
      <c r="DDD2" s="477"/>
      <c r="DDE2" s="477"/>
      <c r="DDF2" s="477"/>
      <c r="DDG2" s="477"/>
      <c r="DDH2" s="477"/>
      <c r="DDI2" s="477"/>
      <c r="DDJ2" s="477"/>
      <c r="DDK2" s="477"/>
      <c r="DDL2" s="477"/>
      <c r="DDM2" s="477"/>
      <c r="DDN2" s="477"/>
      <c r="DDO2" s="477"/>
      <c r="DDP2" s="477"/>
      <c r="DDQ2" s="477"/>
      <c r="DDR2" s="477" t="s">
        <v>76</v>
      </c>
      <c r="DDS2" s="477"/>
      <c r="DDT2" s="477"/>
      <c r="DDU2" s="477"/>
      <c r="DDV2" s="477"/>
      <c r="DDW2" s="477"/>
      <c r="DDX2" s="477"/>
      <c r="DDY2" s="477"/>
      <c r="DDZ2" s="477"/>
      <c r="DEA2" s="477"/>
      <c r="DEB2" s="477"/>
      <c r="DEC2" s="477"/>
      <c r="DED2" s="477"/>
      <c r="DEE2" s="477"/>
      <c r="DEF2" s="477"/>
      <c r="DEG2" s="477"/>
      <c r="DEH2" s="477" t="s">
        <v>76</v>
      </c>
      <c r="DEI2" s="477"/>
      <c r="DEJ2" s="477"/>
      <c r="DEK2" s="477"/>
      <c r="DEL2" s="477"/>
      <c r="DEM2" s="477"/>
      <c r="DEN2" s="477"/>
      <c r="DEO2" s="477"/>
      <c r="DEP2" s="477"/>
      <c r="DEQ2" s="477"/>
      <c r="DER2" s="477"/>
      <c r="DES2" s="477"/>
      <c r="DET2" s="477"/>
      <c r="DEU2" s="477"/>
      <c r="DEV2" s="477"/>
      <c r="DEW2" s="477"/>
      <c r="DEX2" s="477" t="s">
        <v>76</v>
      </c>
      <c r="DEY2" s="477"/>
      <c r="DEZ2" s="477"/>
      <c r="DFA2" s="477"/>
      <c r="DFB2" s="477"/>
      <c r="DFC2" s="477"/>
      <c r="DFD2" s="477"/>
      <c r="DFE2" s="477"/>
      <c r="DFF2" s="477"/>
      <c r="DFG2" s="477"/>
      <c r="DFH2" s="477"/>
      <c r="DFI2" s="477"/>
      <c r="DFJ2" s="477"/>
      <c r="DFK2" s="477"/>
      <c r="DFL2" s="477"/>
      <c r="DFM2" s="477"/>
      <c r="DFN2" s="477" t="s">
        <v>76</v>
      </c>
      <c r="DFO2" s="477"/>
      <c r="DFP2" s="477"/>
      <c r="DFQ2" s="477"/>
      <c r="DFR2" s="477"/>
      <c r="DFS2" s="477"/>
      <c r="DFT2" s="477"/>
      <c r="DFU2" s="477"/>
      <c r="DFV2" s="477"/>
      <c r="DFW2" s="477"/>
      <c r="DFX2" s="477"/>
      <c r="DFY2" s="477"/>
      <c r="DFZ2" s="477"/>
      <c r="DGA2" s="477"/>
      <c r="DGB2" s="477"/>
      <c r="DGC2" s="477"/>
      <c r="DGD2" s="477" t="s">
        <v>76</v>
      </c>
      <c r="DGE2" s="477"/>
      <c r="DGF2" s="477"/>
      <c r="DGG2" s="477"/>
      <c r="DGH2" s="477"/>
      <c r="DGI2" s="477"/>
      <c r="DGJ2" s="477"/>
      <c r="DGK2" s="477"/>
      <c r="DGL2" s="477"/>
      <c r="DGM2" s="477"/>
      <c r="DGN2" s="477"/>
      <c r="DGO2" s="477"/>
      <c r="DGP2" s="477"/>
      <c r="DGQ2" s="477"/>
      <c r="DGR2" s="477"/>
      <c r="DGS2" s="477"/>
      <c r="DGT2" s="477" t="s">
        <v>76</v>
      </c>
      <c r="DGU2" s="477"/>
      <c r="DGV2" s="477"/>
      <c r="DGW2" s="477"/>
      <c r="DGX2" s="477"/>
      <c r="DGY2" s="477"/>
      <c r="DGZ2" s="477"/>
      <c r="DHA2" s="477"/>
      <c r="DHB2" s="477"/>
      <c r="DHC2" s="477"/>
      <c r="DHD2" s="477"/>
      <c r="DHE2" s="477"/>
      <c r="DHF2" s="477"/>
      <c r="DHG2" s="477"/>
      <c r="DHH2" s="477"/>
      <c r="DHI2" s="477"/>
      <c r="DHJ2" s="477" t="s">
        <v>76</v>
      </c>
      <c r="DHK2" s="477"/>
      <c r="DHL2" s="477"/>
      <c r="DHM2" s="477"/>
      <c r="DHN2" s="477"/>
      <c r="DHO2" s="477"/>
      <c r="DHP2" s="477"/>
      <c r="DHQ2" s="477"/>
      <c r="DHR2" s="477"/>
      <c r="DHS2" s="477"/>
      <c r="DHT2" s="477"/>
      <c r="DHU2" s="477"/>
      <c r="DHV2" s="477"/>
      <c r="DHW2" s="477"/>
      <c r="DHX2" s="477"/>
      <c r="DHY2" s="477"/>
      <c r="DHZ2" s="477" t="s">
        <v>76</v>
      </c>
      <c r="DIA2" s="477"/>
      <c r="DIB2" s="477"/>
      <c r="DIC2" s="477"/>
      <c r="DID2" s="477"/>
      <c r="DIE2" s="477"/>
      <c r="DIF2" s="477"/>
      <c r="DIG2" s="477"/>
      <c r="DIH2" s="477"/>
      <c r="DII2" s="477"/>
      <c r="DIJ2" s="477"/>
      <c r="DIK2" s="477"/>
      <c r="DIL2" s="477"/>
      <c r="DIM2" s="477"/>
      <c r="DIN2" s="477"/>
      <c r="DIO2" s="477"/>
      <c r="DIP2" s="477" t="s">
        <v>76</v>
      </c>
      <c r="DIQ2" s="477"/>
      <c r="DIR2" s="477"/>
      <c r="DIS2" s="477"/>
      <c r="DIT2" s="477"/>
      <c r="DIU2" s="477"/>
      <c r="DIV2" s="477"/>
      <c r="DIW2" s="477"/>
      <c r="DIX2" s="477"/>
      <c r="DIY2" s="477"/>
      <c r="DIZ2" s="477"/>
      <c r="DJA2" s="477"/>
      <c r="DJB2" s="477"/>
      <c r="DJC2" s="477"/>
      <c r="DJD2" s="477"/>
      <c r="DJE2" s="477"/>
      <c r="DJF2" s="477" t="s">
        <v>76</v>
      </c>
      <c r="DJG2" s="477"/>
      <c r="DJH2" s="477"/>
      <c r="DJI2" s="477"/>
      <c r="DJJ2" s="477"/>
      <c r="DJK2" s="477"/>
      <c r="DJL2" s="477"/>
      <c r="DJM2" s="477"/>
      <c r="DJN2" s="477"/>
      <c r="DJO2" s="477"/>
      <c r="DJP2" s="477"/>
      <c r="DJQ2" s="477"/>
      <c r="DJR2" s="477"/>
      <c r="DJS2" s="477"/>
      <c r="DJT2" s="477"/>
      <c r="DJU2" s="477"/>
      <c r="DJV2" s="477" t="s">
        <v>76</v>
      </c>
      <c r="DJW2" s="477"/>
      <c r="DJX2" s="477"/>
      <c r="DJY2" s="477"/>
      <c r="DJZ2" s="477"/>
      <c r="DKA2" s="477"/>
      <c r="DKB2" s="477"/>
      <c r="DKC2" s="477"/>
      <c r="DKD2" s="477"/>
      <c r="DKE2" s="477"/>
      <c r="DKF2" s="477"/>
      <c r="DKG2" s="477"/>
      <c r="DKH2" s="477"/>
      <c r="DKI2" s="477"/>
      <c r="DKJ2" s="477"/>
      <c r="DKK2" s="477"/>
      <c r="DKL2" s="477" t="s">
        <v>76</v>
      </c>
      <c r="DKM2" s="477"/>
      <c r="DKN2" s="477"/>
      <c r="DKO2" s="477"/>
      <c r="DKP2" s="477"/>
      <c r="DKQ2" s="477"/>
      <c r="DKR2" s="477"/>
      <c r="DKS2" s="477"/>
      <c r="DKT2" s="477"/>
      <c r="DKU2" s="477"/>
      <c r="DKV2" s="477"/>
      <c r="DKW2" s="477"/>
      <c r="DKX2" s="477"/>
      <c r="DKY2" s="477"/>
      <c r="DKZ2" s="477"/>
      <c r="DLA2" s="477"/>
      <c r="DLB2" s="477" t="s">
        <v>76</v>
      </c>
      <c r="DLC2" s="477"/>
      <c r="DLD2" s="477"/>
      <c r="DLE2" s="477"/>
      <c r="DLF2" s="477"/>
      <c r="DLG2" s="477"/>
      <c r="DLH2" s="477"/>
      <c r="DLI2" s="477"/>
      <c r="DLJ2" s="477"/>
      <c r="DLK2" s="477"/>
      <c r="DLL2" s="477"/>
      <c r="DLM2" s="477"/>
      <c r="DLN2" s="477"/>
      <c r="DLO2" s="477"/>
      <c r="DLP2" s="477"/>
      <c r="DLQ2" s="477"/>
      <c r="DLR2" s="477" t="s">
        <v>76</v>
      </c>
      <c r="DLS2" s="477"/>
      <c r="DLT2" s="477"/>
      <c r="DLU2" s="477"/>
      <c r="DLV2" s="477"/>
      <c r="DLW2" s="477"/>
      <c r="DLX2" s="477"/>
      <c r="DLY2" s="477"/>
      <c r="DLZ2" s="477"/>
      <c r="DMA2" s="477"/>
      <c r="DMB2" s="477"/>
      <c r="DMC2" s="477"/>
      <c r="DMD2" s="477"/>
      <c r="DME2" s="477"/>
      <c r="DMF2" s="477"/>
      <c r="DMG2" s="477"/>
      <c r="DMH2" s="477" t="s">
        <v>76</v>
      </c>
      <c r="DMI2" s="477"/>
      <c r="DMJ2" s="477"/>
      <c r="DMK2" s="477"/>
      <c r="DML2" s="477"/>
      <c r="DMM2" s="477"/>
      <c r="DMN2" s="477"/>
      <c r="DMO2" s="477"/>
      <c r="DMP2" s="477"/>
      <c r="DMQ2" s="477"/>
      <c r="DMR2" s="477"/>
      <c r="DMS2" s="477"/>
      <c r="DMT2" s="477"/>
      <c r="DMU2" s="477"/>
      <c r="DMV2" s="477"/>
      <c r="DMW2" s="477"/>
      <c r="DMX2" s="477" t="s">
        <v>76</v>
      </c>
      <c r="DMY2" s="477"/>
      <c r="DMZ2" s="477"/>
      <c r="DNA2" s="477"/>
      <c r="DNB2" s="477"/>
      <c r="DNC2" s="477"/>
      <c r="DND2" s="477"/>
      <c r="DNE2" s="477"/>
      <c r="DNF2" s="477"/>
      <c r="DNG2" s="477"/>
      <c r="DNH2" s="477"/>
      <c r="DNI2" s="477"/>
      <c r="DNJ2" s="477"/>
      <c r="DNK2" s="477"/>
      <c r="DNL2" s="477"/>
      <c r="DNM2" s="477"/>
      <c r="DNN2" s="477" t="s">
        <v>76</v>
      </c>
      <c r="DNO2" s="477"/>
      <c r="DNP2" s="477"/>
      <c r="DNQ2" s="477"/>
      <c r="DNR2" s="477"/>
      <c r="DNS2" s="477"/>
      <c r="DNT2" s="477"/>
      <c r="DNU2" s="477"/>
      <c r="DNV2" s="477"/>
      <c r="DNW2" s="477"/>
      <c r="DNX2" s="477"/>
      <c r="DNY2" s="477"/>
      <c r="DNZ2" s="477"/>
      <c r="DOA2" s="477"/>
      <c r="DOB2" s="477"/>
      <c r="DOC2" s="477"/>
      <c r="DOD2" s="477" t="s">
        <v>76</v>
      </c>
      <c r="DOE2" s="477"/>
      <c r="DOF2" s="477"/>
      <c r="DOG2" s="477"/>
      <c r="DOH2" s="477"/>
      <c r="DOI2" s="477"/>
      <c r="DOJ2" s="477"/>
      <c r="DOK2" s="477"/>
      <c r="DOL2" s="477"/>
      <c r="DOM2" s="477"/>
      <c r="DON2" s="477"/>
      <c r="DOO2" s="477"/>
      <c r="DOP2" s="477"/>
      <c r="DOQ2" s="477"/>
      <c r="DOR2" s="477"/>
      <c r="DOS2" s="477"/>
      <c r="DOT2" s="477" t="s">
        <v>76</v>
      </c>
      <c r="DOU2" s="477"/>
      <c r="DOV2" s="477"/>
      <c r="DOW2" s="477"/>
      <c r="DOX2" s="477"/>
      <c r="DOY2" s="477"/>
      <c r="DOZ2" s="477"/>
      <c r="DPA2" s="477"/>
      <c r="DPB2" s="477"/>
      <c r="DPC2" s="477"/>
      <c r="DPD2" s="477"/>
      <c r="DPE2" s="477"/>
      <c r="DPF2" s="477"/>
      <c r="DPG2" s="477"/>
      <c r="DPH2" s="477"/>
      <c r="DPI2" s="477"/>
      <c r="DPJ2" s="477" t="s">
        <v>76</v>
      </c>
      <c r="DPK2" s="477"/>
      <c r="DPL2" s="477"/>
      <c r="DPM2" s="477"/>
      <c r="DPN2" s="477"/>
      <c r="DPO2" s="477"/>
      <c r="DPP2" s="477"/>
      <c r="DPQ2" s="477"/>
      <c r="DPR2" s="477"/>
      <c r="DPS2" s="477"/>
      <c r="DPT2" s="477"/>
      <c r="DPU2" s="477"/>
      <c r="DPV2" s="477"/>
      <c r="DPW2" s="477"/>
      <c r="DPX2" s="477"/>
      <c r="DPY2" s="477"/>
      <c r="DPZ2" s="477" t="s">
        <v>76</v>
      </c>
      <c r="DQA2" s="477"/>
      <c r="DQB2" s="477"/>
      <c r="DQC2" s="477"/>
      <c r="DQD2" s="477"/>
      <c r="DQE2" s="477"/>
      <c r="DQF2" s="477"/>
      <c r="DQG2" s="477"/>
      <c r="DQH2" s="477"/>
      <c r="DQI2" s="477"/>
      <c r="DQJ2" s="477"/>
      <c r="DQK2" s="477"/>
      <c r="DQL2" s="477"/>
      <c r="DQM2" s="477"/>
      <c r="DQN2" s="477"/>
      <c r="DQO2" s="477"/>
      <c r="DQP2" s="477" t="s">
        <v>76</v>
      </c>
      <c r="DQQ2" s="477"/>
      <c r="DQR2" s="477"/>
      <c r="DQS2" s="477"/>
      <c r="DQT2" s="477"/>
      <c r="DQU2" s="477"/>
      <c r="DQV2" s="477"/>
      <c r="DQW2" s="477"/>
      <c r="DQX2" s="477"/>
      <c r="DQY2" s="477"/>
      <c r="DQZ2" s="477"/>
      <c r="DRA2" s="477"/>
      <c r="DRB2" s="477"/>
      <c r="DRC2" s="477"/>
      <c r="DRD2" s="477"/>
      <c r="DRE2" s="477"/>
      <c r="DRF2" s="477" t="s">
        <v>76</v>
      </c>
      <c r="DRG2" s="477"/>
      <c r="DRH2" s="477"/>
      <c r="DRI2" s="477"/>
      <c r="DRJ2" s="477"/>
      <c r="DRK2" s="477"/>
      <c r="DRL2" s="477"/>
      <c r="DRM2" s="477"/>
      <c r="DRN2" s="477"/>
      <c r="DRO2" s="477"/>
      <c r="DRP2" s="477"/>
      <c r="DRQ2" s="477"/>
      <c r="DRR2" s="477"/>
      <c r="DRS2" s="477"/>
      <c r="DRT2" s="477"/>
      <c r="DRU2" s="477"/>
      <c r="DRV2" s="477" t="s">
        <v>76</v>
      </c>
      <c r="DRW2" s="477"/>
      <c r="DRX2" s="477"/>
      <c r="DRY2" s="477"/>
      <c r="DRZ2" s="477"/>
      <c r="DSA2" s="477"/>
      <c r="DSB2" s="477"/>
      <c r="DSC2" s="477"/>
      <c r="DSD2" s="477"/>
      <c r="DSE2" s="477"/>
      <c r="DSF2" s="477"/>
      <c r="DSG2" s="477"/>
      <c r="DSH2" s="477"/>
      <c r="DSI2" s="477"/>
      <c r="DSJ2" s="477"/>
      <c r="DSK2" s="477"/>
      <c r="DSL2" s="477" t="s">
        <v>76</v>
      </c>
      <c r="DSM2" s="477"/>
      <c r="DSN2" s="477"/>
      <c r="DSO2" s="477"/>
      <c r="DSP2" s="477"/>
      <c r="DSQ2" s="477"/>
      <c r="DSR2" s="477"/>
      <c r="DSS2" s="477"/>
      <c r="DST2" s="477"/>
      <c r="DSU2" s="477"/>
      <c r="DSV2" s="477"/>
      <c r="DSW2" s="477"/>
      <c r="DSX2" s="477"/>
      <c r="DSY2" s="477"/>
      <c r="DSZ2" s="477"/>
      <c r="DTA2" s="477"/>
      <c r="DTB2" s="477" t="s">
        <v>76</v>
      </c>
      <c r="DTC2" s="477"/>
      <c r="DTD2" s="477"/>
      <c r="DTE2" s="477"/>
      <c r="DTF2" s="477"/>
      <c r="DTG2" s="477"/>
      <c r="DTH2" s="477"/>
      <c r="DTI2" s="477"/>
      <c r="DTJ2" s="477"/>
      <c r="DTK2" s="477"/>
      <c r="DTL2" s="477"/>
      <c r="DTM2" s="477"/>
      <c r="DTN2" s="477"/>
      <c r="DTO2" s="477"/>
      <c r="DTP2" s="477"/>
      <c r="DTQ2" s="477"/>
      <c r="DTR2" s="477" t="s">
        <v>76</v>
      </c>
      <c r="DTS2" s="477"/>
      <c r="DTT2" s="477"/>
      <c r="DTU2" s="477"/>
      <c r="DTV2" s="477"/>
      <c r="DTW2" s="477"/>
      <c r="DTX2" s="477"/>
      <c r="DTY2" s="477"/>
      <c r="DTZ2" s="477"/>
      <c r="DUA2" s="477"/>
      <c r="DUB2" s="477"/>
      <c r="DUC2" s="477"/>
      <c r="DUD2" s="477"/>
      <c r="DUE2" s="477"/>
      <c r="DUF2" s="477"/>
      <c r="DUG2" s="477"/>
      <c r="DUH2" s="477" t="s">
        <v>76</v>
      </c>
      <c r="DUI2" s="477"/>
      <c r="DUJ2" s="477"/>
      <c r="DUK2" s="477"/>
      <c r="DUL2" s="477"/>
      <c r="DUM2" s="477"/>
      <c r="DUN2" s="477"/>
      <c r="DUO2" s="477"/>
      <c r="DUP2" s="477"/>
      <c r="DUQ2" s="477"/>
      <c r="DUR2" s="477"/>
      <c r="DUS2" s="477"/>
      <c r="DUT2" s="477"/>
      <c r="DUU2" s="477"/>
      <c r="DUV2" s="477"/>
      <c r="DUW2" s="477"/>
      <c r="DUX2" s="477" t="s">
        <v>76</v>
      </c>
      <c r="DUY2" s="477"/>
      <c r="DUZ2" s="477"/>
      <c r="DVA2" s="477"/>
      <c r="DVB2" s="477"/>
      <c r="DVC2" s="477"/>
      <c r="DVD2" s="477"/>
      <c r="DVE2" s="477"/>
      <c r="DVF2" s="477"/>
      <c r="DVG2" s="477"/>
      <c r="DVH2" s="477"/>
      <c r="DVI2" s="477"/>
      <c r="DVJ2" s="477"/>
      <c r="DVK2" s="477"/>
      <c r="DVL2" s="477"/>
      <c r="DVM2" s="477"/>
      <c r="DVN2" s="477" t="s">
        <v>76</v>
      </c>
      <c r="DVO2" s="477"/>
      <c r="DVP2" s="477"/>
      <c r="DVQ2" s="477"/>
      <c r="DVR2" s="477"/>
      <c r="DVS2" s="477"/>
      <c r="DVT2" s="477"/>
      <c r="DVU2" s="477"/>
      <c r="DVV2" s="477"/>
      <c r="DVW2" s="477"/>
      <c r="DVX2" s="477"/>
      <c r="DVY2" s="477"/>
      <c r="DVZ2" s="477"/>
      <c r="DWA2" s="477"/>
      <c r="DWB2" s="477"/>
      <c r="DWC2" s="477"/>
      <c r="DWD2" s="477" t="s">
        <v>76</v>
      </c>
      <c r="DWE2" s="477"/>
      <c r="DWF2" s="477"/>
      <c r="DWG2" s="477"/>
      <c r="DWH2" s="477"/>
      <c r="DWI2" s="477"/>
      <c r="DWJ2" s="477"/>
      <c r="DWK2" s="477"/>
      <c r="DWL2" s="477"/>
      <c r="DWM2" s="477"/>
      <c r="DWN2" s="477"/>
      <c r="DWO2" s="477"/>
      <c r="DWP2" s="477"/>
      <c r="DWQ2" s="477"/>
      <c r="DWR2" s="477"/>
      <c r="DWS2" s="477"/>
      <c r="DWT2" s="477" t="s">
        <v>76</v>
      </c>
      <c r="DWU2" s="477"/>
      <c r="DWV2" s="477"/>
      <c r="DWW2" s="477"/>
      <c r="DWX2" s="477"/>
      <c r="DWY2" s="477"/>
      <c r="DWZ2" s="477"/>
      <c r="DXA2" s="477"/>
      <c r="DXB2" s="477"/>
      <c r="DXC2" s="477"/>
      <c r="DXD2" s="477"/>
      <c r="DXE2" s="477"/>
      <c r="DXF2" s="477"/>
      <c r="DXG2" s="477"/>
      <c r="DXH2" s="477"/>
      <c r="DXI2" s="477"/>
      <c r="DXJ2" s="477" t="s">
        <v>76</v>
      </c>
      <c r="DXK2" s="477"/>
      <c r="DXL2" s="477"/>
      <c r="DXM2" s="477"/>
      <c r="DXN2" s="477"/>
      <c r="DXO2" s="477"/>
      <c r="DXP2" s="477"/>
      <c r="DXQ2" s="477"/>
      <c r="DXR2" s="477"/>
      <c r="DXS2" s="477"/>
      <c r="DXT2" s="477"/>
      <c r="DXU2" s="477"/>
      <c r="DXV2" s="477"/>
      <c r="DXW2" s="477"/>
      <c r="DXX2" s="477"/>
      <c r="DXY2" s="477"/>
      <c r="DXZ2" s="477" t="s">
        <v>76</v>
      </c>
      <c r="DYA2" s="477"/>
      <c r="DYB2" s="477"/>
      <c r="DYC2" s="477"/>
      <c r="DYD2" s="477"/>
      <c r="DYE2" s="477"/>
      <c r="DYF2" s="477"/>
      <c r="DYG2" s="477"/>
      <c r="DYH2" s="477"/>
      <c r="DYI2" s="477"/>
      <c r="DYJ2" s="477"/>
      <c r="DYK2" s="477"/>
      <c r="DYL2" s="477"/>
      <c r="DYM2" s="477"/>
      <c r="DYN2" s="477"/>
      <c r="DYO2" s="477"/>
      <c r="DYP2" s="477" t="s">
        <v>76</v>
      </c>
      <c r="DYQ2" s="477"/>
      <c r="DYR2" s="477"/>
      <c r="DYS2" s="477"/>
      <c r="DYT2" s="477"/>
      <c r="DYU2" s="477"/>
      <c r="DYV2" s="477"/>
      <c r="DYW2" s="477"/>
      <c r="DYX2" s="477"/>
      <c r="DYY2" s="477"/>
      <c r="DYZ2" s="477"/>
      <c r="DZA2" s="477"/>
      <c r="DZB2" s="477"/>
      <c r="DZC2" s="477"/>
      <c r="DZD2" s="477"/>
      <c r="DZE2" s="477"/>
      <c r="DZF2" s="477" t="s">
        <v>76</v>
      </c>
      <c r="DZG2" s="477"/>
      <c r="DZH2" s="477"/>
      <c r="DZI2" s="477"/>
      <c r="DZJ2" s="477"/>
      <c r="DZK2" s="477"/>
      <c r="DZL2" s="477"/>
      <c r="DZM2" s="477"/>
      <c r="DZN2" s="477"/>
      <c r="DZO2" s="477"/>
      <c r="DZP2" s="477"/>
      <c r="DZQ2" s="477"/>
      <c r="DZR2" s="477"/>
      <c r="DZS2" s="477"/>
      <c r="DZT2" s="477"/>
      <c r="DZU2" s="477"/>
      <c r="DZV2" s="477" t="s">
        <v>76</v>
      </c>
      <c r="DZW2" s="477"/>
      <c r="DZX2" s="477"/>
      <c r="DZY2" s="477"/>
      <c r="DZZ2" s="477"/>
      <c r="EAA2" s="477"/>
      <c r="EAB2" s="477"/>
      <c r="EAC2" s="477"/>
      <c r="EAD2" s="477"/>
      <c r="EAE2" s="477"/>
      <c r="EAF2" s="477"/>
      <c r="EAG2" s="477"/>
      <c r="EAH2" s="477"/>
      <c r="EAI2" s="477"/>
      <c r="EAJ2" s="477"/>
      <c r="EAK2" s="477"/>
      <c r="EAL2" s="477" t="s">
        <v>76</v>
      </c>
      <c r="EAM2" s="477"/>
      <c r="EAN2" s="477"/>
      <c r="EAO2" s="477"/>
      <c r="EAP2" s="477"/>
      <c r="EAQ2" s="477"/>
      <c r="EAR2" s="477"/>
      <c r="EAS2" s="477"/>
      <c r="EAT2" s="477"/>
      <c r="EAU2" s="477"/>
      <c r="EAV2" s="477"/>
      <c r="EAW2" s="477"/>
      <c r="EAX2" s="477"/>
      <c r="EAY2" s="477"/>
      <c r="EAZ2" s="477"/>
      <c r="EBA2" s="477"/>
      <c r="EBB2" s="477" t="s">
        <v>76</v>
      </c>
      <c r="EBC2" s="477"/>
      <c r="EBD2" s="477"/>
      <c r="EBE2" s="477"/>
      <c r="EBF2" s="477"/>
      <c r="EBG2" s="477"/>
      <c r="EBH2" s="477"/>
      <c r="EBI2" s="477"/>
      <c r="EBJ2" s="477"/>
      <c r="EBK2" s="477"/>
      <c r="EBL2" s="477"/>
      <c r="EBM2" s="477"/>
      <c r="EBN2" s="477"/>
      <c r="EBO2" s="477"/>
      <c r="EBP2" s="477"/>
      <c r="EBQ2" s="477"/>
      <c r="EBR2" s="477" t="s">
        <v>76</v>
      </c>
      <c r="EBS2" s="477"/>
      <c r="EBT2" s="477"/>
      <c r="EBU2" s="477"/>
      <c r="EBV2" s="477"/>
      <c r="EBW2" s="477"/>
      <c r="EBX2" s="477"/>
      <c r="EBY2" s="477"/>
      <c r="EBZ2" s="477"/>
      <c r="ECA2" s="477"/>
      <c r="ECB2" s="477"/>
      <c r="ECC2" s="477"/>
      <c r="ECD2" s="477"/>
      <c r="ECE2" s="477"/>
      <c r="ECF2" s="477"/>
      <c r="ECG2" s="477"/>
      <c r="ECH2" s="477" t="s">
        <v>76</v>
      </c>
      <c r="ECI2" s="477"/>
      <c r="ECJ2" s="477"/>
      <c r="ECK2" s="477"/>
      <c r="ECL2" s="477"/>
      <c r="ECM2" s="477"/>
      <c r="ECN2" s="477"/>
      <c r="ECO2" s="477"/>
      <c r="ECP2" s="477"/>
      <c r="ECQ2" s="477"/>
      <c r="ECR2" s="477"/>
      <c r="ECS2" s="477"/>
      <c r="ECT2" s="477"/>
      <c r="ECU2" s="477"/>
      <c r="ECV2" s="477"/>
      <c r="ECW2" s="477"/>
      <c r="ECX2" s="477" t="s">
        <v>76</v>
      </c>
      <c r="ECY2" s="477"/>
      <c r="ECZ2" s="477"/>
      <c r="EDA2" s="477"/>
      <c r="EDB2" s="477"/>
      <c r="EDC2" s="477"/>
      <c r="EDD2" s="477"/>
      <c r="EDE2" s="477"/>
      <c r="EDF2" s="477"/>
      <c r="EDG2" s="477"/>
      <c r="EDH2" s="477"/>
      <c r="EDI2" s="477"/>
      <c r="EDJ2" s="477"/>
      <c r="EDK2" s="477"/>
      <c r="EDL2" s="477"/>
      <c r="EDM2" s="477"/>
      <c r="EDN2" s="477" t="s">
        <v>76</v>
      </c>
      <c r="EDO2" s="477"/>
      <c r="EDP2" s="477"/>
      <c r="EDQ2" s="477"/>
      <c r="EDR2" s="477"/>
      <c r="EDS2" s="477"/>
      <c r="EDT2" s="477"/>
      <c r="EDU2" s="477"/>
      <c r="EDV2" s="477"/>
      <c r="EDW2" s="477"/>
      <c r="EDX2" s="477"/>
      <c r="EDY2" s="477"/>
      <c r="EDZ2" s="477"/>
      <c r="EEA2" s="477"/>
      <c r="EEB2" s="477"/>
      <c r="EEC2" s="477"/>
      <c r="EED2" s="477" t="s">
        <v>76</v>
      </c>
      <c r="EEE2" s="477"/>
      <c r="EEF2" s="477"/>
      <c r="EEG2" s="477"/>
      <c r="EEH2" s="477"/>
      <c r="EEI2" s="477"/>
      <c r="EEJ2" s="477"/>
      <c r="EEK2" s="477"/>
      <c r="EEL2" s="477"/>
      <c r="EEM2" s="477"/>
      <c r="EEN2" s="477"/>
      <c r="EEO2" s="477"/>
      <c r="EEP2" s="477"/>
      <c r="EEQ2" s="477"/>
      <c r="EER2" s="477"/>
      <c r="EES2" s="477"/>
      <c r="EET2" s="477" t="s">
        <v>76</v>
      </c>
      <c r="EEU2" s="477"/>
      <c r="EEV2" s="477"/>
      <c r="EEW2" s="477"/>
      <c r="EEX2" s="477"/>
      <c r="EEY2" s="477"/>
      <c r="EEZ2" s="477"/>
      <c r="EFA2" s="477"/>
      <c r="EFB2" s="477"/>
      <c r="EFC2" s="477"/>
      <c r="EFD2" s="477"/>
      <c r="EFE2" s="477"/>
      <c r="EFF2" s="477"/>
      <c r="EFG2" s="477"/>
      <c r="EFH2" s="477"/>
      <c r="EFI2" s="477"/>
      <c r="EFJ2" s="477" t="s">
        <v>76</v>
      </c>
      <c r="EFK2" s="477"/>
      <c r="EFL2" s="477"/>
      <c r="EFM2" s="477"/>
      <c r="EFN2" s="477"/>
      <c r="EFO2" s="477"/>
      <c r="EFP2" s="477"/>
      <c r="EFQ2" s="477"/>
      <c r="EFR2" s="477"/>
      <c r="EFS2" s="477"/>
      <c r="EFT2" s="477"/>
      <c r="EFU2" s="477"/>
      <c r="EFV2" s="477"/>
      <c r="EFW2" s="477"/>
      <c r="EFX2" s="477"/>
      <c r="EFY2" s="477"/>
      <c r="EFZ2" s="477" t="s">
        <v>76</v>
      </c>
      <c r="EGA2" s="477"/>
      <c r="EGB2" s="477"/>
      <c r="EGC2" s="477"/>
      <c r="EGD2" s="477"/>
      <c r="EGE2" s="477"/>
      <c r="EGF2" s="477"/>
      <c r="EGG2" s="477"/>
      <c r="EGH2" s="477"/>
      <c r="EGI2" s="477"/>
      <c r="EGJ2" s="477"/>
      <c r="EGK2" s="477"/>
      <c r="EGL2" s="477"/>
      <c r="EGM2" s="477"/>
      <c r="EGN2" s="477"/>
      <c r="EGO2" s="477"/>
      <c r="EGP2" s="477" t="s">
        <v>76</v>
      </c>
      <c r="EGQ2" s="477"/>
      <c r="EGR2" s="477"/>
      <c r="EGS2" s="477"/>
      <c r="EGT2" s="477"/>
      <c r="EGU2" s="477"/>
      <c r="EGV2" s="477"/>
      <c r="EGW2" s="477"/>
      <c r="EGX2" s="477"/>
      <c r="EGY2" s="477"/>
      <c r="EGZ2" s="477"/>
      <c r="EHA2" s="477"/>
      <c r="EHB2" s="477"/>
      <c r="EHC2" s="477"/>
      <c r="EHD2" s="477"/>
      <c r="EHE2" s="477"/>
      <c r="EHF2" s="477" t="s">
        <v>76</v>
      </c>
      <c r="EHG2" s="477"/>
      <c r="EHH2" s="477"/>
      <c r="EHI2" s="477"/>
      <c r="EHJ2" s="477"/>
      <c r="EHK2" s="477"/>
      <c r="EHL2" s="477"/>
      <c r="EHM2" s="477"/>
      <c r="EHN2" s="477"/>
      <c r="EHO2" s="477"/>
      <c r="EHP2" s="477"/>
      <c r="EHQ2" s="477"/>
      <c r="EHR2" s="477"/>
      <c r="EHS2" s="477"/>
      <c r="EHT2" s="477"/>
      <c r="EHU2" s="477"/>
      <c r="EHV2" s="477" t="s">
        <v>76</v>
      </c>
      <c r="EHW2" s="477"/>
      <c r="EHX2" s="477"/>
      <c r="EHY2" s="477"/>
      <c r="EHZ2" s="477"/>
      <c r="EIA2" s="477"/>
      <c r="EIB2" s="477"/>
      <c r="EIC2" s="477"/>
      <c r="EID2" s="477"/>
      <c r="EIE2" s="477"/>
      <c r="EIF2" s="477"/>
      <c r="EIG2" s="477"/>
      <c r="EIH2" s="477"/>
      <c r="EII2" s="477"/>
      <c r="EIJ2" s="477"/>
      <c r="EIK2" s="477"/>
      <c r="EIL2" s="477" t="s">
        <v>76</v>
      </c>
      <c r="EIM2" s="477"/>
      <c r="EIN2" s="477"/>
      <c r="EIO2" s="477"/>
      <c r="EIP2" s="477"/>
      <c r="EIQ2" s="477"/>
      <c r="EIR2" s="477"/>
      <c r="EIS2" s="477"/>
      <c r="EIT2" s="477"/>
      <c r="EIU2" s="477"/>
      <c r="EIV2" s="477"/>
      <c r="EIW2" s="477"/>
      <c r="EIX2" s="477"/>
      <c r="EIY2" s="477"/>
      <c r="EIZ2" s="477"/>
      <c r="EJA2" s="477"/>
      <c r="EJB2" s="477" t="s">
        <v>76</v>
      </c>
      <c r="EJC2" s="477"/>
      <c r="EJD2" s="477"/>
      <c r="EJE2" s="477"/>
      <c r="EJF2" s="477"/>
      <c r="EJG2" s="477"/>
      <c r="EJH2" s="477"/>
      <c r="EJI2" s="477"/>
      <c r="EJJ2" s="477"/>
      <c r="EJK2" s="477"/>
      <c r="EJL2" s="477"/>
      <c r="EJM2" s="477"/>
      <c r="EJN2" s="477"/>
      <c r="EJO2" s="477"/>
      <c r="EJP2" s="477"/>
      <c r="EJQ2" s="477"/>
      <c r="EJR2" s="477" t="s">
        <v>76</v>
      </c>
      <c r="EJS2" s="477"/>
      <c r="EJT2" s="477"/>
      <c r="EJU2" s="477"/>
      <c r="EJV2" s="477"/>
      <c r="EJW2" s="477"/>
      <c r="EJX2" s="477"/>
      <c r="EJY2" s="477"/>
      <c r="EJZ2" s="477"/>
      <c r="EKA2" s="477"/>
      <c r="EKB2" s="477"/>
      <c r="EKC2" s="477"/>
      <c r="EKD2" s="477"/>
      <c r="EKE2" s="477"/>
      <c r="EKF2" s="477"/>
      <c r="EKG2" s="477"/>
      <c r="EKH2" s="477" t="s">
        <v>76</v>
      </c>
      <c r="EKI2" s="477"/>
      <c r="EKJ2" s="477"/>
      <c r="EKK2" s="477"/>
      <c r="EKL2" s="477"/>
      <c r="EKM2" s="477"/>
      <c r="EKN2" s="477"/>
      <c r="EKO2" s="477"/>
      <c r="EKP2" s="477"/>
      <c r="EKQ2" s="477"/>
      <c r="EKR2" s="477"/>
      <c r="EKS2" s="477"/>
      <c r="EKT2" s="477"/>
      <c r="EKU2" s="477"/>
      <c r="EKV2" s="477"/>
      <c r="EKW2" s="477"/>
      <c r="EKX2" s="477" t="s">
        <v>76</v>
      </c>
      <c r="EKY2" s="477"/>
      <c r="EKZ2" s="477"/>
      <c r="ELA2" s="477"/>
      <c r="ELB2" s="477"/>
      <c r="ELC2" s="477"/>
      <c r="ELD2" s="477"/>
      <c r="ELE2" s="477"/>
      <c r="ELF2" s="477"/>
      <c r="ELG2" s="477"/>
      <c r="ELH2" s="477"/>
      <c r="ELI2" s="477"/>
      <c r="ELJ2" s="477"/>
      <c r="ELK2" s="477"/>
      <c r="ELL2" s="477"/>
      <c r="ELM2" s="477"/>
      <c r="ELN2" s="477" t="s">
        <v>76</v>
      </c>
      <c r="ELO2" s="477"/>
      <c r="ELP2" s="477"/>
      <c r="ELQ2" s="477"/>
      <c r="ELR2" s="477"/>
      <c r="ELS2" s="477"/>
      <c r="ELT2" s="477"/>
      <c r="ELU2" s="477"/>
      <c r="ELV2" s="477"/>
      <c r="ELW2" s="477"/>
      <c r="ELX2" s="477"/>
      <c r="ELY2" s="477"/>
      <c r="ELZ2" s="477"/>
      <c r="EMA2" s="477"/>
      <c r="EMB2" s="477"/>
      <c r="EMC2" s="477"/>
      <c r="EMD2" s="477" t="s">
        <v>76</v>
      </c>
      <c r="EME2" s="477"/>
      <c r="EMF2" s="477"/>
      <c r="EMG2" s="477"/>
      <c r="EMH2" s="477"/>
      <c r="EMI2" s="477"/>
      <c r="EMJ2" s="477"/>
      <c r="EMK2" s="477"/>
      <c r="EML2" s="477"/>
      <c r="EMM2" s="477"/>
      <c r="EMN2" s="477"/>
      <c r="EMO2" s="477"/>
      <c r="EMP2" s="477"/>
      <c r="EMQ2" s="477"/>
      <c r="EMR2" s="477"/>
      <c r="EMS2" s="477"/>
      <c r="EMT2" s="477" t="s">
        <v>76</v>
      </c>
      <c r="EMU2" s="477"/>
      <c r="EMV2" s="477"/>
      <c r="EMW2" s="477"/>
      <c r="EMX2" s="477"/>
      <c r="EMY2" s="477"/>
      <c r="EMZ2" s="477"/>
      <c r="ENA2" s="477"/>
      <c r="ENB2" s="477"/>
      <c r="ENC2" s="477"/>
      <c r="END2" s="477"/>
      <c r="ENE2" s="477"/>
      <c r="ENF2" s="477"/>
      <c r="ENG2" s="477"/>
      <c r="ENH2" s="477"/>
      <c r="ENI2" s="477"/>
      <c r="ENJ2" s="477" t="s">
        <v>76</v>
      </c>
      <c r="ENK2" s="477"/>
      <c r="ENL2" s="477"/>
      <c r="ENM2" s="477"/>
      <c r="ENN2" s="477"/>
      <c r="ENO2" s="477"/>
      <c r="ENP2" s="477"/>
      <c r="ENQ2" s="477"/>
      <c r="ENR2" s="477"/>
      <c r="ENS2" s="477"/>
      <c r="ENT2" s="477"/>
      <c r="ENU2" s="477"/>
      <c r="ENV2" s="477"/>
      <c r="ENW2" s="477"/>
      <c r="ENX2" s="477"/>
      <c r="ENY2" s="477"/>
      <c r="ENZ2" s="477" t="s">
        <v>76</v>
      </c>
      <c r="EOA2" s="477"/>
      <c r="EOB2" s="477"/>
      <c r="EOC2" s="477"/>
      <c r="EOD2" s="477"/>
      <c r="EOE2" s="477"/>
      <c r="EOF2" s="477"/>
      <c r="EOG2" s="477"/>
      <c r="EOH2" s="477"/>
      <c r="EOI2" s="477"/>
      <c r="EOJ2" s="477"/>
      <c r="EOK2" s="477"/>
      <c r="EOL2" s="477"/>
      <c r="EOM2" s="477"/>
      <c r="EON2" s="477"/>
      <c r="EOO2" s="477"/>
      <c r="EOP2" s="477" t="s">
        <v>76</v>
      </c>
      <c r="EOQ2" s="477"/>
      <c r="EOR2" s="477"/>
      <c r="EOS2" s="477"/>
      <c r="EOT2" s="477"/>
      <c r="EOU2" s="477"/>
      <c r="EOV2" s="477"/>
      <c r="EOW2" s="477"/>
      <c r="EOX2" s="477"/>
      <c r="EOY2" s="477"/>
      <c r="EOZ2" s="477"/>
      <c r="EPA2" s="477"/>
      <c r="EPB2" s="477"/>
      <c r="EPC2" s="477"/>
      <c r="EPD2" s="477"/>
      <c r="EPE2" s="477"/>
      <c r="EPF2" s="477" t="s">
        <v>76</v>
      </c>
      <c r="EPG2" s="477"/>
      <c r="EPH2" s="477"/>
      <c r="EPI2" s="477"/>
      <c r="EPJ2" s="477"/>
      <c r="EPK2" s="477"/>
      <c r="EPL2" s="477"/>
      <c r="EPM2" s="477"/>
      <c r="EPN2" s="477"/>
      <c r="EPO2" s="477"/>
      <c r="EPP2" s="477"/>
      <c r="EPQ2" s="477"/>
      <c r="EPR2" s="477"/>
      <c r="EPS2" s="477"/>
      <c r="EPT2" s="477"/>
      <c r="EPU2" s="477"/>
      <c r="EPV2" s="477" t="s">
        <v>76</v>
      </c>
      <c r="EPW2" s="477"/>
      <c r="EPX2" s="477"/>
      <c r="EPY2" s="477"/>
      <c r="EPZ2" s="477"/>
      <c r="EQA2" s="477"/>
      <c r="EQB2" s="477"/>
      <c r="EQC2" s="477"/>
      <c r="EQD2" s="477"/>
      <c r="EQE2" s="477"/>
      <c r="EQF2" s="477"/>
      <c r="EQG2" s="477"/>
      <c r="EQH2" s="477"/>
      <c r="EQI2" s="477"/>
      <c r="EQJ2" s="477"/>
      <c r="EQK2" s="477"/>
      <c r="EQL2" s="477" t="s">
        <v>76</v>
      </c>
      <c r="EQM2" s="477"/>
      <c r="EQN2" s="477"/>
      <c r="EQO2" s="477"/>
      <c r="EQP2" s="477"/>
      <c r="EQQ2" s="477"/>
      <c r="EQR2" s="477"/>
      <c r="EQS2" s="477"/>
      <c r="EQT2" s="477"/>
      <c r="EQU2" s="477"/>
      <c r="EQV2" s="477"/>
      <c r="EQW2" s="477"/>
      <c r="EQX2" s="477"/>
      <c r="EQY2" s="477"/>
      <c r="EQZ2" s="477"/>
      <c r="ERA2" s="477"/>
      <c r="ERB2" s="477" t="s">
        <v>76</v>
      </c>
      <c r="ERC2" s="477"/>
      <c r="ERD2" s="477"/>
      <c r="ERE2" s="477"/>
      <c r="ERF2" s="477"/>
      <c r="ERG2" s="477"/>
      <c r="ERH2" s="477"/>
      <c r="ERI2" s="477"/>
      <c r="ERJ2" s="477"/>
      <c r="ERK2" s="477"/>
      <c r="ERL2" s="477"/>
      <c r="ERM2" s="477"/>
      <c r="ERN2" s="477"/>
      <c r="ERO2" s="477"/>
      <c r="ERP2" s="477"/>
      <c r="ERQ2" s="477"/>
      <c r="ERR2" s="477" t="s">
        <v>76</v>
      </c>
      <c r="ERS2" s="477"/>
      <c r="ERT2" s="477"/>
      <c r="ERU2" s="477"/>
      <c r="ERV2" s="477"/>
      <c r="ERW2" s="477"/>
      <c r="ERX2" s="477"/>
      <c r="ERY2" s="477"/>
      <c r="ERZ2" s="477"/>
      <c r="ESA2" s="477"/>
      <c r="ESB2" s="477"/>
      <c r="ESC2" s="477"/>
      <c r="ESD2" s="477"/>
      <c r="ESE2" s="477"/>
      <c r="ESF2" s="477"/>
      <c r="ESG2" s="477"/>
      <c r="ESH2" s="477" t="s">
        <v>76</v>
      </c>
      <c r="ESI2" s="477"/>
      <c r="ESJ2" s="477"/>
      <c r="ESK2" s="477"/>
      <c r="ESL2" s="477"/>
      <c r="ESM2" s="477"/>
      <c r="ESN2" s="477"/>
      <c r="ESO2" s="477"/>
      <c r="ESP2" s="477"/>
      <c r="ESQ2" s="477"/>
      <c r="ESR2" s="477"/>
      <c r="ESS2" s="477"/>
      <c r="EST2" s="477"/>
      <c r="ESU2" s="477"/>
      <c r="ESV2" s="477"/>
      <c r="ESW2" s="477"/>
      <c r="ESX2" s="477" t="s">
        <v>76</v>
      </c>
      <c r="ESY2" s="477"/>
      <c r="ESZ2" s="477"/>
      <c r="ETA2" s="477"/>
      <c r="ETB2" s="477"/>
      <c r="ETC2" s="477"/>
      <c r="ETD2" s="477"/>
      <c r="ETE2" s="477"/>
      <c r="ETF2" s="477"/>
      <c r="ETG2" s="477"/>
      <c r="ETH2" s="477"/>
      <c r="ETI2" s="477"/>
      <c r="ETJ2" s="477"/>
      <c r="ETK2" s="477"/>
      <c r="ETL2" s="477"/>
      <c r="ETM2" s="477"/>
      <c r="ETN2" s="477" t="s">
        <v>76</v>
      </c>
      <c r="ETO2" s="477"/>
      <c r="ETP2" s="477"/>
      <c r="ETQ2" s="477"/>
      <c r="ETR2" s="477"/>
      <c r="ETS2" s="477"/>
      <c r="ETT2" s="477"/>
      <c r="ETU2" s="477"/>
      <c r="ETV2" s="477"/>
      <c r="ETW2" s="477"/>
      <c r="ETX2" s="477"/>
      <c r="ETY2" s="477"/>
      <c r="ETZ2" s="477"/>
      <c r="EUA2" s="477"/>
      <c r="EUB2" s="477"/>
      <c r="EUC2" s="477"/>
      <c r="EUD2" s="477" t="s">
        <v>76</v>
      </c>
      <c r="EUE2" s="477"/>
      <c r="EUF2" s="477"/>
      <c r="EUG2" s="477"/>
      <c r="EUH2" s="477"/>
      <c r="EUI2" s="477"/>
      <c r="EUJ2" s="477"/>
      <c r="EUK2" s="477"/>
      <c r="EUL2" s="477"/>
      <c r="EUM2" s="477"/>
      <c r="EUN2" s="477"/>
      <c r="EUO2" s="477"/>
      <c r="EUP2" s="477"/>
      <c r="EUQ2" s="477"/>
      <c r="EUR2" s="477"/>
      <c r="EUS2" s="477"/>
      <c r="EUT2" s="477" t="s">
        <v>76</v>
      </c>
      <c r="EUU2" s="477"/>
      <c r="EUV2" s="477"/>
      <c r="EUW2" s="477"/>
      <c r="EUX2" s="477"/>
      <c r="EUY2" s="477"/>
      <c r="EUZ2" s="477"/>
      <c r="EVA2" s="477"/>
      <c r="EVB2" s="477"/>
      <c r="EVC2" s="477"/>
      <c r="EVD2" s="477"/>
      <c r="EVE2" s="477"/>
      <c r="EVF2" s="477"/>
      <c r="EVG2" s="477"/>
      <c r="EVH2" s="477"/>
      <c r="EVI2" s="477"/>
      <c r="EVJ2" s="477" t="s">
        <v>76</v>
      </c>
      <c r="EVK2" s="477"/>
      <c r="EVL2" s="477"/>
      <c r="EVM2" s="477"/>
      <c r="EVN2" s="477"/>
      <c r="EVO2" s="477"/>
      <c r="EVP2" s="477"/>
      <c r="EVQ2" s="477"/>
      <c r="EVR2" s="477"/>
      <c r="EVS2" s="477"/>
      <c r="EVT2" s="477"/>
      <c r="EVU2" s="477"/>
      <c r="EVV2" s="477"/>
      <c r="EVW2" s="477"/>
      <c r="EVX2" s="477"/>
      <c r="EVY2" s="477"/>
      <c r="EVZ2" s="477" t="s">
        <v>76</v>
      </c>
      <c r="EWA2" s="477"/>
      <c r="EWB2" s="477"/>
      <c r="EWC2" s="477"/>
      <c r="EWD2" s="477"/>
      <c r="EWE2" s="477"/>
      <c r="EWF2" s="477"/>
      <c r="EWG2" s="477"/>
      <c r="EWH2" s="477"/>
      <c r="EWI2" s="477"/>
      <c r="EWJ2" s="477"/>
      <c r="EWK2" s="477"/>
      <c r="EWL2" s="477"/>
      <c r="EWM2" s="477"/>
      <c r="EWN2" s="477"/>
      <c r="EWO2" s="477"/>
      <c r="EWP2" s="477" t="s">
        <v>76</v>
      </c>
      <c r="EWQ2" s="477"/>
      <c r="EWR2" s="477"/>
      <c r="EWS2" s="477"/>
      <c r="EWT2" s="477"/>
      <c r="EWU2" s="477"/>
      <c r="EWV2" s="477"/>
      <c r="EWW2" s="477"/>
      <c r="EWX2" s="477"/>
      <c r="EWY2" s="477"/>
      <c r="EWZ2" s="477"/>
      <c r="EXA2" s="477"/>
      <c r="EXB2" s="477"/>
      <c r="EXC2" s="477"/>
      <c r="EXD2" s="477"/>
      <c r="EXE2" s="477"/>
      <c r="EXF2" s="477" t="s">
        <v>76</v>
      </c>
      <c r="EXG2" s="477"/>
      <c r="EXH2" s="477"/>
      <c r="EXI2" s="477"/>
      <c r="EXJ2" s="477"/>
      <c r="EXK2" s="477"/>
      <c r="EXL2" s="477"/>
      <c r="EXM2" s="477"/>
      <c r="EXN2" s="477"/>
      <c r="EXO2" s="477"/>
      <c r="EXP2" s="477"/>
      <c r="EXQ2" s="477"/>
      <c r="EXR2" s="477"/>
      <c r="EXS2" s="477"/>
      <c r="EXT2" s="477"/>
      <c r="EXU2" s="477"/>
      <c r="EXV2" s="477" t="s">
        <v>76</v>
      </c>
      <c r="EXW2" s="477"/>
      <c r="EXX2" s="477"/>
      <c r="EXY2" s="477"/>
      <c r="EXZ2" s="477"/>
      <c r="EYA2" s="477"/>
      <c r="EYB2" s="477"/>
      <c r="EYC2" s="477"/>
      <c r="EYD2" s="477"/>
      <c r="EYE2" s="477"/>
      <c r="EYF2" s="477"/>
      <c r="EYG2" s="477"/>
      <c r="EYH2" s="477"/>
      <c r="EYI2" s="477"/>
      <c r="EYJ2" s="477"/>
      <c r="EYK2" s="477"/>
      <c r="EYL2" s="477" t="s">
        <v>76</v>
      </c>
      <c r="EYM2" s="477"/>
      <c r="EYN2" s="477"/>
      <c r="EYO2" s="477"/>
      <c r="EYP2" s="477"/>
      <c r="EYQ2" s="477"/>
      <c r="EYR2" s="477"/>
      <c r="EYS2" s="477"/>
      <c r="EYT2" s="477"/>
      <c r="EYU2" s="477"/>
      <c r="EYV2" s="477"/>
      <c r="EYW2" s="477"/>
      <c r="EYX2" s="477"/>
      <c r="EYY2" s="477"/>
      <c r="EYZ2" s="477"/>
      <c r="EZA2" s="477"/>
      <c r="EZB2" s="477" t="s">
        <v>76</v>
      </c>
      <c r="EZC2" s="477"/>
      <c r="EZD2" s="477"/>
      <c r="EZE2" s="477"/>
      <c r="EZF2" s="477"/>
      <c r="EZG2" s="477"/>
      <c r="EZH2" s="477"/>
      <c r="EZI2" s="477"/>
      <c r="EZJ2" s="477"/>
      <c r="EZK2" s="477"/>
      <c r="EZL2" s="477"/>
      <c r="EZM2" s="477"/>
      <c r="EZN2" s="477"/>
      <c r="EZO2" s="477"/>
      <c r="EZP2" s="477"/>
      <c r="EZQ2" s="477"/>
      <c r="EZR2" s="477" t="s">
        <v>76</v>
      </c>
      <c r="EZS2" s="477"/>
      <c r="EZT2" s="477"/>
      <c r="EZU2" s="477"/>
      <c r="EZV2" s="477"/>
      <c r="EZW2" s="477"/>
      <c r="EZX2" s="477"/>
      <c r="EZY2" s="477"/>
      <c r="EZZ2" s="477"/>
      <c r="FAA2" s="477"/>
      <c r="FAB2" s="477"/>
      <c r="FAC2" s="477"/>
      <c r="FAD2" s="477"/>
      <c r="FAE2" s="477"/>
      <c r="FAF2" s="477"/>
      <c r="FAG2" s="477"/>
      <c r="FAH2" s="477" t="s">
        <v>76</v>
      </c>
      <c r="FAI2" s="477"/>
      <c r="FAJ2" s="477"/>
      <c r="FAK2" s="477"/>
      <c r="FAL2" s="477"/>
      <c r="FAM2" s="477"/>
      <c r="FAN2" s="477"/>
      <c r="FAO2" s="477"/>
      <c r="FAP2" s="477"/>
      <c r="FAQ2" s="477"/>
      <c r="FAR2" s="477"/>
      <c r="FAS2" s="477"/>
      <c r="FAT2" s="477"/>
      <c r="FAU2" s="477"/>
      <c r="FAV2" s="477"/>
      <c r="FAW2" s="477"/>
      <c r="FAX2" s="477" t="s">
        <v>76</v>
      </c>
      <c r="FAY2" s="477"/>
      <c r="FAZ2" s="477"/>
      <c r="FBA2" s="477"/>
      <c r="FBB2" s="477"/>
      <c r="FBC2" s="477"/>
      <c r="FBD2" s="477"/>
      <c r="FBE2" s="477"/>
      <c r="FBF2" s="477"/>
      <c r="FBG2" s="477"/>
      <c r="FBH2" s="477"/>
      <c r="FBI2" s="477"/>
      <c r="FBJ2" s="477"/>
      <c r="FBK2" s="477"/>
      <c r="FBL2" s="477"/>
      <c r="FBM2" s="477"/>
      <c r="FBN2" s="477" t="s">
        <v>76</v>
      </c>
      <c r="FBO2" s="477"/>
      <c r="FBP2" s="477"/>
      <c r="FBQ2" s="477"/>
      <c r="FBR2" s="477"/>
      <c r="FBS2" s="477"/>
      <c r="FBT2" s="477"/>
      <c r="FBU2" s="477"/>
      <c r="FBV2" s="477"/>
      <c r="FBW2" s="477"/>
      <c r="FBX2" s="477"/>
      <c r="FBY2" s="477"/>
      <c r="FBZ2" s="477"/>
      <c r="FCA2" s="477"/>
      <c r="FCB2" s="477"/>
      <c r="FCC2" s="477"/>
      <c r="FCD2" s="477" t="s">
        <v>76</v>
      </c>
      <c r="FCE2" s="477"/>
      <c r="FCF2" s="477"/>
      <c r="FCG2" s="477"/>
      <c r="FCH2" s="477"/>
      <c r="FCI2" s="477"/>
      <c r="FCJ2" s="477"/>
      <c r="FCK2" s="477"/>
      <c r="FCL2" s="477"/>
      <c r="FCM2" s="477"/>
      <c r="FCN2" s="477"/>
      <c r="FCO2" s="477"/>
      <c r="FCP2" s="477"/>
      <c r="FCQ2" s="477"/>
      <c r="FCR2" s="477"/>
      <c r="FCS2" s="477"/>
      <c r="FCT2" s="477" t="s">
        <v>76</v>
      </c>
      <c r="FCU2" s="477"/>
      <c r="FCV2" s="477"/>
      <c r="FCW2" s="477"/>
      <c r="FCX2" s="477"/>
      <c r="FCY2" s="477"/>
      <c r="FCZ2" s="477"/>
      <c r="FDA2" s="477"/>
      <c r="FDB2" s="477"/>
      <c r="FDC2" s="477"/>
      <c r="FDD2" s="477"/>
      <c r="FDE2" s="477"/>
      <c r="FDF2" s="477"/>
      <c r="FDG2" s="477"/>
      <c r="FDH2" s="477"/>
      <c r="FDI2" s="477"/>
      <c r="FDJ2" s="477" t="s">
        <v>76</v>
      </c>
      <c r="FDK2" s="477"/>
      <c r="FDL2" s="477"/>
      <c r="FDM2" s="477"/>
      <c r="FDN2" s="477"/>
      <c r="FDO2" s="477"/>
      <c r="FDP2" s="477"/>
      <c r="FDQ2" s="477"/>
      <c r="FDR2" s="477"/>
      <c r="FDS2" s="477"/>
      <c r="FDT2" s="477"/>
      <c r="FDU2" s="477"/>
      <c r="FDV2" s="477"/>
      <c r="FDW2" s="477"/>
      <c r="FDX2" s="477"/>
      <c r="FDY2" s="477"/>
      <c r="FDZ2" s="477" t="s">
        <v>76</v>
      </c>
      <c r="FEA2" s="477"/>
      <c r="FEB2" s="477"/>
      <c r="FEC2" s="477"/>
      <c r="FED2" s="477"/>
      <c r="FEE2" s="477"/>
      <c r="FEF2" s="477"/>
      <c r="FEG2" s="477"/>
      <c r="FEH2" s="477"/>
      <c r="FEI2" s="477"/>
      <c r="FEJ2" s="477"/>
      <c r="FEK2" s="477"/>
      <c r="FEL2" s="477"/>
      <c r="FEM2" s="477"/>
      <c r="FEN2" s="477"/>
      <c r="FEO2" s="477"/>
      <c r="FEP2" s="477" t="s">
        <v>76</v>
      </c>
      <c r="FEQ2" s="477"/>
      <c r="FER2" s="477"/>
      <c r="FES2" s="477"/>
      <c r="FET2" s="477"/>
      <c r="FEU2" s="477"/>
      <c r="FEV2" s="477"/>
      <c r="FEW2" s="477"/>
      <c r="FEX2" s="477"/>
      <c r="FEY2" s="477"/>
      <c r="FEZ2" s="477"/>
      <c r="FFA2" s="477"/>
      <c r="FFB2" s="477"/>
      <c r="FFC2" s="477"/>
      <c r="FFD2" s="477"/>
      <c r="FFE2" s="477"/>
      <c r="FFF2" s="477" t="s">
        <v>76</v>
      </c>
      <c r="FFG2" s="477"/>
      <c r="FFH2" s="477"/>
      <c r="FFI2" s="477"/>
      <c r="FFJ2" s="477"/>
      <c r="FFK2" s="477"/>
      <c r="FFL2" s="477"/>
      <c r="FFM2" s="477"/>
      <c r="FFN2" s="477"/>
      <c r="FFO2" s="477"/>
      <c r="FFP2" s="477"/>
      <c r="FFQ2" s="477"/>
      <c r="FFR2" s="477"/>
      <c r="FFS2" s="477"/>
      <c r="FFT2" s="477"/>
      <c r="FFU2" s="477"/>
      <c r="FFV2" s="477" t="s">
        <v>76</v>
      </c>
      <c r="FFW2" s="477"/>
      <c r="FFX2" s="477"/>
      <c r="FFY2" s="477"/>
      <c r="FFZ2" s="477"/>
      <c r="FGA2" s="477"/>
      <c r="FGB2" s="477"/>
      <c r="FGC2" s="477"/>
      <c r="FGD2" s="477"/>
      <c r="FGE2" s="477"/>
      <c r="FGF2" s="477"/>
      <c r="FGG2" s="477"/>
      <c r="FGH2" s="477"/>
      <c r="FGI2" s="477"/>
      <c r="FGJ2" s="477"/>
      <c r="FGK2" s="477"/>
      <c r="FGL2" s="477" t="s">
        <v>76</v>
      </c>
      <c r="FGM2" s="477"/>
      <c r="FGN2" s="477"/>
      <c r="FGO2" s="477"/>
      <c r="FGP2" s="477"/>
      <c r="FGQ2" s="477"/>
      <c r="FGR2" s="477"/>
      <c r="FGS2" s="477"/>
      <c r="FGT2" s="477"/>
      <c r="FGU2" s="477"/>
      <c r="FGV2" s="477"/>
      <c r="FGW2" s="477"/>
      <c r="FGX2" s="477"/>
      <c r="FGY2" s="477"/>
      <c r="FGZ2" s="477"/>
      <c r="FHA2" s="477"/>
      <c r="FHB2" s="477" t="s">
        <v>76</v>
      </c>
      <c r="FHC2" s="477"/>
      <c r="FHD2" s="477"/>
      <c r="FHE2" s="477"/>
      <c r="FHF2" s="477"/>
      <c r="FHG2" s="477"/>
      <c r="FHH2" s="477"/>
      <c r="FHI2" s="477"/>
      <c r="FHJ2" s="477"/>
      <c r="FHK2" s="477"/>
      <c r="FHL2" s="477"/>
      <c r="FHM2" s="477"/>
      <c r="FHN2" s="477"/>
      <c r="FHO2" s="477"/>
      <c r="FHP2" s="477"/>
      <c r="FHQ2" s="477"/>
      <c r="FHR2" s="477" t="s">
        <v>76</v>
      </c>
      <c r="FHS2" s="477"/>
      <c r="FHT2" s="477"/>
      <c r="FHU2" s="477"/>
      <c r="FHV2" s="477"/>
      <c r="FHW2" s="477"/>
      <c r="FHX2" s="477"/>
      <c r="FHY2" s="477"/>
      <c r="FHZ2" s="477"/>
      <c r="FIA2" s="477"/>
      <c r="FIB2" s="477"/>
      <c r="FIC2" s="477"/>
      <c r="FID2" s="477"/>
      <c r="FIE2" s="477"/>
      <c r="FIF2" s="477"/>
      <c r="FIG2" s="477"/>
      <c r="FIH2" s="477" t="s">
        <v>76</v>
      </c>
      <c r="FII2" s="477"/>
      <c r="FIJ2" s="477"/>
      <c r="FIK2" s="477"/>
      <c r="FIL2" s="477"/>
      <c r="FIM2" s="477"/>
      <c r="FIN2" s="477"/>
      <c r="FIO2" s="477"/>
      <c r="FIP2" s="477"/>
      <c r="FIQ2" s="477"/>
      <c r="FIR2" s="477"/>
      <c r="FIS2" s="477"/>
      <c r="FIT2" s="477"/>
      <c r="FIU2" s="477"/>
      <c r="FIV2" s="477"/>
      <c r="FIW2" s="477"/>
      <c r="FIX2" s="477" t="s">
        <v>76</v>
      </c>
      <c r="FIY2" s="477"/>
      <c r="FIZ2" s="477"/>
      <c r="FJA2" s="477"/>
      <c r="FJB2" s="477"/>
      <c r="FJC2" s="477"/>
      <c r="FJD2" s="477"/>
      <c r="FJE2" s="477"/>
      <c r="FJF2" s="477"/>
      <c r="FJG2" s="477"/>
      <c r="FJH2" s="477"/>
      <c r="FJI2" s="477"/>
      <c r="FJJ2" s="477"/>
      <c r="FJK2" s="477"/>
      <c r="FJL2" s="477"/>
      <c r="FJM2" s="477"/>
      <c r="FJN2" s="477" t="s">
        <v>76</v>
      </c>
      <c r="FJO2" s="477"/>
      <c r="FJP2" s="477"/>
      <c r="FJQ2" s="477"/>
      <c r="FJR2" s="477"/>
      <c r="FJS2" s="477"/>
      <c r="FJT2" s="477"/>
      <c r="FJU2" s="477"/>
      <c r="FJV2" s="477"/>
      <c r="FJW2" s="477"/>
      <c r="FJX2" s="477"/>
      <c r="FJY2" s="477"/>
      <c r="FJZ2" s="477"/>
      <c r="FKA2" s="477"/>
      <c r="FKB2" s="477"/>
      <c r="FKC2" s="477"/>
      <c r="FKD2" s="477" t="s">
        <v>76</v>
      </c>
      <c r="FKE2" s="477"/>
      <c r="FKF2" s="477"/>
      <c r="FKG2" s="477"/>
      <c r="FKH2" s="477"/>
      <c r="FKI2" s="477"/>
      <c r="FKJ2" s="477"/>
      <c r="FKK2" s="477"/>
      <c r="FKL2" s="477"/>
      <c r="FKM2" s="477"/>
      <c r="FKN2" s="477"/>
      <c r="FKO2" s="477"/>
      <c r="FKP2" s="477"/>
      <c r="FKQ2" s="477"/>
      <c r="FKR2" s="477"/>
      <c r="FKS2" s="477"/>
      <c r="FKT2" s="477" t="s">
        <v>76</v>
      </c>
      <c r="FKU2" s="477"/>
      <c r="FKV2" s="477"/>
      <c r="FKW2" s="477"/>
      <c r="FKX2" s="477"/>
      <c r="FKY2" s="477"/>
      <c r="FKZ2" s="477"/>
      <c r="FLA2" s="477"/>
      <c r="FLB2" s="477"/>
      <c r="FLC2" s="477"/>
      <c r="FLD2" s="477"/>
      <c r="FLE2" s="477"/>
      <c r="FLF2" s="477"/>
      <c r="FLG2" s="477"/>
      <c r="FLH2" s="477"/>
      <c r="FLI2" s="477"/>
      <c r="FLJ2" s="477" t="s">
        <v>76</v>
      </c>
      <c r="FLK2" s="477"/>
      <c r="FLL2" s="477"/>
      <c r="FLM2" s="477"/>
      <c r="FLN2" s="477"/>
      <c r="FLO2" s="477"/>
      <c r="FLP2" s="477"/>
      <c r="FLQ2" s="477"/>
      <c r="FLR2" s="477"/>
      <c r="FLS2" s="477"/>
      <c r="FLT2" s="477"/>
      <c r="FLU2" s="477"/>
      <c r="FLV2" s="477"/>
      <c r="FLW2" s="477"/>
      <c r="FLX2" s="477"/>
      <c r="FLY2" s="477"/>
      <c r="FLZ2" s="477" t="s">
        <v>76</v>
      </c>
      <c r="FMA2" s="477"/>
      <c r="FMB2" s="477"/>
      <c r="FMC2" s="477"/>
      <c r="FMD2" s="477"/>
      <c r="FME2" s="477"/>
      <c r="FMF2" s="477"/>
      <c r="FMG2" s="477"/>
      <c r="FMH2" s="477"/>
      <c r="FMI2" s="477"/>
      <c r="FMJ2" s="477"/>
      <c r="FMK2" s="477"/>
      <c r="FML2" s="477"/>
      <c r="FMM2" s="477"/>
      <c r="FMN2" s="477"/>
      <c r="FMO2" s="477"/>
      <c r="FMP2" s="477" t="s">
        <v>76</v>
      </c>
      <c r="FMQ2" s="477"/>
      <c r="FMR2" s="477"/>
      <c r="FMS2" s="477"/>
      <c r="FMT2" s="477"/>
      <c r="FMU2" s="477"/>
      <c r="FMV2" s="477"/>
      <c r="FMW2" s="477"/>
      <c r="FMX2" s="477"/>
      <c r="FMY2" s="477"/>
      <c r="FMZ2" s="477"/>
      <c r="FNA2" s="477"/>
      <c r="FNB2" s="477"/>
      <c r="FNC2" s="477"/>
      <c r="FND2" s="477"/>
      <c r="FNE2" s="477"/>
      <c r="FNF2" s="477" t="s">
        <v>76</v>
      </c>
      <c r="FNG2" s="477"/>
      <c r="FNH2" s="477"/>
      <c r="FNI2" s="477"/>
      <c r="FNJ2" s="477"/>
      <c r="FNK2" s="477"/>
      <c r="FNL2" s="477"/>
      <c r="FNM2" s="477"/>
      <c r="FNN2" s="477"/>
      <c r="FNO2" s="477"/>
      <c r="FNP2" s="477"/>
      <c r="FNQ2" s="477"/>
      <c r="FNR2" s="477"/>
      <c r="FNS2" s="477"/>
      <c r="FNT2" s="477"/>
      <c r="FNU2" s="477"/>
      <c r="FNV2" s="477" t="s">
        <v>76</v>
      </c>
      <c r="FNW2" s="477"/>
      <c r="FNX2" s="477"/>
      <c r="FNY2" s="477"/>
      <c r="FNZ2" s="477"/>
      <c r="FOA2" s="477"/>
      <c r="FOB2" s="477"/>
      <c r="FOC2" s="477"/>
      <c r="FOD2" s="477"/>
      <c r="FOE2" s="477"/>
      <c r="FOF2" s="477"/>
      <c r="FOG2" s="477"/>
      <c r="FOH2" s="477"/>
      <c r="FOI2" s="477"/>
      <c r="FOJ2" s="477"/>
      <c r="FOK2" s="477"/>
      <c r="FOL2" s="477" t="s">
        <v>76</v>
      </c>
      <c r="FOM2" s="477"/>
      <c r="FON2" s="477"/>
      <c r="FOO2" s="477"/>
      <c r="FOP2" s="477"/>
      <c r="FOQ2" s="477"/>
      <c r="FOR2" s="477"/>
      <c r="FOS2" s="477"/>
      <c r="FOT2" s="477"/>
      <c r="FOU2" s="477"/>
      <c r="FOV2" s="477"/>
      <c r="FOW2" s="477"/>
      <c r="FOX2" s="477"/>
      <c r="FOY2" s="477"/>
      <c r="FOZ2" s="477"/>
      <c r="FPA2" s="477"/>
      <c r="FPB2" s="477" t="s">
        <v>76</v>
      </c>
      <c r="FPC2" s="477"/>
      <c r="FPD2" s="477"/>
      <c r="FPE2" s="477"/>
      <c r="FPF2" s="477"/>
      <c r="FPG2" s="477"/>
      <c r="FPH2" s="477"/>
      <c r="FPI2" s="477"/>
      <c r="FPJ2" s="477"/>
      <c r="FPK2" s="477"/>
      <c r="FPL2" s="477"/>
      <c r="FPM2" s="477"/>
      <c r="FPN2" s="477"/>
      <c r="FPO2" s="477"/>
      <c r="FPP2" s="477"/>
      <c r="FPQ2" s="477"/>
      <c r="FPR2" s="477" t="s">
        <v>76</v>
      </c>
      <c r="FPS2" s="477"/>
      <c r="FPT2" s="477"/>
      <c r="FPU2" s="477"/>
      <c r="FPV2" s="477"/>
      <c r="FPW2" s="477"/>
      <c r="FPX2" s="477"/>
      <c r="FPY2" s="477"/>
      <c r="FPZ2" s="477"/>
      <c r="FQA2" s="477"/>
      <c r="FQB2" s="477"/>
      <c r="FQC2" s="477"/>
      <c r="FQD2" s="477"/>
      <c r="FQE2" s="477"/>
      <c r="FQF2" s="477"/>
      <c r="FQG2" s="477"/>
      <c r="FQH2" s="477" t="s">
        <v>76</v>
      </c>
      <c r="FQI2" s="477"/>
      <c r="FQJ2" s="477"/>
      <c r="FQK2" s="477"/>
      <c r="FQL2" s="477"/>
      <c r="FQM2" s="477"/>
      <c r="FQN2" s="477"/>
      <c r="FQO2" s="477"/>
      <c r="FQP2" s="477"/>
      <c r="FQQ2" s="477"/>
      <c r="FQR2" s="477"/>
      <c r="FQS2" s="477"/>
      <c r="FQT2" s="477"/>
      <c r="FQU2" s="477"/>
      <c r="FQV2" s="477"/>
      <c r="FQW2" s="477"/>
      <c r="FQX2" s="477" t="s">
        <v>76</v>
      </c>
      <c r="FQY2" s="477"/>
      <c r="FQZ2" s="477"/>
      <c r="FRA2" s="477"/>
      <c r="FRB2" s="477"/>
      <c r="FRC2" s="477"/>
      <c r="FRD2" s="477"/>
      <c r="FRE2" s="477"/>
      <c r="FRF2" s="477"/>
      <c r="FRG2" s="477"/>
      <c r="FRH2" s="477"/>
      <c r="FRI2" s="477"/>
      <c r="FRJ2" s="477"/>
      <c r="FRK2" s="477"/>
      <c r="FRL2" s="477"/>
      <c r="FRM2" s="477"/>
      <c r="FRN2" s="477" t="s">
        <v>76</v>
      </c>
      <c r="FRO2" s="477"/>
      <c r="FRP2" s="477"/>
      <c r="FRQ2" s="477"/>
      <c r="FRR2" s="477"/>
      <c r="FRS2" s="477"/>
      <c r="FRT2" s="477"/>
      <c r="FRU2" s="477"/>
      <c r="FRV2" s="477"/>
      <c r="FRW2" s="477"/>
      <c r="FRX2" s="477"/>
      <c r="FRY2" s="477"/>
      <c r="FRZ2" s="477"/>
      <c r="FSA2" s="477"/>
      <c r="FSB2" s="477"/>
      <c r="FSC2" s="477"/>
      <c r="FSD2" s="477" t="s">
        <v>76</v>
      </c>
      <c r="FSE2" s="477"/>
      <c r="FSF2" s="477"/>
      <c r="FSG2" s="477"/>
      <c r="FSH2" s="477"/>
      <c r="FSI2" s="477"/>
      <c r="FSJ2" s="477"/>
      <c r="FSK2" s="477"/>
      <c r="FSL2" s="477"/>
      <c r="FSM2" s="477"/>
      <c r="FSN2" s="477"/>
      <c r="FSO2" s="477"/>
      <c r="FSP2" s="477"/>
      <c r="FSQ2" s="477"/>
      <c r="FSR2" s="477"/>
      <c r="FSS2" s="477"/>
      <c r="FST2" s="477" t="s">
        <v>76</v>
      </c>
      <c r="FSU2" s="477"/>
      <c r="FSV2" s="477"/>
      <c r="FSW2" s="477"/>
      <c r="FSX2" s="477"/>
      <c r="FSY2" s="477"/>
      <c r="FSZ2" s="477"/>
      <c r="FTA2" s="477"/>
      <c r="FTB2" s="477"/>
      <c r="FTC2" s="477"/>
      <c r="FTD2" s="477"/>
      <c r="FTE2" s="477"/>
      <c r="FTF2" s="477"/>
      <c r="FTG2" s="477"/>
      <c r="FTH2" s="477"/>
      <c r="FTI2" s="477"/>
      <c r="FTJ2" s="477" t="s">
        <v>76</v>
      </c>
      <c r="FTK2" s="477"/>
      <c r="FTL2" s="477"/>
      <c r="FTM2" s="477"/>
      <c r="FTN2" s="477"/>
      <c r="FTO2" s="477"/>
      <c r="FTP2" s="477"/>
      <c r="FTQ2" s="477"/>
      <c r="FTR2" s="477"/>
      <c r="FTS2" s="477"/>
      <c r="FTT2" s="477"/>
      <c r="FTU2" s="477"/>
      <c r="FTV2" s="477"/>
      <c r="FTW2" s="477"/>
      <c r="FTX2" s="477"/>
      <c r="FTY2" s="477"/>
      <c r="FTZ2" s="477" t="s">
        <v>76</v>
      </c>
      <c r="FUA2" s="477"/>
      <c r="FUB2" s="477"/>
      <c r="FUC2" s="477"/>
      <c r="FUD2" s="477"/>
      <c r="FUE2" s="477"/>
      <c r="FUF2" s="477"/>
      <c r="FUG2" s="477"/>
      <c r="FUH2" s="477"/>
      <c r="FUI2" s="477"/>
      <c r="FUJ2" s="477"/>
      <c r="FUK2" s="477"/>
      <c r="FUL2" s="477"/>
      <c r="FUM2" s="477"/>
      <c r="FUN2" s="477"/>
      <c r="FUO2" s="477"/>
      <c r="FUP2" s="477" t="s">
        <v>76</v>
      </c>
      <c r="FUQ2" s="477"/>
      <c r="FUR2" s="477"/>
      <c r="FUS2" s="477"/>
      <c r="FUT2" s="477"/>
      <c r="FUU2" s="477"/>
      <c r="FUV2" s="477"/>
      <c r="FUW2" s="477"/>
      <c r="FUX2" s="477"/>
      <c r="FUY2" s="477"/>
      <c r="FUZ2" s="477"/>
      <c r="FVA2" s="477"/>
      <c r="FVB2" s="477"/>
      <c r="FVC2" s="477"/>
      <c r="FVD2" s="477"/>
      <c r="FVE2" s="477"/>
      <c r="FVF2" s="477" t="s">
        <v>76</v>
      </c>
      <c r="FVG2" s="477"/>
      <c r="FVH2" s="477"/>
      <c r="FVI2" s="477"/>
      <c r="FVJ2" s="477"/>
      <c r="FVK2" s="477"/>
      <c r="FVL2" s="477"/>
      <c r="FVM2" s="477"/>
      <c r="FVN2" s="477"/>
      <c r="FVO2" s="477"/>
      <c r="FVP2" s="477"/>
      <c r="FVQ2" s="477"/>
      <c r="FVR2" s="477"/>
      <c r="FVS2" s="477"/>
      <c r="FVT2" s="477"/>
      <c r="FVU2" s="477"/>
      <c r="FVV2" s="477" t="s">
        <v>76</v>
      </c>
      <c r="FVW2" s="477"/>
      <c r="FVX2" s="477"/>
      <c r="FVY2" s="477"/>
      <c r="FVZ2" s="477"/>
      <c r="FWA2" s="477"/>
      <c r="FWB2" s="477"/>
      <c r="FWC2" s="477"/>
      <c r="FWD2" s="477"/>
      <c r="FWE2" s="477"/>
      <c r="FWF2" s="477"/>
      <c r="FWG2" s="477"/>
      <c r="FWH2" s="477"/>
      <c r="FWI2" s="477"/>
      <c r="FWJ2" s="477"/>
      <c r="FWK2" s="477"/>
      <c r="FWL2" s="477" t="s">
        <v>76</v>
      </c>
      <c r="FWM2" s="477"/>
      <c r="FWN2" s="477"/>
      <c r="FWO2" s="477"/>
      <c r="FWP2" s="477"/>
      <c r="FWQ2" s="477"/>
      <c r="FWR2" s="477"/>
      <c r="FWS2" s="477"/>
      <c r="FWT2" s="477"/>
      <c r="FWU2" s="477"/>
      <c r="FWV2" s="477"/>
      <c r="FWW2" s="477"/>
      <c r="FWX2" s="477"/>
      <c r="FWY2" s="477"/>
      <c r="FWZ2" s="477"/>
      <c r="FXA2" s="477"/>
      <c r="FXB2" s="477" t="s">
        <v>76</v>
      </c>
      <c r="FXC2" s="477"/>
      <c r="FXD2" s="477"/>
      <c r="FXE2" s="477"/>
      <c r="FXF2" s="477"/>
      <c r="FXG2" s="477"/>
      <c r="FXH2" s="477"/>
      <c r="FXI2" s="477"/>
      <c r="FXJ2" s="477"/>
      <c r="FXK2" s="477"/>
      <c r="FXL2" s="477"/>
      <c r="FXM2" s="477"/>
      <c r="FXN2" s="477"/>
      <c r="FXO2" s="477"/>
      <c r="FXP2" s="477"/>
      <c r="FXQ2" s="477"/>
      <c r="FXR2" s="477" t="s">
        <v>76</v>
      </c>
      <c r="FXS2" s="477"/>
      <c r="FXT2" s="477"/>
      <c r="FXU2" s="477"/>
      <c r="FXV2" s="477"/>
      <c r="FXW2" s="477"/>
      <c r="FXX2" s="477"/>
      <c r="FXY2" s="477"/>
      <c r="FXZ2" s="477"/>
      <c r="FYA2" s="477"/>
      <c r="FYB2" s="477"/>
      <c r="FYC2" s="477"/>
      <c r="FYD2" s="477"/>
      <c r="FYE2" s="477"/>
      <c r="FYF2" s="477"/>
      <c r="FYG2" s="477"/>
      <c r="FYH2" s="477" t="s">
        <v>76</v>
      </c>
      <c r="FYI2" s="477"/>
      <c r="FYJ2" s="477"/>
      <c r="FYK2" s="477"/>
      <c r="FYL2" s="477"/>
      <c r="FYM2" s="477"/>
      <c r="FYN2" s="477"/>
      <c r="FYO2" s="477"/>
      <c r="FYP2" s="477"/>
      <c r="FYQ2" s="477"/>
      <c r="FYR2" s="477"/>
      <c r="FYS2" s="477"/>
      <c r="FYT2" s="477"/>
      <c r="FYU2" s="477"/>
      <c r="FYV2" s="477"/>
      <c r="FYW2" s="477"/>
      <c r="FYX2" s="477" t="s">
        <v>76</v>
      </c>
      <c r="FYY2" s="477"/>
      <c r="FYZ2" s="477"/>
      <c r="FZA2" s="477"/>
      <c r="FZB2" s="477"/>
      <c r="FZC2" s="477"/>
      <c r="FZD2" s="477"/>
      <c r="FZE2" s="477"/>
      <c r="FZF2" s="477"/>
      <c r="FZG2" s="477"/>
      <c r="FZH2" s="477"/>
      <c r="FZI2" s="477"/>
      <c r="FZJ2" s="477"/>
      <c r="FZK2" s="477"/>
      <c r="FZL2" s="477"/>
      <c r="FZM2" s="477"/>
      <c r="FZN2" s="477" t="s">
        <v>76</v>
      </c>
      <c r="FZO2" s="477"/>
      <c r="FZP2" s="477"/>
      <c r="FZQ2" s="477"/>
      <c r="FZR2" s="477"/>
      <c r="FZS2" s="477"/>
      <c r="FZT2" s="477"/>
      <c r="FZU2" s="477"/>
      <c r="FZV2" s="477"/>
      <c r="FZW2" s="477"/>
      <c r="FZX2" s="477"/>
      <c r="FZY2" s="477"/>
      <c r="FZZ2" s="477"/>
      <c r="GAA2" s="477"/>
      <c r="GAB2" s="477"/>
      <c r="GAC2" s="477"/>
      <c r="GAD2" s="477" t="s">
        <v>76</v>
      </c>
      <c r="GAE2" s="477"/>
      <c r="GAF2" s="477"/>
      <c r="GAG2" s="477"/>
      <c r="GAH2" s="477"/>
      <c r="GAI2" s="477"/>
      <c r="GAJ2" s="477"/>
      <c r="GAK2" s="477"/>
      <c r="GAL2" s="477"/>
      <c r="GAM2" s="477"/>
      <c r="GAN2" s="477"/>
      <c r="GAO2" s="477"/>
      <c r="GAP2" s="477"/>
      <c r="GAQ2" s="477"/>
      <c r="GAR2" s="477"/>
      <c r="GAS2" s="477"/>
      <c r="GAT2" s="477" t="s">
        <v>76</v>
      </c>
      <c r="GAU2" s="477"/>
      <c r="GAV2" s="477"/>
      <c r="GAW2" s="477"/>
      <c r="GAX2" s="477"/>
      <c r="GAY2" s="477"/>
      <c r="GAZ2" s="477"/>
      <c r="GBA2" s="477"/>
      <c r="GBB2" s="477"/>
      <c r="GBC2" s="477"/>
      <c r="GBD2" s="477"/>
      <c r="GBE2" s="477"/>
      <c r="GBF2" s="477"/>
      <c r="GBG2" s="477"/>
      <c r="GBH2" s="477"/>
      <c r="GBI2" s="477"/>
      <c r="GBJ2" s="477" t="s">
        <v>76</v>
      </c>
      <c r="GBK2" s="477"/>
      <c r="GBL2" s="477"/>
      <c r="GBM2" s="477"/>
      <c r="GBN2" s="477"/>
      <c r="GBO2" s="477"/>
      <c r="GBP2" s="477"/>
      <c r="GBQ2" s="477"/>
      <c r="GBR2" s="477"/>
      <c r="GBS2" s="477"/>
      <c r="GBT2" s="477"/>
      <c r="GBU2" s="477"/>
      <c r="GBV2" s="477"/>
      <c r="GBW2" s="477"/>
      <c r="GBX2" s="477"/>
      <c r="GBY2" s="477"/>
      <c r="GBZ2" s="477" t="s">
        <v>76</v>
      </c>
      <c r="GCA2" s="477"/>
      <c r="GCB2" s="477"/>
      <c r="GCC2" s="477"/>
      <c r="GCD2" s="477"/>
      <c r="GCE2" s="477"/>
      <c r="GCF2" s="477"/>
      <c r="GCG2" s="477"/>
      <c r="GCH2" s="477"/>
      <c r="GCI2" s="477"/>
      <c r="GCJ2" s="477"/>
      <c r="GCK2" s="477"/>
      <c r="GCL2" s="477"/>
      <c r="GCM2" s="477"/>
      <c r="GCN2" s="477"/>
      <c r="GCO2" s="477"/>
      <c r="GCP2" s="477" t="s">
        <v>76</v>
      </c>
      <c r="GCQ2" s="477"/>
      <c r="GCR2" s="477"/>
      <c r="GCS2" s="477"/>
      <c r="GCT2" s="477"/>
      <c r="GCU2" s="477"/>
      <c r="GCV2" s="477"/>
      <c r="GCW2" s="477"/>
      <c r="GCX2" s="477"/>
      <c r="GCY2" s="477"/>
      <c r="GCZ2" s="477"/>
      <c r="GDA2" s="477"/>
      <c r="GDB2" s="477"/>
      <c r="GDC2" s="477"/>
      <c r="GDD2" s="477"/>
      <c r="GDE2" s="477"/>
      <c r="GDF2" s="477" t="s">
        <v>76</v>
      </c>
      <c r="GDG2" s="477"/>
      <c r="GDH2" s="477"/>
      <c r="GDI2" s="477"/>
      <c r="GDJ2" s="477"/>
      <c r="GDK2" s="477"/>
      <c r="GDL2" s="477"/>
      <c r="GDM2" s="477"/>
      <c r="GDN2" s="477"/>
      <c r="GDO2" s="477"/>
      <c r="GDP2" s="477"/>
      <c r="GDQ2" s="477"/>
      <c r="GDR2" s="477"/>
      <c r="GDS2" s="477"/>
      <c r="GDT2" s="477"/>
      <c r="GDU2" s="477"/>
      <c r="GDV2" s="477" t="s">
        <v>76</v>
      </c>
      <c r="GDW2" s="477"/>
      <c r="GDX2" s="477"/>
      <c r="GDY2" s="477"/>
      <c r="GDZ2" s="477"/>
      <c r="GEA2" s="477"/>
      <c r="GEB2" s="477"/>
      <c r="GEC2" s="477"/>
      <c r="GED2" s="477"/>
      <c r="GEE2" s="477"/>
      <c r="GEF2" s="477"/>
      <c r="GEG2" s="477"/>
      <c r="GEH2" s="477"/>
      <c r="GEI2" s="477"/>
      <c r="GEJ2" s="477"/>
      <c r="GEK2" s="477"/>
      <c r="GEL2" s="477" t="s">
        <v>76</v>
      </c>
      <c r="GEM2" s="477"/>
      <c r="GEN2" s="477"/>
      <c r="GEO2" s="477"/>
      <c r="GEP2" s="477"/>
      <c r="GEQ2" s="477"/>
      <c r="GER2" s="477"/>
      <c r="GES2" s="477"/>
      <c r="GET2" s="477"/>
      <c r="GEU2" s="477"/>
      <c r="GEV2" s="477"/>
      <c r="GEW2" s="477"/>
      <c r="GEX2" s="477"/>
      <c r="GEY2" s="477"/>
      <c r="GEZ2" s="477"/>
      <c r="GFA2" s="477"/>
      <c r="GFB2" s="477" t="s">
        <v>76</v>
      </c>
      <c r="GFC2" s="477"/>
      <c r="GFD2" s="477"/>
      <c r="GFE2" s="477"/>
      <c r="GFF2" s="477"/>
      <c r="GFG2" s="477"/>
      <c r="GFH2" s="477"/>
      <c r="GFI2" s="477"/>
      <c r="GFJ2" s="477"/>
      <c r="GFK2" s="477"/>
      <c r="GFL2" s="477"/>
      <c r="GFM2" s="477"/>
      <c r="GFN2" s="477"/>
      <c r="GFO2" s="477"/>
      <c r="GFP2" s="477"/>
      <c r="GFQ2" s="477"/>
      <c r="GFR2" s="477" t="s">
        <v>76</v>
      </c>
      <c r="GFS2" s="477"/>
      <c r="GFT2" s="477"/>
      <c r="GFU2" s="477"/>
      <c r="GFV2" s="477"/>
      <c r="GFW2" s="477"/>
      <c r="GFX2" s="477"/>
      <c r="GFY2" s="477"/>
      <c r="GFZ2" s="477"/>
      <c r="GGA2" s="477"/>
      <c r="GGB2" s="477"/>
      <c r="GGC2" s="477"/>
      <c r="GGD2" s="477"/>
      <c r="GGE2" s="477"/>
      <c r="GGF2" s="477"/>
      <c r="GGG2" s="477"/>
      <c r="GGH2" s="477" t="s">
        <v>76</v>
      </c>
      <c r="GGI2" s="477"/>
      <c r="GGJ2" s="477"/>
      <c r="GGK2" s="477"/>
      <c r="GGL2" s="477"/>
      <c r="GGM2" s="477"/>
      <c r="GGN2" s="477"/>
      <c r="GGO2" s="477"/>
      <c r="GGP2" s="477"/>
      <c r="GGQ2" s="477"/>
      <c r="GGR2" s="477"/>
      <c r="GGS2" s="477"/>
      <c r="GGT2" s="477"/>
      <c r="GGU2" s="477"/>
      <c r="GGV2" s="477"/>
      <c r="GGW2" s="477"/>
      <c r="GGX2" s="477" t="s">
        <v>76</v>
      </c>
      <c r="GGY2" s="477"/>
      <c r="GGZ2" s="477"/>
      <c r="GHA2" s="477"/>
      <c r="GHB2" s="477"/>
      <c r="GHC2" s="477"/>
      <c r="GHD2" s="477"/>
      <c r="GHE2" s="477"/>
      <c r="GHF2" s="477"/>
      <c r="GHG2" s="477"/>
      <c r="GHH2" s="477"/>
      <c r="GHI2" s="477"/>
      <c r="GHJ2" s="477"/>
      <c r="GHK2" s="477"/>
      <c r="GHL2" s="477"/>
      <c r="GHM2" s="477"/>
      <c r="GHN2" s="477" t="s">
        <v>76</v>
      </c>
      <c r="GHO2" s="477"/>
      <c r="GHP2" s="477"/>
      <c r="GHQ2" s="477"/>
      <c r="GHR2" s="477"/>
      <c r="GHS2" s="477"/>
      <c r="GHT2" s="477"/>
      <c r="GHU2" s="477"/>
      <c r="GHV2" s="477"/>
      <c r="GHW2" s="477"/>
      <c r="GHX2" s="477"/>
      <c r="GHY2" s="477"/>
      <c r="GHZ2" s="477"/>
      <c r="GIA2" s="477"/>
      <c r="GIB2" s="477"/>
      <c r="GIC2" s="477"/>
      <c r="GID2" s="477" t="s">
        <v>76</v>
      </c>
      <c r="GIE2" s="477"/>
      <c r="GIF2" s="477"/>
      <c r="GIG2" s="477"/>
      <c r="GIH2" s="477"/>
      <c r="GII2" s="477"/>
      <c r="GIJ2" s="477"/>
      <c r="GIK2" s="477"/>
      <c r="GIL2" s="477"/>
      <c r="GIM2" s="477"/>
      <c r="GIN2" s="477"/>
      <c r="GIO2" s="477"/>
      <c r="GIP2" s="477"/>
      <c r="GIQ2" s="477"/>
      <c r="GIR2" s="477"/>
      <c r="GIS2" s="477"/>
      <c r="GIT2" s="477" t="s">
        <v>76</v>
      </c>
      <c r="GIU2" s="477"/>
      <c r="GIV2" s="477"/>
      <c r="GIW2" s="477"/>
      <c r="GIX2" s="477"/>
      <c r="GIY2" s="477"/>
      <c r="GIZ2" s="477"/>
      <c r="GJA2" s="477"/>
      <c r="GJB2" s="477"/>
      <c r="GJC2" s="477"/>
      <c r="GJD2" s="477"/>
      <c r="GJE2" s="477"/>
      <c r="GJF2" s="477"/>
      <c r="GJG2" s="477"/>
      <c r="GJH2" s="477"/>
      <c r="GJI2" s="477"/>
      <c r="GJJ2" s="477" t="s">
        <v>76</v>
      </c>
      <c r="GJK2" s="477"/>
      <c r="GJL2" s="477"/>
      <c r="GJM2" s="477"/>
      <c r="GJN2" s="477"/>
      <c r="GJO2" s="477"/>
      <c r="GJP2" s="477"/>
      <c r="GJQ2" s="477"/>
      <c r="GJR2" s="477"/>
      <c r="GJS2" s="477"/>
      <c r="GJT2" s="477"/>
      <c r="GJU2" s="477"/>
      <c r="GJV2" s="477"/>
      <c r="GJW2" s="477"/>
      <c r="GJX2" s="477"/>
      <c r="GJY2" s="477"/>
      <c r="GJZ2" s="477" t="s">
        <v>76</v>
      </c>
      <c r="GKA2" s="477"/>
      <c r="GKB2" s="477"/>
      <c r="GKC2" s="477"/>
      <c r="GKD2" s="477"/>
      <c r="GKE2" s="477"/>
      <c r="GKF2" s="477"/>
      <c r="GKG2" s="477"/>
      <c r="GKH2" s="477"/>
      <c r="GKI2" s="477"/>
      <c r="GKJ2" s="477"/>
      <c r="GKK2" s="477"/>
      <c r="GKL2" s="477"/>
      <c r="GKM2" s="477"/>
      <c r="GKN2" s="477"/>
      <c r="GKO2" s="477"/>
      <c r="GKP2" s="477" t="s">
        <v>76</v>
      </c>
      <c r="GKQ2" s="477"/>
      <c r="GKR2" s="477"/>
      <c r="GKS2" s="477"/>
      <c r="GKT2" s="477"/>
      <c r="GKU2" s="477"/>
      <c r="GKV2" s="477"/>
      <c r="GKW2" s="477"/>
      <c r="GKX2" s="477"/>
      <c r="GKY2" s="477"/>
      <c r="GKZ2" s="477"/>
      <c r="GLA2" s="477"/>
      <c r="GLB2" s="477"/>
      <c r="GLC2" s="477"/>
      <c r="GLD2" s="477"/>
      <c r="GLE2" s="477"/>
      <c r="GLF2" s="477" t="s">
        <v>76</v>
      </c>
      <c r="GLG2" s="477"/>
      <c r="GLH2" s="477"/>
      <c r="GLI2" s="477"/>
      <c r="GLJ2" s="477"/>
      <c r="GLK2" s="477"/>
      <c r="GLL2" s="477"/>
      <c r="GLM2" s="477"/>
      <c r="GLN2" s="477"/>
      <c r="GLO2" s="477"/>
      <c r="GLP2" s="477"/>
      <c r="GLQ2" s="477"/>
      <c r="GLR2" s="477"/>
      <c r="GLS2" s="477"/>
      <c r="GLT2" s="477"/>
      <c r="GLU2" s="477"/>
      <c r="GLV2" s="477" t="s">
        <v>76</v>
      </c>
      <c r="GLW2" s="477"/>
      <c r="GLX2" s="477"/>
      <c r="GLY2" s="477"/>
      <c r="GLZ2" s="477"/>
      <c r="GMA2" s="477"/>
      <c r="GMB2" s="477"/>
      <c r="GMC2" s="477"/>
      <c r="GMD2" s="477"/>
      <c r="GME2" s="477"/>
      <c r="GMF2" s="477"/>
      <c r="GMG2" s="477"/>
      <c r="GMH2" s="477"/>
      <c r="GMI2" s="477"/>
      <c r="GMJ2" s="477"/>
      <c r="GMK2" s="477"/>
      <c r="GML2" s="477" t="s">
        <v>76</v>
      </c>
      <c r="GMM2" s="477"/>
      <c r="GMN2" s="477"/>
      <c r="GMO2" s="477"/>
      <c r="GMP2" s="477"/>
      <c r="GMQ2" s="477"/>
      <c r="GMR2" s="477"/>
      <c r="GMS2" s="477"/>
      <c r="GMT2" s="477"/>
      <c r="GMU2" s="477"/>
      <c r="GMV2" s="477"/>
      <c r="GMW2" s="477"/>
      <c r="GMX2" s="477"/>
      <c r="GMY2" s="477"/>
      <c r="GMZ2" s="477"/>
      <c r="GNA2" s="477"/>
      <c r="GNB2" s="477" t="s">
        <v>76</v>
      </c>
      <c r="GNC2" s="477"/>
      <c r="GND2" s="477"/>
      <c r="GNE2" s="477"/>
      <c r="GNF2" s="477"/>
      <c r="GNG2" s="477"/>
      <c r="GNH2" s="477"/>
      <c r="GNI2" s="477"/>
      <c r="GNJ2" s="477"/>
      <c r="GNK2" s="477"/>
      <c r="GNL2" s="477"/>
      <c r="GNM2" s="477"/>
      <c r="GNN2" s="477"/>
      <c r="GNO2" s="477"/>
      <c r="GNP2" s="477"/>
      <c r="GNQ2" s="477"/>
      <c r="GNR2" s="477" t="s">
        <v>76</v>
      </c>
      <c r="GNS2" s="477"/>
      <c r="GNT2" s="477"/>
      <c r="GNU2" s="477"/>
      <c r="GNV2" s="477"/>
      <c r="GNW2" s="477"/>
      <c r="GNX2" s="477"/>
      <c r="GNY2" s="477"/>
      <c r="GNZ2" s="477"/>
      <c r="GOA2" s="477"/>
      <c r="GOB2" s="477"/>
      <c r="GOC2" s="477"/>
      <c r="GOD2" s="477"/>
      <c r="GOE2" s="477"/>
      <c r="GOF2" s="477"/>
      <c r="GOG2" s="477"/>
      <c r="GOH2" s="477" t="s">
        <v>76</v>
      </c>
      <c r="GOI2" s="477"/>
      <c r="GOJ2" s="477"/>
      <c r="GOK2" s="477"/>
      <c r="GOL2" s="477"/>
      <c r="GOM2" s="477"/>
      <c r="GON2" s="477"/>
      <c r="GOO2" s="477"/>
      <c r="GOP2" s="477"/>
      <c r="GOQ2" s="477"/>
      <c r="GOR2" s="477"/>
      <c r="GOS2" s="477"/>
      <c r="GOT2" s="477"/>
      <c r="GOU2" s="477"/>
      <c r="GOV2" s="477"/>
      <c r="GOW2" s="477"/>
      <c r="GOX2" s="477" t="s">
        <v>76</v>
      </c>
      <c r="GOY2" s="477"/>
      <c r="GOZ2" s="477"/>
      <c r="GPA2" s="477"/>
      <c r="GPB2" s="477"/>
      <c r="GPC2" s="477"/>
      <c r="GPD2" s="477"/>
      <c r="GPE2" s="477"/>
      <c r="GPF2" s="477"/>
      <c r="GPG2" s="477"/>
      <c r="GPH2" s="477"/>
      <c r="GPI2" s="477"/>
      <c r="GPJ2" s="477"/>
      <c r="GPK2" s="477"/>
      <c r="GPL2" s="477"/>
      <c r="GPM2" s="477"/>
      <c r="GPN2" s="477" t="s">
        <v>76</v>
      </c>
      <c r="GPO2" s="477"/>
      <c r="GPP2" s="477"/>
      <c r="GPQ2" s="477"/>
      <c r="GPR2" s="477"/>
      <c r="GPS2" s="477"/>
      <c r="GPT2" s="477"/>
      <c r="GPU2" s="477"/>
      <c r="GPV2" s="477"/>
      <c r="GPW2" s="477"/>
      <c r="GPX2" s="477"/>
      <c r="GPY2" s="477"/>
      <c r="GPZ2" s="477"/>
      <c r="GQA2" s="477"/>
      <c r="GQB2" s="477"/>
      <c r="GQC2" s="477"/>
      <c r="GQD2" s="477" t="s">
        <v>76</v>
      </c>
      <c r="GQE2" s="477"/>
      <c r="GQF2" s="477"/>
      <c r="GQG2" s="477"/>
      <c r="GQH2" s="477"/>
      <c r="GQI2" s="477"/>
      <c r="GQJ2" s="477"/>
      <c r="GQK2" s="477"/>
      <c r="GQL2" s="477"/>
      <c r="GQM2" s="477"/>
      <c r="GQN2" s="477"/>
      <c r="GQO2" s="477"/>
      <c r="GQP2" s="477"/>
      <c r="GQQ2" s="477"/>
      <c r="GQR2" s="477"/>
      <c r="GQS2" s="477"/>
      <c r="GQT2" s="477" t="s">
        <v>76</v>
      </c>
      <c r="GQU2" s="477"/>
      <c r="GQV2" s="477"/>
      <c r="GQW2" s="477"/>
      <c r="GQX2" s="477"/>
      <c r="GQY2" s="477"/>
      <c r="GQZ2" s="477"/>
      <c r="GRA2" s="477"/>
      <c r="GRB2" s="477"/>
      <c r="GRC2" s="477"/>
      <c r="GRD2" s="477"/>
      <c r="GRE2" s="477"/>
      <c r="GRF2" s="477"/>
      <c r="GRG2" s="477"/>
      <c r="GRH2" s="477"/>
      <c r="GRI2" s="477"/>
      <c r="GRJ2" s="477" t="s">
        <v>76</v>
      </c>
      <c r="GRK2" s="477"/>
      <c r="GRL2" s="477"/>
      <c r="GRM2" s="477"/>
      <c r="GRN2" s="477"/>
      <c r="GRO2" s="477"/>
      <c r="GRP2" s="477"/>
      <c r="GRQ2" s="477"/>
      <c r="GRR2" s="477"/>
      <c r="GRS2" s="477"/>
      <c r="GRT2" s="477"/>
      <c r="GRU2" s="477"/>
      <c r="GRV2" s="477"/>
      <c r="GRW2" s="477"/>
      <c r="GRX2" s="477"/>
      <c r="GRY2" s="477"/>
      <c r="GRZ2" s="477" t="s">
        <v>76</v>
      </c>
      <c r="GSA2" s="477"/>
      <c r="GSB2" s="477"/>
      <c r="GSC2" s="477"/>
      <c r="GSD2" s="477"/>
      <c r="GSE2" s="477"/>
      <c r="GSF2" s="477"/>
      <c r="GSG2" s="477"/>
      <c r="GSH2" s="477"/>
      <c r="GSI2" s="477"/>
      <c r="GSJ2" s="477"/>
      <c r="GSK2" s="477"/>
      <c r="GSL2" s="477"/>
      <c r="GSM2" s="477"/>
      <c r="GSN2" s="477"/>
      <c r="GSO2" s="477"/>
      <c r="GSP2" s="477" t="s">
        <v>76</v>
      </c>
      <c r="GSQ2" s="477"/>
      <c r="GSR2" s="477"/>
      <c r="GSS2" s="477"/>
      <c r="GST2" s="477"/>
      <c r="GSU2" s="477"/>
      <c r="GSV2" s="477"/>
      <c r="GSW2" s="477"/>
      <c r="GSX2" s="477"/>
      <c r="GSY2" s="477"/>
      <c r="GSZ2" s="477"/>
      <c r="GTA2" s="477"/>
      <c r="GTB2" s="477"/>
      <c r="GTC2" s="477"/>
      <c r="GTD2" s="477"/>
      <c r="GTE2" s="477"/>
      <c r="GTF2" s="477" t="s">
        <v>76</v>
      </c>
      <c r="GTG2" s="477"/>
      <c r="GTH2" s="477"/>
      <c r="GTI2" s="477"/>
      <c r="GTJ2" s="477"/>
      <c r="GTK2" s="477"/>
      <c r="GTL2" s="477"/>
      <c r="GTM2" s="477"/>
      <c r="GTN2" s="477"/>
      <c r="GTO2" s="477"/>
      <c r="GTP2" s="477"/>
      <c r="GTQ2" s="477"/>
      <c r="GTR2" s="477"/>
      <c r="GTS2" s="477"/>
      <c r="GTT2" s="477"/>
      <c r="GTU2" s="477"/>
      <c r="GTV2" s="477" t="s">
        <v>76</v>
      </c>
      <c r="GTW2" s="477"/>
      <c r="GTX2" s="477"/>
      <c r="GTY2" s="477"/>
      <c r="GTZ2" s="477"/>
      <c r="GUA2" s="477"/>
      <c r="GUB2" s="477"/>
      <c r="GUC2" s="477"/>
      <c r="GUD2" s="477"/>
      <c r="GUE2" s="477"/>
      <c r="GUF2" s="477"/>
      <c r="GUG2" s="477"/>
      <c r="GUH2" s="477"/>
      <c r="GUI2" s="477"/>
      <c r="GUJ2" s="477"/>
      <c r="GUK2" s="477"/>
      <c r="GUL2" s="477" t="s">
        <v>76</v>
      </c>
      <c r="GUM2" s="477"/>
      <c r="GUN2" s="477"/>
      <c r="GUO2" s="477"/>
      <c r="GUP2" s="477"/>
      <c r="GUQ2" s="477"/>
      <c r="GUR2" s="477"/>
      <c r="GUS2" s="477"/>
      <c r="GUT2" s="477"/>
      <c r="GUU2" s="477"/>
      <c r="GUV2" s="477"/>
      <c r="GUW2" s="477"/>
      <c r="GUX2" s="477"/>
      <c r="GUY2" s="477"/>
      <c r="GUZ2" s="477"/>
      <c r="GVA2" s="477"/>
      <c r="GVB2" s="477" t="s">
        <v>76</v>
      </c>
      <c r="GVC2" s="477"/>
      <c r="GVD2" s="477"/>
      <c r="GVE2" s="477"/>
      <c r="GVF2" s="477"/>
      <c r="GVG2" s="477"/>
      <c r="GVH2" s="477"/>
      <c r="GVI2" s="477"/>
      <c r="GVJ2" s="477"/>
      <c r="GVK2" s="477"/>
      <c r="GVL2" s="477"/>
      <c r="GVM2" s="477"/>
      <c r="GVN2" s="477"/>
      <c r="GVO2" s="477"/>
      <c r="GVP2" s="477"/>
      <c r="GVQ2" s="477"/>
      <c r="GVR2" s="477" t="s">
        <v>76</v>
      </c>
      <c r="GVS2" s="477"/>
      <c r="GVT2" s="477"/>
      <c r="GVU2" s="477"/>
      <c r="GVV2" s="477"/>
      <c r="GVW2" s="477"/>
      <c r="GVX2" s="477"/>
      <c r="GVY2" s="477"/>
      <c r="GVZ2" s="477"/>
      <c r="GWA2" s="477"/>
      <c r="GWB2" s="477"/>
      <c r="GWC2" s="477"/>
      <c r="GWD2" s="477"/>
      <c r="GWE2" s="477"/>
      <c r="GWF2" s="477"/>
      <c r="GWG2" s="477"/>
      <c r="GWH2" s="477" t="s">
        <v>76</v>
      </c>
      <c r="GWI2" s="477"/>
      <c r="GWJ2" s="477"/>
      <c r="GWK2" s="477"/>
      <c r="GWL2" s="477"/>
      <c r="GWM2" s="477"/>
      <c r="GWN2" s="477"/>
      <c r="GWO2" s="477"/>
      <c r="GWP2" s="477"/>
      <c r="GWQ2" s="477"/>
      <c r="GWR2" s="477"/>
      <c r="GWS2" s="477"/>
      <c r="GWT2" s="477"/>
      <c r="GWU2" s="477"/>
      <c r="GWV2" s="477"/>
      <c r="GWW2" s="477"/>
      <c r="GWX2" s="477" t="s">
        <v>76</v>
      </c>
      <c r="GWY2" s="477"/>
      <c r="GWZ2" s="477"/>
      <c r="GXA2" s="477"/>
      <c r="GXB2" s="477"/>
      <c r="GXC2" s="477"/>
      <c r="GXD2" s="477"/>
      <c r="GXE2" s="477"/>
      <c r="GXF2" s="477"/>
      <c r="GXG2" s="477"/>
      <c r="GXH2" s="477"/>
      <c r="GXI2" s="477"/>
      <c r="GXJ2" s="477"/>
      <c r="GXK2" s="477"/>
      <c r="GXL2" s="477"/>
      <c r="GXM2" s="477"/>
      <c r="GXN2" s="477" t="s">
        <v>76</v>
      </c>
      <c r="GXO2" s="477"/>
      <c r="GXP2" s="477"/>
      <c r="GXQ2" s="477"/>
      <c r="GXR2" s="477"/>
      <c r="GXS2" s="477"/>
      <c r="GXT2" s="477"/>
      <c r="GXU2" s="477"/>
      <c r="GXV2" s="477"/>
      <c r="GXW2" s="477"/>
      <c r="GXX2" s="477"/>
      <c r="GXY2" s="477"/>
      <c r="GXZ2" s="477"/>
      <c r="GYA2" s="477"/>
      <c r="GYB2" s="477"/>
      <c r="GYC2" s="477"/>
      <c r="GYD2" s="477" t="s">
        <v>76</v>
      </c>
      <c r="GYE2" s="477"/>
      <c r="GYF2" s="477"/>
      <c r="GYG2" s="477"/>
      <c r="GYH2" s="477"/>
      <c r="GYI2" s="477"/>
      <c r="GYJ2" s="477"/>
      <c r="GYK2" s="477"/>
      <c r="GYL2" s="477"/>
      <c r="GYM2" s="477"/>
      <c r="GYN2" s="477"/>
      <c r="GYO2" s="477"/>
      <c r="GYP2" s="477"/>
      <c r="GYQ2" s="477"/>
      <c r="GYR2" s="477"/>
      <c r="GYS2" s="477"/>
      <c r="GYT2" s="477" t="s">
        <v>76</v>
      </c>
      <c r="GYU2" s="477"/>
      <c r="GYV2" s="477"/>
      <c r="GYW2" s="477"/>
      <c r="GYX2" s="477"/>
      <c r="GYY2" s="477"/>
      <c r="GYZ2" s="477"/>
      <c r="GZA2" s="477"/>
      <c r="GZB2" s="477"/>
      <c r="GZC2" s="477"/>
      <c r="GZD2" s="477"/>
      <c r="GZE2" s="477"/>
      <c r="GZF2" s="477"/>
      <c r="GZG2" s="477"/>
      <c r="GZH2" s="477"/>
      <c r="GZI2" s="477"/>
      <c r="GZJ2" s="477" t="s">
        <v>76</v>
      </c>
      <c r="GZK2" s="477"/>
      <c r="GZL2" s="477"/>
      <c r="GZM2" s="477"/>
      <c r="GZN2" s="477"/>
      <c r="GZO2" s="477"/>
      <c r="GZP2" s="477"/>
      <c r="GZQ2" s="477"/>
      <c r="GZR2" s="477"/>
      <c r="GZS2" s="477"/>
      <c r="GZT2" s="477"/>
      <c r="GZU2" s="477"/>
      <c r="GZV2" s="477"/>
      <c r="GZW2" s="477"/>
      <c r="GZX2" s="477"/>
      <c r="GZY2" s="477"/>
      <c r="GZZ2" s="477" t="s">
        <v>76</v>
      </c>
      <c r="HAA2" s="477"/>
      <c r="HAB2" s="477"/>
      <c r="HAC2" s="477"/>
      <c r="HAD2" s="477"/>
      <c r="HAE2" s="477"/>
      <c r="HAF2" s="477"/>
      <c r="HAG2" s="477"/>
      <c r="HAH2" s="477"/>
      <c r="HAI2" s="477"/>
      <c r="HAJ2" s="477"/>
      <c r="HAK2" s="477"/>
      <c r="HAL2" s="477"/>
      <c r="HAM2" s="477"/>
      <c r="HAN2" s="477"/>
      <c r="HAO2" s="477"/>
      <c r="HAP2" s="477" t="s">
        <v>76</v>
      </c>
      <c r="HAQ2" s="477"/>
      <c r="HAR2" s="477"/>
      <c r="HAS2" s="477"/>
      <c r="HAT2" s="477"/>
      <c r="HAU2" s="477"/>
      <c r="HAV2" s="477"/>
      <c r="HAW2" s="477"/>
      <c r="HAX2" s="477"/>
      <c r="HAY2" s="477"/>
      <c r="HAZ2" s="477"/>
      <c r="HBA2" s="477"/>
      <c r="HBB2" s="477"/>
      <c r="HBC2" s="477"/>
      <c r="HBD2" s="477"/>
      <c r="HBE2" s="477"/>
      <c r="HBF2" s="477" t="s">
        <v>76</v>
      </c>
      <c r="HBG2" s="477"/>
      <c r="HBH2" s="477"/>
      <c r="HBI2" s="477"/>
      <c r="HBJ2" s="477"/>
      <c r="HBK2" s="477"/>
      <c r="HBL2" s="477"/>
      <c r="HBM2" s="477"/>
      <c r="HBN2" s="477"/>
      <c r="HBO2" s="477"/>
      <c r="HBP2" s="477"/>
      <c r="HBQ2" s="477"/>
      <c r="HBR2" s="477"/>
      <c r="HBS2" s="477"/>
      <c r="HBT2" s="477"/>
      <c r="HBU2" s="477"/>
      <c r="HBV2" s="477" t="s">
        <v>76</v>
      </c>
      <c r="HBW2" s="477"/>
      <c r="HBX2" s="477"/>
      <c r="HBY2" s="477"/>
      <c r="HBZ2" s="477"/>
      <c r="HCA2" s="477"/>
      <c r="HCB2" s="477"/>
      <c r="HCC2" s="477"/>
      <c r="HCD2" s="477"/>
      <c r="HCE2" s="477"/>
      <c r="HCF2" s="477"/>
      <c r="HCG2" s="477"/>
      <c r="HCH2" s="477"/>
      <c r="HCI2" s="477"/>
      <c r="HCJ2" s="477"/>
      <c r="HCK2" s="477"/>
      <c r="HCL2" s="477" t="s">
        <v>76</v>
      </c>
      <c r="HCM2" s="477"/>
      <c r="HCN2" s="477"/>
      <c r="HCO2" s="477"/>
      <c r="HCP2" s="477"/>
      <c r="HCQ2" s="477"/>
      <c r="HCR2" s="477"/>
      <c r="HCS2" s="477"/>
      <c r="HCT2" s="477"/>
      <c r="HCU2" s="477"/>
      <c r="HCV2" s="477"/>
      <c r="HCW2" s="477"/>
      <c r="HCX2" s="477"/>
      <c r="HCY2" s="477"/>
      <c r="HCZ2" s="477"/>
      <c r="HDA2" s="477"/>
      <c r="HDB2" s="477" t="s">
        <v>76</v>
      </c>
      <c r="HDC2" s="477"/>
      <c r="HDD2" s="477"/>
      <c r="HDE2" s="477"/>
      <c r="HDF2" s="477"/>
      <c r="HDG2" s="477"/>
      <c r="HDH2" s="477"/>
      <c r="HDI2" s="477"/>
      <c r="HDJ2" s="477"/>
      <c r="HDK2" s="477"/>
      <c r="HDL2" s="477"/>
      <c r="HDM2" s="477"/>
      <c r="HDN2" s="477"/>
      <c r="HDO2" s="477"/>
      <c r="HDP2" s="477"/>
      <c r="HDQ2" s="477"/>
      <c r="HDR2" s="477" t="s">
        <v>76</v>
      </c>
      <c r="HDS2" s="477"/>
      <c r="HDT2" s="477"/>
      <c r="HDU2" s="477"/>
      <c r="HDV2" s="477"/>
      <c r="HDW2" s="477"/>
      <c r="HDX2" s="477"/>
      <c r="HDY2" s="477"/>
      <c r="HDZ2" s="477"/>
      <c r="HEA2" s="477"/>
      <c r="HEB2" s="477"/>
      <c r="HEC2" s="477"/>
      <c r="HED2" s="477"/>
      <c r="HEE2" s="477"/>
      <c r="HEF2" s="477"/>
      <c r="HEG2" s="477"/>
      <c r="HEH2" s="477" t="s">
        <v>76</v>
      </c>
      <c r="HEI2" s="477"/>
      <c r="HEJ2" s="477"/>
      <c r="HEK2" s="477"/>
      <c r="HEL2" s="477"/>
      <c r="HEM2" s="477"/>
      <c r="HEN2" s="477"/>
      <c r="HEO2" s="477"/>
      <c r="HEP2" s="477"/>
      <c r="HEQ2" s="477"/>
      <c r="HER2" s="477"/>
      <c r="HES2" s="477"/>
      <c r="HET2" s="477"/>
      <c r="HEU2" s="477"/>
      <c r="HEV2" s="477"/>
      <c r="HEW2" s="477"/>
      <c r="HEX2" s="477" t="s">
        <v>76</v>
      </c>
      <c r="HEY2" s="477"/>
      <c r="HEZ2" s="477"/>
      <c r="HFA2" s="477"/>
      <c r="HFB2" s="477"/>
      <c r="HFC2" s="477"/>
      <c r="HFD2" s="477"/>
      <c r="HFE2" s="477"/>
      <c r="HFF2" s="477"/>
      <c r="HFG2" s="477"/>
      <c r="HFH2" s="477"/>
      <c r="HFI2" s="477"/>
      <c r="HFJ2" s="477"/>
      <c r="HFK2" s="477"/>
      <c r="HFL2" s="477"/>
      <c r="HFM2" s="477"/>
      <c r="HFN2" s="477" t="s">
        <v>76</v>
      </c>
      <c r="HFO2" s="477"/>
      <c r="HFP2" s="477"/>
      <c r="HFQ2" s="477"/>
      <c r="HFR2" s="477"/>
      <c r="HFS2" s="477"/>
      <c r="HFT2" s="477"/>
      <c r="HFU2" s="477"/>
      <c r="HFV2" s="477"/>
      <c r="HFW2" s="477"/>
      <c r="HFX2" s="477"/>
      <c r="HFY2" s="477"/>
      <c r="HFZ2" s="477"/>
      <c r="HGA2" s="477"/>
      <c r="HGB2" s="477"/>
      <c r="HGC2" s="477"/>
      <c r="HGD2" s="477" t="s">
        <v>76</v>
      </c>
      <c r="HGE2" s="477"/>
      <c r="HGF2" s="477"/>
      <c r="HGG2" s="477"/>
      <c r="HGH2" s="477"/>
      <c r="HGI2" s="477"/>
      <c r="HGJ2" s="477"/>
      <c r="HGK2" s="477"/>
      <c r="HGL2" s="477"/>
      <c r="HGM2" s="477"/>
      <c r="HGN2" s="477"/>
      <c r="HGO2" s="477"/>
      <c r="HGP2" s="477"/>
      <c r="HGQ2" s="477"/>
      <c r="HGR2" s="477"/>
      <c r="HGS2" s="477"/>
      <c r="HGT2" s="477" t="s">
        <v>76</v>
      </c>
      <c r="HGU2" s="477"/>
      <c r="HGV2" s="477"/>
      <c r="HGW2" s="477"/>
      <c r="HGX2" s="477"/>
      <c r="HGY2" s="477"/>
      <c r="HGZ2" s="477"/>
      <c r="HHA2" s="477"/>
      <c r="HHB2" s="477"/>
      <c r="HHC2" s="477"/>
      <c r="HHD2" s="477"/>
      <c r="HHE2" s="477"/>
      <c r="HHF2" s="477"/>
      <c r="HHG2" s="477"/>
      <c r="HHH2" s="477"/>
      <c r="HHI2" s="477"/>
      <c r="HHJ2" s="477" t="s">
        <v>76</v>
      </c>
      <c r="HHK2" s="477"/>
      <c r="HHL2" s="477"/>
      <c r="HHM2" s="477"/>
      <c r="HHN2" s="477"/>
      <c r="HHO2" s="477"/>
      <c r="HHP2" s="477"/>
      <c r="HHQ2" s="477"/>
      <c r="HHR2" s="477"/>
      <c r="HHS2" s="477"/>
      <c r="HHT2" s="477"/>
      <c r="HHU2" s="477"/>
      <c r="HHV2" s="477"/>
      <c r="HHW2" s="477"/>
      <c r="HHX2" s="477"/>
      <c r="HHY2" s="477"/>
      <c r="HHZ2" s="477" t="s">
        <v>76</v>
      </c>
      <c r="HIA2" s="477"/>
      <c r="HIB2" s="477"/>
      <c r="HIC2" s="477"/>
      <c r="HID2" s="477"/>
      <c r="HIE2" s="477"/>
      <c r="HIF2" s="477"/>
      <c r="HIG2" s="477"/>
      <c r="HIH2" s="477"/>
      <c r="HII2" s="477"/>
      <c r="HIJ2" s="477"/>
      <c r="HIK2" s="477"/>
      <c r="HIL2" s="477"/>
      <c r="HIM2" s="477"/>
      <c r="HIN2" s="477"/>
      <c r="HIO2" s="477"/>
      <c r="HIP2" s="477" t="s">
        <v>76</v>
      </c>
      <c r="HIQ2" s="477"/>
      <c r="HIR2" s="477"/>
      <c r="HIS2" s="477"/>
      <c r="HIT2" s="477"/>
      <c r="HIU2" s="477"/>
      <c r="HIV2" s="477"/>
      <c r="HIW2" s="477"/>
      <c r="HIX2" s="477"/>
      <c r="HIY2" s="477"/>
      <c r="HIZ2" s="477"/>
      <c r="HJA2" s="477"/>
      <c r="HJB2" s="477"/>
      <c r="HJC2" s="477"/>
      <c r="HJD2" s="477"/>
      <c r="HJE2" s="477"/>
      <c r="HJF2" s="477" t="s">
        <v>76</v>
      </c>
      <c r="HJG2" s="477"/>
      <c r="HJH2" s="477"/>
      <c r="HJI2" s="477"/>
      <c r="HJJ2" s="477"/>
      <c r="HJK2" s="477"/>
      <c r="HJL2" s="477"/>
      <c r="HJM2" s="477"/>
      <c r="HJN2" s="477"/>
      <c r="HJO2" s="477"/>
      <c r="HJP2" s="477"/>
      <c r="HJQ2" s="477"/>
      <c r="HJR2" s="477"/>
      <c r="HJS2" s="477"/>
      <c r="HJT2" s="477"/>
      <c r="HJU2" s="477"/>
      <c r="HJV2" s="477" t="s">
        <v>76</v>
      </c>
      <c r="HJW2" s="477"/>
      <c r="HJX2" s="477"/>
      <c r="HJY2" s="477"/>
      <c r="HJZ2" s="477"/>
      <c r="HKA2" s="477"/>
      <c r="HKB2" s="477"/>
      <c r="HKC2" s="477"/>
      <c r="HKD2" s="477"/>
      <c r="HKE2" s="477"/>
      <c r="HKF2" s="477"/>
      <c r="HKG2" s="477"/>
      <c r="HKH2" s="477"/>
      <c r="HKI2" s="477"/>
      <c r="HKJ2" s="477"/>
      <c r="HKK2" s="477"/>
      <c r="HKL2" s="477" t="s">
        <v>76</v>
      </c>
      <c r="HKM2" s="477"/>
      <c r="HKN2" s="477"/>
      <c r="HKO2" s="477"/>
      <c r="HKP2" s="477"/>
      <c r="HKQ2" s="477"/>
      <c r="HKR2" s="477"/>
      <c r="HKS2" s="477"/>
      <c r="HKT2" s="477"/>
      <c r="HKU2" s="477"/>
      <c r="HKV2" s="477"/>
      <c r="HKW2" s="477"/>
      <c r="HKX2" s="477"/>
      <c r="HKY2" s="477"/>
      <c r="HKZ2" s="477"/>
      <c r="HLA2" s="477"/>
      <c r="HLB2" s="477" t="s">
        <v>76</v>
      </c>
      <c r="HLC2" s="477"/>
      <c r="HLD2" s="477"/>
      <c r="HLE2" s="477"/>
      <c r="HLF2" s="477"/>
      <c r="HLG2" s="477"/>
      <c r="HLH2" s="477"/>
      <c r="HLI2" s="477"/>
      <c r="HLJ2" s="477"/>
      <c r="HLK2" s="477"/>
      <c r="HLL2" s="477"/>
      <c r="HLM2" s="477"/>
      <c r="HLN2" s="477"/>
      <c r="HLO2" s="477"/>
      <c r="HLP2" s="477"/>
      <c r="HLQ2" s="477"/>
      <c r="HLR2" s="477" t="s">
        <v>76</v>
      </c>
      <c r="HLS2" s="477"/>
      <c r="HLT2" s="477"/>
      <c r="HLU2" s="477"/>
      <c r="HLV2" s="477"/>
      <c r="HLW2" s="477"/>
      <c r="HLX2" s="477"/>
      <c r="HLY2" s="477"/>
      <c r="HLZ2" s="477"/>
      <c r="HMA2" s="477"/>
      <c r="HMB2" s="477"/>
      <c r="HMC2" s="477"/>
      <c r="HMD2" s="477"/>
      <c r="HME2" s="477"/>
      <c r="HMF2" s="477"/>
      <c r="HMG2" s="477"/>
      <c r="HMH2" s="477" t="s">
        <v>76</v>
      </c>
      <c r="HMI2" s="477"/>
      <c r="HMJ2" s="477"/>
      <c r="HMK2" s="477"/>
      <c r="HML2" s="477"/>
      <c r="HMM2" s="477"/>
      <c r="HMN2" s="477"/>
      <c r="HMO2" s="477"/>
      <c r="HMP2" s="477"/>
      <c r="HMQ2" s="477"/>
      <c r="HMR2" s="477"/>
      <c r="HMS2" s="477"/>
      <c r="HMT2" s="477"/>
      <c r="HMU2" s="477"/>
      <c r="HMV2" s="477"/>
      <c r="HMW2" s="477"/>
      <c r="HMX2" s="477" t="s">
        <v>76</v>
      </c>
      <c r="HMY2" s="477"/>
      <c r="HMZ2" s="477"/>
      <c r="HNA2" s="477"/>
      <c r="HNB2" s="477"/>
      <c r="HNC2" s="477"/>
      <c r="HND2" s="477"/>
      <c r="HNE2" s="477"/>
      <c r="HNF2" s="477"/>
      <c r="HNG2" s="477"/>
      <c r="HNH2" s="477"/>
      <c r="HNI2" s="477"/>
      <c r="HNJ2" s="477"/>
      <c r="HNK2" s="477"/>
      <c r="HNL2" s="477"/>
      <c r="HNM2" s="477"/>
      <c r="HNN2" s="477" t="s">
        <v>76</v>
      </c>
      <c r="HNO2" s="477"/>
      <c r="HNP2" s="477"/>
      <c r="HNQ2" s="477"/>
      <c r="HNR2" s="477"/>
      <c r="HNS2" s="477"/>
      <c r="HNT2" s="477"/>
      <c r="HNU2" s="477"/>
      <c r="HNV2" s="477"/>
      <c r="HNW2" s="477"/>
      <c r="HNX2" s="477"/>
      <c r="HNY2" s="477"/>
      <c r="HNZ2" s="477"/>
      <c r="HOA2" s="477"/>
      <c r="HOB2" s="477"/>
      <c r="HOC2" s="477"/>
      <c r="HOD2" s="477" t="s">
        <v>76</v>
      </c>
      <c r="HOE2" s="477"/>
      <c r="HOF2" s="477"/>
      <c r="HOG2" s="477"/>
      <c r="HOH2" s="477"/>
      <c r="HOI2" s="477"/>
      <c r="HOJ2" s="477"/>
      <c r="HOK2" s="477"/>
      <c r="HOL2" s="477"/>
      <c r="HOM2" s="477"/>
      <c r="HON2" s="477"/>
      <c r="HOO2" s="477"/>
      <c r="HOP2" s="477"/>
      <c r="HOQ2" s="477"/>
      <c r="HOR2" s="477"/>
      <c r="HOS2" s="477"/>
      <c r="HOT2" s="477" t="s">
        <v>76</v>
      </c>
      <c r="HOU2" s="477"/>
      <c r="HOV2" s="477"/>
      <c r="HOW2" s="477"/>
      <c r="HOX2" s="477"/>
      <c r="HOY2" s="477"/>
      <c r="HOZ2" s="477"/>
      <c r="HPA2" s="477"/>
      <c r="HPB2" s="477"/>
      <c r="HPC2" s="477"/>
      <c r="HPD2" s="477"/>
      <c r="HPE2" s="477"/>
      <c r="HPF2" s="477"/>
      <c r="HPG2" s="477"/>
      <c r="HPH2" s="477"/>
      <c r="HPI2" s="477"/>
      <c r="HPJ2" s="477" t="s">
        <v>76</v>
      </c>
      <c r="HPK2" s="477"/>
      <c r="HPL2" s="477"/>
      <c r="HPM2" s="477"/>
      <c r="HPN2" s="477"/>
      <c r="HPO2" s="477"/>
      <c r="HPP2" s="477"/>
      <c r="HPQ2" s="477"/>
      <c r="HPR2" s="477"/>
      <c r="HPS2" s="477"/>
      <c r="HPT2" s="477"/>
      <c r="HPU2" s="477"/>
      <c r="HPV2" s="477"/>
      <c r="HPW2" s="477"/>
      <c r="HPX2" s="477"/>
      <c r="HPY2" s="477"/>
      <c r="HPZ2" s="477" t="s">
        <v>76</v>
      </c>
      <c r="HQA2" s="477"/>
      <c r="HQB2" s="477"/>
      <c r="HQC2" s="477"/>
      <c r="HQD2" s="477"/>
      <c r="HQE2" s="477"/>
      <c r="HQF2" s="477"/>
      <c r="HQG2" s="477"/>
      <c r="HQH2" s="477"/>
      <c r="HQI2" s="477"/>
      <c r="HQJ2" s="477"/>
      <c r="HQK2" s="477"/>
      <c r="HQL2" s="477"/>
      <c r="HQM2" s="477"/>
      <c r="HQN2" s="477"/>
      <c r="HQO2" s="477"/>
      <c r="HQP2" s="477" t="s">
        <v>76</v>
      </c>
      <c r="HQQ2" s="477"/>
      <c r="HQR2" s="477"/>
      <c r="HQS2" s="477"/>
      <c r="HQT2" s="477"/>
      <c r="HQU2" s="477"/>
      <c r="HQV2" s="477"/>
      <c r="HQW2" s="477"/>
      <c r="HQX2" s="477"/>
      <c r="HQY2" s="477"/>
      <c r="HQZ2" s="477"/>
      <c r="HRA2" s="477"/>
      <c r="HRB2" s="477"/>
      <c r="HRC2" s="477"/>
      <c r="HRD2" s="477"/>
      <c r="HRE2" s="477"/>
      <c r="HRF2" s="477" t="s">
        <v>76</v>
      </c>
      <c r="HRG2" s="477"/>
      <c r="HRH2" s="477"/>
      <c r="HRI2" s="477"/>
      <c r="HRJ2" s="477"/>
      <c r="HRK2" s="477"/>
      <c r="HRL2" s="477"/>
      <c r="HRM2" s="477"/>
      <c r="HRN2" s="477"/>
      <c r="HRO2" s="477"/>
      <c r="HRP2" s="477"/>
      <c r="HRQ2" s="477"/>
      <c r="HRR2" s="477"/>
      <c r="HRS2" s="477"/>
      <c r="HRT2" s="477"/>
      <c r="HRU2" s="477"/>
      <c r="HRV2" s="477" t="s">
        <v>76</v>
      </c>
      <c r="HRW2" s="477"/>
      <c r="HRX2" s="477"/>
      <c r="HRY2" s="477"/>
      <c r="HRZ2" s="477"/>
      <c r="HSA2" s="477"/>
      <c r="HSB2" s="477"/>
      <c r="HSC2" s="477"/>
      <c r="HSD2" s="477"/>
      <c r="HSE2" s="477"/>
      <c r="HSF2" s="477"/>
      <c r="HSG2" s="477"/>
      <c r="HSH2" s="477"/>
      <c r="HSI2" s="477"/>
      <c r="HSJ2" s="477"/>
      <c r="HSK2" s="477"/>
      <c r="HSL2" s="477" t="s">
        <v>76</v>
      </c>
      <c r="HSM2" s="477"/>
      <c r="HSN2" s="477"/>
      <c r="HSO2" s="477"/>
      <c r="HSP2" s="477"/>
      <c r="HSQ2" s="477"/>
      <c r="HSR2" s="477"/>
      <c r="HSS2" s="477"/>
      <c r="HST2" s="477"/>
      <c r="HSU2" s="477"/>
      <c r="HSV2" s="477"/>
      <c r="HSW2" s="477"/>
      <c r="HSX2" s="477"/>
      <c r="HSY2" s="477"/>
      <c r="HSZ2" s="477"/>
      <c r="HTA2" s="477"/>
      <c r="HTB2" s="477" t="s">
        <v>76</v>
      </c>
      <c r="HTC2" s="477"/>
      <c r="HTD2" s="477"/>
      <c r="HTE2" s="477"/>
      <c r="HTF2" s="477"/>
      <c r="HTG2" s="477"/>
      <c r="HTH2" s="477"/>
      <c r="HTI2" s="477"/>
      <c r="HTJ2" s="477"/>
      <c r="HTK2" s="477"/>
      <c r="HTL2" s="477"/>
      <c r="HTM2" s="477"/>
      <c r="HTN2" s="477"/>
      <c r="HTO2" s="477"/>
      <c r="HTP2" s="477"/>
      <c r="HTQ2" s="477"/>
      <c r="HTR2" s="477" t="s">
        <v>76</v>
      </c>
      <c r="HTS2" s="477"/>
      <c r="HTT2" s="477"/>
      <c r="HTU2" s="477"/>
      <c r="HTV2" s="477"/>
      <c r="HTW2" s="477"/>
      <c r="HTX2" s="477"/>
      <c r="HTY2" s="477"/>
      <c r="HTZ2" s="477"/>
      <c r="HUA2" s="477"/>
      <c r="HUB2" s="477"/>
      <c r="HUC2" s="477"/>
      <c r="HUD2" s="477"/>
      <c r="HUE2" s="477"/>
      <c r="HUF2" s="477"/>
      <c r="HUG2" s="477"/>
      <c r="HUH2" s="477" t="s">
        <v>76</v>
      </c>
      <c r="HUI2" s="477"/>
      <c r="HUJ2" s="477"/>
      <c r="HUK2" s="477"/>
      <c r="HUL2" s="477"/>
      <c r="HUM2" s="477"/>
      <c r="HUN2" s="477"/>
      <c r="HUO2" s="477"/>
      <c r="HUP2" s="477"/>
      <c r="HUQ2" s="477"/>
      <c r="HUR2" s="477"/>
      <c r="HUS2" s="477"/>
      <c r="HUT2" s="477"/>
      <c r="HUU2" s="477"/>
      <c r="HUV2" s="477"/>
      <c r="HUW2" s="477"/>
      <c r="HUX2" s="477" t="s">
        <v>76</v>
      </c>
      <c r="HUY2" s="477"/>
      <c r="HUZ2" s="477"/>
      <c r="HVA2" s="477"/>
      <c r="HVB2" s="477"/>
      <c r="HVC2" s="477"/>
      <c r="HVD2" s="477"/>
      <c r="HVE2" s="477"/>
      <c r="HVF2" s="477"/>
      <c r="HVG2" s="477"/>
      <c r="HVH2" s="477"/>
      <c r="HVI2" s="477"/>
      <c r="HVJ2" s="477"/>
      <c r="HVK2" s="477"/>
      <c r="HVL2" s="477"/>
      <c r="HVM2" s="477"/>
      <c r="HVN2" s="477" t="s">
        <v>76</v>
      </c>
      <c r="HVO2" s="477"/>
      <c r="HVP2" s="477"/>
      <c r="HVQ2" s="477"/>
      <c r="HVR2" s="477"/>
      <c r="HVS2" s="477"/>
      <c r="HVT2" s="477"/>
      <c r="HVU2" s="477"/>
      <c r="HVV2" s="477"/>
      <c r="HVW2" s="477"/>
      <c r="HVX2" s="477"/>
      <c r="HVY2" s="477"/>
      <c r="HVZ2" s="477"/>
      <c r="HWA2" s="477"/>
      <c r="HWB2" s="477"/>
      <c r="HWC2" s="477"/>
      <c r="HWD2" s="477" t="s">
        <v>76</v>
      </c>
      <c r="HWE2" s="477"/>
      <c r="HWF2" s="477"/>
      <c r="HWG2" s="477"/>
      <c r="HWH2" s="477"/>
      <c r="HWI2" s="477"/>
      <c r="HWJ2" s="477"/>
      <c r="HWK2" s="477"/>
      <c r="HWL2" s="477"/>
      <c r="HWM2" s="477"/>
      <c r="HWN2" s="477"/>
      <c r="HWO2" s="477"/>
      <c r="HWP2" s="477"/>
      <c r="HWQ2" s="477"/>
      <c r="HWR2" s="477"/>
      <c r="HWS2" s="477"/>
      <c r="HWT2" s="477" t="s">
        <v>76</v>
      </c>
      <c r="HWU2" s="477"/>
      <c r="HWV2" s="477"/>
      <c r="HWW2" s="477"/>
      <c r="HWX2" s="477"/>
      <c r="HWY2" s="477"/>
      <c r="HWZ2" s="477"/>
      <c r="HXA2" s="477"/>
      <c r="HXB2" s="477"/>
      <c r="HXC2" s="477"/>
      <c r="HXD2" s="477"/>
      <c r="HXE2" s="477"/>
      <c r="HXF2" s="477"/>
      <c r="HXG2" s="477"/>
      <c r="HXH2" s="477"/>
      <c r="HXI2" s="477"/>
      <c r="HXJ2" s="477" t="s">
        <v>76</v>
      </c>
      <c r="HXK2" s="477"/>
      <c r="HXL2" s="477"/>
      <c r="HXM2" s="477"/>
      <c r="HXN2" s="477"/>
      <c r="HXO2" s="477"/>
      <c r="HXP2" s="477"/>
      <c r="HXQ2" s="477"/>
      <c r="HXR2" s="477"/>
      <c r="HXS2" s="477"/>
      <c r="HXT2" s="477"/>
      <c r="HXU2" s="477"/>
      <c r="HXV2" s="477"/>
      <c r="HXW2" s="477"/>
      <c r="HXX2" s="477"/>
      <c r="HXY2" s="477"/>
      <c r="HXZ2" s="477" t="s">
        <v>76</v>
      </c>
      <c r="HYA2" s="477"/>
      <c r="HYB2" s="477"/>
      <c r="HYC2" s="477"/>
      <c r="HYD2" s="477"/>
      <c r="HYE2" s="477"/>
      <c r="HYF2" s="477"/>
      <c r="HYG2" s="477"/>
      <c r="HYH2" s="477"/>
      <c r="HYI2" s="477"/>
      <c r="HYJ2" s="477"/>
      <c r="HYK2" s="477"/>
      <c r="HYL2" s="477"/>
      <c r="HYM2" s="477"/>
      <c r="HYN2" s="477"/>
      <c r="HYO2" s="477"/>
      <c r="HYP2" s="477" t="s">
        <v>76</v>
      </c>
      <c r="HYQ2" s="477"/>
      <c r="HYR2" s="477"/>
      <c r="HYS2" s="477"/>
      <c r="HYT2" s="477"/>
      <c r="HYU2" s="477"/>
      <c r="HYV2" s="477"/>
      <c r="HYW2" s="477"/>
      <c r="HYX2" s="477"/>
      <c r="HYY2" s="477"/>
      <c r="HYZ2" s="477"/>
      <c r="HZA2" s="477"/>
      <c r="HZB2" s="477"/>
      <c r="HZC2" s="477"/>
      <c r="HZD2" s="477"/>
      <c r="HZE2" s="477"/>
      <c r="HZF2" s="477" t="s">
        <v>76</v>
      </c>
      <c r="HZG2" s="477"/>
      <c r="HZH2" s="477"/>
      <c r="HZI2" s="477"/>
      <c r="HZJ2" s="477"/>
      <c r="HZK2" s="477"/>
      <c r="HZL2" s="477"/>
      <c r="HZM2" s="477"/>
      <c r="HZN2" s="477"/>
      <c r="HZO2" s="477"/>
      <c r="HZP2" s="477"/>
      <c r="HZQ2" s="477"/>
      <c r="HZR2" s="477"/>
      <c r="HZS2" s="477"/>
      <c r="HZT2" s="477"/>
      <c r="HZU2" s="477"/>
      <c r="HZV2" s="477" t="s">
        <v>76</v>
      </c>
      <c r="HZW2" s="477"/>
      <c r="HZX2" s="477"/>
      <c r="HZY2" s="477"/>
      <c r="HZZ2" s="477"/>
      <c r="IAA2" s="477"/>
      <c r="IAB2" s="477"/>
      <c r="IAC2" s="477"/>
      <c r="IAD2" s="477"/>
      <c r="IAE2" s="477"/>
      <c r="IAF2" s="477"/>
      <c r="IAG2" s="477"/>
      <c r="IAH2" s="477"/>
      <c r="IAI2" s="477"/>
      <c r="IAJ2" s="477"/>
      <c r="IAK2" s="477"/>
      <c r="IAL2" s="477" t="s">
        <v>76</v>
      </c>
      <c r="IAM2" s="477"/>
      <c r="IAN2" s="477"/>
      <c r="IAO2" s="477"/>
      <c r="IAP2" s="477"/>
      <c r="IAQ2" s="477"/>
      <c r="IAR2" s="477"/>
      <c r="IAS2" s="477"/>
      <c r="IAT2" s="477"/>
      <c r="IAU2" s="477"/>
      <c r="IAV2" s="477"/>
      <c r="IAW2" s="477"/>
      <c r="IAX2" s="477"/>
      <c r="IAY2" s="477"/>
      <c r="IAZ2" s="477"/>
      <c r="IBA2" s="477"/>
      <c r="IBB2" s="477" t="s">
        <v>76</v>
      </c>
      <c r="IBC2" s="477"/>
      <c r="IBD2" s="477"/>
      <c r="IBE2" s="477"/>
      <c r="IBF2" s="477"/>
      <c r="IBG2" s="477"/>
      <c r="IBH2" s="477"/>
      <c r="IBI2" s="477"/>
      <c r="IBJ2" s="477"/>
      <c r="IBK2" s="477"/>
      <c r="IBL2" s="477"/>
      <c r="IBM2" s="477"/>
      <c r="IBN2" s="477"/>
      <c r="IBO2" s="477"/>
      <c r="IBP2" s="477"/>
      <c r="IBQ2" s="477"/>
      <c r="IBR2" s="477" t="s">
        <v>76</v>
      </c>
      <c r="IBS2" s="477"/>
      <c r="IBT2" s="477"/>
      <c r="IBU2" s="477"/>
      <c r="IBV2" s="477"/>
      <c r="IBW2" s="477"/>
      <c r="IBX2" s="477"/>
      <c r="IBY2" s="477"/>
      <c r="IBZ2" s="477"/>
      <c r="ICA2" s="477"/>
      <c r="ICB2" s="477"/>
      <c r="ICC2" s="477"/>
      <c r="ICD2" s="477"/>
      <c r="ICE2" s="477"/>
      <c r="ICF2" s="477"/>
      <c r="ICG2" s="477"/>
      <c r="ICH2" s="477" t="s">
        <v>76</v>
      </c>
      <c r="ICI2" s="477"/>
      <c r="ICJ2" s="477"/>
      <c r="ICK2" s="477"/>
      <c r="ICL2" s="477"/>
      <c r="ICM2" s="477"/>
      <c r="ICN2" s="477"/>
      <c r="ICO2" s="477"/>
      <c r="ICP2" s="477"/>
      <c r="ICQ2" s="477"/>
      <c r="ICR2" s="477"/>
      <c r="ICS2" s="477"/>
      <c r="ICT2" s="477"/>
      <c r="ICU2" s="477"/>
      <c r="ICV2" s="477"/>
      <c r="ICW2" s="477"/>
      <c r="ICX2" s="477" t="s">
        <v>76</v>
      </c>
      <c r="ICY2" s="477"/>
      <c r="ICZ2" s="477"/>
      <c r="IDA2" s="477"/>
      <c r="IDB2" s="477"/>
      <c r="IDC2" s="477"/>
      <c r="IDD2" s="477"/>
      <c r="IDE2" s="477"/>
      <c r="IDF2" s="477"/>
      <c r="IDG2" s="477"/>
      <c r="IDH2" s="477"/>
      <c r="IDI2" s="477"/>
      <c r="IDJ2" s="477"/>
      <c r="IDK2" s="477"/>
      <c r="IDL2" s="477"/>
      <c r="IDM2" s="477"/>
      <c r="IDN2" s="477" t="s">
        <v>76</v>
      </c>
      <c r="IDO2" s="477"/>
      <c r="IDP2" s="477"/>
      <c r="IDQ2" s="477"/>
      <c r="IDR2" s="477"/>
      <c r="IDS2" s="477"/>
      <c r="IDT2" s="477"/>
      <c r="IDU2" s="477"/>
      <c r="IDV2" s="477"/>
      <c r="IDW2" s="477"/>
      <c r="IDX2" s="477"/>
      <c r="IDY2" s="477"/>
      <c r="IDZ2" s="477"/>
      <c r="IEA2" s="477"/>
      <c r="IEB2" s="477"/>
      <c r="IEC2" s="477"/>
      <c r="IED2" s="477" t="s">
        <v>76</v>
      </c>
      <c r="IEE2" s="477"/>
      <c r="IEF2" s="477"/>
      <c r="IEG2" s="477"/>
      <c r="IEH2" s="477"/>
      <c r="IEI2" s="477"/>
      <c r="IEJ2" s="477"/>
      <c r="IEK2" s="477"/>
      <c r="IEL2" s="477"/>
      <c r="IEM2" s="477"/>
      <c r="IEN2" s="477"/>
      <c r="IEO2" s="477"/>
      <c r="IEP2" s="477"/>
      <c r="IEQ2" s="477"/>
      <c r="IER2" s="477"/>
      <c r="IES2" s="477"/>
      <c r="IET2" s="477" t="s">
        <v>76</v>
      </c>
      <c r="IEU2" s="477"/>
      <c r="IEV2" s="477"/>
      <c r="IEW2" s="477"/>
      <c r="IEX2" s="477"/>
      <c r="IEY2" s="477"/>
      <c r="IEZ2" s="477"/>
      <c r="IFA2" s="477"/>
      <c r="IFB2" s="477"/>
      <c r="IFC2" s="477"/>
      <c r="IFD2" s="477"/>
      <c r="IFE2" s="477"/>
      <c r="IFF2" s="477"/>
      <c r="IFG2" s="477"/>
      <c r="IFH2" s="477"/>
      <c r="IFI2" s="477"/>
      <c r="IFJ2" s="477" t="s">
        <v>76</v>
      </c>
      <c r="IFK2" s="477"/>
      <c r="IFL2" s="477"/>
      <c r="IFM2" s="477"/>
      <c r="IFN2" s="477"/>
      <c r="IFO2" s="477"/>
      <c r="IFP2" s="477"/>
      <c r="IFQ2" s="477"/>
      <c r="IFR2" s="477"/>
      <c r="IFS2" s="477"/>
      <c r="IFT2" s="477"/>
      <c r="IFU2" s="477"/>
      <c r="IFV2" s="477"/>
      <c r="IFW2" s="477"/>
      <c r="IFX2" s="477"/>
      <c r="IFY2" s="477"/>
      <c r="IFZ2" s="477" t="s">
        <v>76</v>
      </c>
      <c r="IGA2" s="477"/>
      <c r="IGB2" s="477"/>
      <c r="IGC2" s="477"/>
      <c r="IGD2" s="477"/>
      <c r="IGE2" s="477"/>
      <c r="IGF2" s="477"/>
      <c r="IGG2" s="477"/>
      <c r="IGH2" s="477"/>
      <c r="IGI2" s="477"/>
      <c r="IGJ2" s="477"/>
      <c r="IGK2" s="477"/>
      <c r="IGL2" s="477"/>
      <c r="IGM2" s="477"/>
      <c r="IGN2" s="477"/>
      <c r="IGO2" s="477"/>
      <c r="IGP2" s="477" t="s">
        <v>76</v>
      </c>
      <c r="IGQ2" s="477"/>
      <c r="IGR2" s="477"/>
      <c r="IGS2" s="477"/>
      <c r="IGT2" s="477"/>
      <c r="IGU2" s="477"/>
      <c r="IGV2" s="477"/>
      <c r="IGW2" s="477"/>
      <c r="IGX2" s="477"/>
      <c r="IGY2" s="477"/>
      <c r="IGZ2" s="477"/>
      <c r="IHA2" s="477"/>
      <c r="IHB2" s="477"/>
      <c r="IHC2" s="477"/>
      <c r="IHD2" s="477"/>
      <c r="IHE2" s="477"/>
      <c r="IHF2" s="477" t="s">
        <v>76</v>
      </c>
      <c r="IHG2" s="477"/>
      <c r="IHH2" s="477"/>
      <c r="IHI2" s="477"/>
      <c r="IHJ2" s="477"/>
      <c r="IHK2" s="477"/>
      <c r="IHL2" s="477"/>
      <c r="IHM2" s="477"/>
      <c r="IHN2" s="477"/>
      <c r="IHO2" s="477"/>
      <c r="IHP2" s="477"/>
      <c r="IHQ2" s="477"/>
      <c r="IHR2" s="477"/>
      <c r="IHS2" s="477"/>
      <c r="IHT2" s="477"/>
      <c r="IHU2" s="477"/>
      <c r="IHV2" s="477" t="s">
        <v>76</v>
      </c>
      <c r="IHW2" s="477"/>
      <c r="IHX2" s="477"/>
      <c r="IHY2" s="477"/>
      <c r="IHZ2" s="477"/>
      <c r="IIA2" s="477"/>
      <c r="IIB2" s="477"/>
      <c r="IIC2" s="477"/>
      <c r="IID2" s="477"/>
      <c r="IIE2" s="477"/>
      <c r="IIF2" s="477"/>
      <c r="IIG2" s="477"/>
      <c r="IIH2" s="477"/>
      <c r="III2" s="477"/>
      <c r="IIJ2" s="477"/>
      <c r="IIK2" s="477"/>
      <c r="IIL2" s="477" t="s">
        <v>76</v>
      </c>
      <c r="IIM2" s="477"/>
      <c r="IIN2" s="477"/>
      <c r="IIO2" s="477"/>
      <c r="IIP2" s="477"/>
      <c r="IIQ2" s="477"/>
      <c r="IIR2" s="477"/>
      <c r="IIS2" s="477"/>
      <c r="IIT2" s="477"/>
      <c r="IIU2" s="477"/>
      <c r="IIV2" s="477"/>
      <c r="IIW2" s="477"/>
      <c r="IIX2" s="477"/>
      <c r="IIY2" s="477"/>
      <c r="IIZ2" s="477"/>
      <c r="IJA2" s="477"/>
      <c r="IJB2" s="477" t="s">
        <v>76</v>
      </c>
      <c r="IJC2" s="477"/>
      <c r="IJD2" s="477"/>
      <c r="IJE2" s="477"/>
      <c r="IJF2" s="477"/>
      <c r="IJG2" s="477"/>
      <c r="IJH2" s="477"/>
      <c r="IJI2" s="477"/>
      <c r="IJJ2" s="477"/>
      <c r="IJK2" s="477"/>
      <c r="IJL2" s="477"/>
      <c r="IJM2" s="477"/>
      <c r="IJN2" s="477"/>
      <c r="IJO2" s="477"/>
      <c r="IJP2" s="477"/>
      <c r="IJQ2" s="477"/>
      <c r="IJR2" s="477" t="s">
        <v>76</v>
      </c>
      <c r="IJS2" s="477"/>
      <c r="IJT2" s="477"/>
      <c r="IJU2" s="477"/>
      <c r="IJV2" s="477"/>
      <c r="IJW2" s="477"/>
      <c r="IJX2" s="477"/>
      <c r="IJY2" s="477"/>
      <c r="IJZ2" s="477"/>
      <c r="IKA2" s="477"/>
      <c r="IKB2" s="477"/>
      <c r="IKC2" s="477"/>
      <c r="IKD2" s="477"/>
      <c r="IKE2" s="477"/>
      <c r="IKF2" s="477"/>
      <c r="IKG2" s="477"/>
      <c r="IKH2" s="477" t="s">
        <v>76</v>
      </c>
      <c r="IKI2" s="477"/>
      <c r="IKJ2" s="477"/>
      <c r="IKK2" s="477"/>
      <c r="IKL2" s="477"/>
      <c r="IKM2" s="477"/>
      <c r="IKN2" s="477"/>
      <c r="IKO2" s="477"/>
      <c r="IKP2" s="477"/>
      <c r="IKQ2" s="477"/>
      <c r="IKR2" s="477"/>
      <c r="IKS2" s="477"/>
      <c r="IKT2" s="477"/>
      <c r="IKU2" s="477"/>
      <c r="IKV2" s="477"/>
      <c r="IKW2" s="477"/>
      <c r="IKX2" s="477" t="s">
        <v>76</v>
      </c>
      <c r="IKY2" s="477"/>
      <c r="IKZ2" s="477"/>
      <c r="ILA2" s="477"/>
      <c r="ILB2" s="477"/>
      <c r="ILC2" s="477"/>
      <c r="ILD2" s="477"/>
      <c r="ILE2" s="477"/>
      <c r="ILF2" s="477"/>
      <c r="ILG2" s="477"/>
      <c r="ILH2" s="477"/>
      <c r="ILI2" s="477"/>
      <c r="ILJ2" s="477"/>
      <c r="ILK2" s="477"/>
      <c r="ILL2" s="477"/>
      <c r="ILM2" s="477"/>
      <c r="ILN2" s="477" t="s">
        <v>76</v>
      </c>
      <c r="ILO2" s="477"/>
      <c r="ILP2" s="477"/>
      <c r="ILQ2" s="477"/>
      <c r="ILR2" s="477"/>
      <c r="ILS2" s="477"/>
      <c r="ILT2" s="477"/>
      <c r="ILU2" s="477"/>
      <c r="ILV2" s="477"/>
      <c r="ILW2" s="477"/>
      <c r="ILX2" s="477"/>
      <c r="ILY2" s="477"/>
      <c r="ILZ2" s="477"/>
      <c r="IMA2" s="477"/>
      <c r="IMB2" s="477"/>
      <c r="IMC2" s="477"/>
      <c r="IMD2" s="477" t="s">
        <v>76</v>
      </c>
      <c r="IME2" s="477"/>
      <c r="IMF2" s="477"/>
      <c r="IMG2" s="477"/>
      <c r="IMH2" s="477"/>
      <c r="IMI2" s="477"/>
      <c r="IMJ2" s="477"/>
      <c r="IMK2" s="477"/>
      <c r="IML2" s="477"/>
      <c r="IMM2" s="477"/>
      <c r="IMN2" s="477"/>
      <c r="IMO2" s="477"/>
      <c r="IMP2" s="477"/>
      <c r="IMQ2" s="477"/>
      <c r="IMR2" s="477"/>
      <c r="IMS2" s="477"/>
      <c r="IMT2" s="477" t="s">
        <v>76</v>
      </c>
      <c r="IMU2" s="477"/>
      <c r="IMV2" s="477"/>
      <c r="IMW2" s="477"/>
      <c r="IMX2" s="477"/>
      <c r="IMY2" s="477"/>
      <c r="IMZ2" s="477"/>
      <c r="INA2" s="477"/>
      <c r="INB2" s="477"/>
      <c r="INC2" s="477"/>
      <c r="IND2" s="477"/>
      <c r="INE2" s="477"/>
      <c r="INF2" s="477"/>
      <c r="ING2" s="477"/>
      <c r="INH2" s="477"/>
      <c r="INI2" s="477"/>
      <c r="INJ2" s="477" t="s">
        <v>76</v>
      </c>
      <c r="INK2" s="477"/>
      <c r="INL2" s="477"/>
      <c r="INM2" s="477"/>
      <c r="INN2" s="477"/>
      <c r="INO2" s="477"/>
      <c r="INP2" s="477"/>
      <c r="INQ2" s="477"/>
      <c r="INR2" s="477"/>
      <c r="INS2" s="477"/>
      <c r="INT2" s="477"/>
      <c r="INU2" s="477"/>
      <c r="INV2" s="477"/>
      <c r="INW2" s="477"/>
      <c r="INX2" s="477"/>
      <c r="INY2" s="477"/>
      <c r="INZ2" s="477" t="s">
        <v>76</v>
      </c>
      <c r="IOA2" s="477"/>
      <c r="IOB2" s="477"/>
      <c r="IOC2" s="477"/>
      <c r="IOD2" s="477"/>
      <c r="IOE2" s="477"/>
      <c r="IOF2" s="477"/>
      <c r="IOG2" s="477"/>
      <c r="IOH2" s="477"/>
      <c r="IOI2" s="477"/>
      <c r="IOJ2" s="477"/>
      <c r="IOK2" s="477"/>
      <c r="IOL2" s="477"/>
      <c r="IOM2" s="477"/>
      <c r="ION2" s="477"/>
      <c r="IOO2" s="477"/>
      <c r="IOP2" s="477" t="s">
        <v>76</v>
      </c>
      <c r="IOQ2" s="477"/>
      <c r="IOR2" s="477"/>
      <c r="IOS2" s="477"/>
      <c r="IOT2" s="477"/>
      <c r="IOU2" s="477"/>
      <c r="IOV2" s="477"/>
      <c r="IOW2" s="477"/>
      <c r="IOX2" s="477"/>
      <c r="IOY2" s="477"/>
      <c r="IOZ2" s="477"/>
      <c r="IPA2" s="477"/>
      <c r="IPB2" s="477"/>
      <c r="IPC2" s="477"/>
      <c r="IPD2" s="477"/>
      <c r="IPE2" s="477"/>
      <c r="IPF2" s="477" t="s">
        <v>76</v>
      </c>
      <c r="IPG2" s="477"/>
      <c r="IPH2" s="477"/>
      <c r="IPI2" s="477"/>
      <c r="IPJ2" s="477"/>
      <c r="IPK2" s="477"/>
      <c r="IPL2" s="477"/>
      <c r="IPM2" s="477"/>
      <c r="IPN2" s="477"/>
      <c r="IPO2" s="477"/>
      <c r="IPP2" s="477"/>
      <c r="IPQ2" s="477"/>
      <c r="IPR2" s="477"/>
      <c r="IPS2" s="477"/>
      <c r="IPT2" s="477"/>
      <c r="IPU2" s="477"/>
      <c r="IPV2" s="477" t="s">
        <v>76</v>
      </c>
      <c r="IPW2" s="477"/>
      <c r="IPX2" s="477"/>
      <c r="IPY2" s="477"/>
      <c r="IPZ2" s="477"/>
      <c r="IQA2" s="477"/>
      <c r="IQB2" s="477"/>
      <c r="IQC2" s="477"/>
      <c r="IQD2" s="477"/>
      <c r="IQE2" s="477"/>
      <c r="IQF2" s="477"/>
      <c r="IQG2" s="477"/>
      <c r="IQH2" s="477"/>
      <c r="IQI2" s="477"/>
      <c r="IQJ2" s="477"/>
      <c r="IQK2" s="477"/>
      <c r="IQL2" s="477" t="s">
        <v>76</v>
      </c>
      <c r="IQM2" s="477"/>
      <c r="IQN2" s="477"/>
      <c r="IQO2" s="477"/>
      <c r="IQP2" s="477"/>
      <c r="IQQ2" s="477"/>
      <c r="IQR2" s="477"/>
      <c r="IQS2" s="477"/>
      <c r="IQT2" s="477"/>
      <c r="IQU2" s="477"/>
      <c r="IQV2" s="477"/>
      <c r="IQW2" s="477"/>
      <c r="IQX2" s="477"/>
      <c r="IQY2" s="477"/>
      <c r="IQZ2" s="477"/>
      <c r="IRA2" s="477"/>
      <c r="IRB2" s="477" t="s">
        <v>76</v>
      </c>
      <c r="IRC2" s="477"/>
      <c r="IRD2" s="477"/>
      <c r="IRE2" s="477"/>
      <c r="IRF2" s="477"/>
      <c r="IRG2" s="477"/>
      <c r="IRH2" s="477"/>
      <c r="IRI2" s="477"/>
      <c r="IRJ2" s="477"/>
      <c r="IRK2" s="477"/>
      <c r="IRL2" s="477"/>
      <c r="IRM2" s="477"/>
      <c r="IRN2" s="477"/>
      <c r="IRO2" s="477"/>
      <c r="IRP2" s="477"/>
      <c r="IRQ2" s="477"/>
      <c r="IRR2" s="477" t="s">
        <v>76</v>
      </c>
      <c r="IRS2" s="477"/>
      <c r="IRT2" s="477"/>
      <c r="IRU2" s="477"/>
      <c r="IRV2" s="477"/>
      <c r="IRW2" s="477"/>
      <c r="IRX2" s="477"/>
      <c r="IRY2" s="477"/>
      <c r="IRZ2" s="477"/>
      <c r="ISA2" s="477"/>
      <c r="ISB2" s="477"/>
      <c r="ISC2" s="477"/>
      <c r="ISD2" s="477"/>
      <c r="ISE2" s="477"/>
      <c r="ISF2" s="477"/>
      <c r="ISG2" s="477"/>
      <c r="ISH2" s="477" t="s">
        <v>76</v>
      </c>
      <c r="ISI2" s="477"/>
      <c r="ISJ2" s="477"/>
      <c r="ISK2" s="477"/>
      <c r="ISL2" s="477"/>
      <c r="ISM2" s="477"/>
      <c r="ISN2" s="477"/>
      <c r="ISO2" s="477"/>
      <c r="ISP2" s="477"/>
      <c r="ISQ2" s="477"/>
      <c r="ISR2" s="477"/>
      <c r="ISS2" s="477"/>
      <c r="IST2" s="477"/>
      <c r="ISU2" s="477"/>
      <c r="ISV2" s="477"/>
      <c r="ISW2" s="477"/>
      <c r="ISX2" s="477" t="s">
        <v>76</v>
      </c>
      <c r="ISY2" s="477"/>
      <c r="ISZ2" s="477"/>
      <c r="ITA2" s="477"/>
      <c r="ITB2" s="477"/>
      <c r="ITC2" s="477"/>
      <c r="ITD2" s="477"/>
      <c r="ITE2" s="477"/>
      <c r="ITF2" s="477"/>
      <c r="ITG2" s="477"/>
      <c r="ITH2" s="477"/>
      <c r="ITI2" s="477"/>
      <c r="ITJ2" s="477"/>
      <c r="ITK2" s="477"/>
      <c r="ITL2" s="477"/>
      <c r="ITM2" s="477"/>
      <c r="ITN2" s="477" t="s">
        <v>76</v>
      </c>
      <c r="ITO2" s="477"/>
      <c r="ITP2" s="477"/>
      <c r="ITQ2" s="477"/>
      <c r="ITR2" s="477"/>
      <c r="ITS2" s="477"/>
      <c r="ITT2" s="477"/>
      <c r="ITU2" s="477"/>
      <c r="ITV2" s="477"/>
      <c r="ITW2" s="477"/>
      <c r="ITX2" s="477"/>
      <c r="ITY2" s="477"/>
      <c r="ITZ2" s="477"/>
      <c r="IUA2" s="477"/>
      <c r="IUB2" s="477"/>
      <c r="IUC2" s="477"/>
      <c r="IUD2" s="477" t="s">
        <v>76</v>
      </c>
      <c r="IUE2" s="477"/>
      <c r="IUF2" s="477"/>
      <c r="IUG2" s="477"/>
      <c r="IUH2" s="477"/>
      <c r="IUI2" s="477"/>
      <c r="IUJ2" s="477"/>
      <c r="IUK2" s="477"/>
      <c r="IUL2" s="477"/>
      <c r="IUM2" s="477"/>
      <c r="IUN2" s="477"/>
      <c r="IUO2" s="477"/>
      <c r="IUP2" s="477"/>
      <c r="IUQ2" s="477"/>
      <c r="IUR2" s="477"/>
      <c r="IUS2" s="477"/>
      <c r="IUT2" s="477" t="s">
        <v>76</v>
      </c>
      <c r="IUU2" s="477"/>
      <c r="IUV2" s="477"/>
      <c r="IUW2" s="477"/>
      <c r="IUX2" s="477"/>
      <c r="IUY2" s="477"/>
      <c r="IUZ2" s="477"/>
      <c r="IVA2" s="477"/>
      <c r="IVB2" s="477"/>
      <c r="IVC2" s="477"/>
      <c r="IVD2" s="477"/>
      <c r="IVE2" s="477"/>
      <c r="IVF2" s="477"/>
      <c r="IVG2" s="477"/>
      <c r="IVH2" s="477"/>
      <c r="IVI2" s="477"/>
      <c r="IVJ2" s="477" t="s">
        <v>76</v>
      </c>
      <c r="IVK2" s="477"/>
      <c r="IVL2" s="477"/>
      <c r="IVM2" s="477"/>
      <c r="IVN2" s="477"/>
      <c r="IVO2" s="477"/>
      <c r="IVP2" s="477"/>
      <c r="IVQ2" s="477"/>
      <c r="IVR2" s="477"/>
      <c r="IVS2" s="477"/>
      <c r="IVT2" s="477"/>
      <c r="IVU2" s="477"/>
      <c r="IVV2" s="477"/>
      <c r="IVW2" s="477"/>
      <c r="IVX2" s="477"/>
      <c r="IVY2" s="477"/>
      <c r="IVZ2" s="477" t="s">
        <v>76</v>
      </c>
      <c r="IWA2" s="477"/>
      <c r="IWB2" s="477"/>
      <c r="IWC2" s="477"/>
      <c r="IWD2" s="477"/>
      <c r="IWE2" s="477"/>
      <c r="IWF2" s="477"/>
      <c r="IWG2" s="477"/>
      <c r="IWH2" s="477"/>
      <c r="IWI2" s="477"/>
      <c r="IWJ2" s="477"/>
      <c r="IWK2" s="477"/>
      <c r="IWL2" s="477"/>
      <c r="IWM2" s="477"/>
      <c r="IWN2" s="477"/>
      <c r="IWO2" s="477"/>
      <c r="IWP2" s="477" t="s">
        <v>76</v>
      </c>
      <c r="IWQ2" s="477"/>
      <c r="IWR2" s="477"/>
      <c r="IWS2" s="477"/>
      <c r="IWT2" s="477"/>
      <c r="IWU2" s="477"/>
      <c r="IWV2" s="477"/>
      <c r="IWW2" s="477"/>
      <c r="IWX2" s="477"/>
      <c r="IWY2" s="477"/>
      <c r="IWZ2" s="477"/>
      <c r="IXA2" s="477"/>
      <c r="IXB2" s="477"/>
      <c r="IXC2" s="477"/>
      <c r="IXD2" s="477"/>
      <c r="IXE2" s="477"/>
      <c r="IXF2" s="477" t="s">
        <v>76</v>
      </c>
      <c r="IXG2" s="477"/>
      <c r="IXH2" s="477"/>
      <c r="IXI2" s="477"/>
      <c r="IXJ2" s="477"/>
      <c r="IXK2" s="477"/>
      <c r="IXL2" s="477"/>
      <c r="IXM2" s="477"/>
      <c r="IXN2" s="477"/>
      <c r="IXO2" s="477"/>
      <c r="IXP2" s="477"/>
      <c r="IXQ2" s="477"/>
      <c r="IXR2" s="477"/>
      <c r="IXS2" s="477"/>
      <c r="IXT2" s="477"/>
      <c r="IXU2" s="477"/>
      <c r="IXV2" s="477" t="s">
        <v>76</v>
      </c>
      <c r="IXW2" s="477"/>
      <c r="IXX2" s="477"/>
      <c r="IXY2" s="477"/>
      <c r="IXZ2" s="477"/>
      <c r="IYA2" s="477"/>
      <c r="IYB2" s="477"/>
      <c r="IYC2" s="477"/>
      <c r="IYD2" s="477"/>
      <c r="IYE2" s="477"/>
      <c r="IYF2" s="477"/>
      <c r="IYG2" s="477"/>
      <c r="IYH2" s="477"/>
      <c r="IYI2" s="477"/>
      <c r="IYJ2" s="477"/>
      <c r="IYK2" s="477"/>
      <c r="IYL2" s="477" t="s">
        <v>76</v>
      </c>
      <c r="IYM2" s="477"/>
      <c r="IYN2" s="477"/>
      <c r="IYO2" s="477"/>
      <c r="IYP2" s="477"/>
      <c r="IYQ2" s="477"/>
      <c r="IYR2" s="477"/>
      <c r="IYS2" s="477"/>
      <c r="IYT2" s="477"/>
      <c r="IYU2" s="477"/>
      <c r="IYV2" s="477"/>
      <c r="IYW2" s="477"/>
      <c r="IYX2" s="477"/>
      <c r="IYY2" s="477"/>
      <c r="IYZ2" s="477"/>
      <c r="IZA2" s="477"/>
      <c r="IZB2" s="477" t="s">
        <v>76</v>
      </c>
      <c r="IZC2" s="477"/>
      <c r="IZD2" s="477"/>
      <c r="IZE2" s="477"/>
      <c r="IZF2" s="477"/>
      <c r="IZG2" s="477"/>
      <c r="IZH2" s="477"/>
      <c r="IZI2" s="477"/>
      <c r="IZJ2" s="477"/>
      <c r="IZK2" s="477"/>
      <c r="IZL2" s="477"/>
      <c r="IZM2" s="477"/>
      <c r="IZN2" s="477"/>
      <c r="IZO2" s="477"/>
      <c r="IZP2" s="477"/>
      <c r="IZQ2" s="477"/>
      <c r="IZR2" s="477" t="s">
        <v>76</v>
      </c>
      <c r="IZS2" s="477"/>
      <c r="IZT2" s="477"/>
      <c r="IZU2" s="477"/>
      <c r="IZV2" s="477"/>
      <c r="IZW2" s="477"/>
      <c r="IZX2" s="477"/>
      <c r="IZY2" s="477"/>
      <c r="IZZ2" s="477"/>
      <c r="JAA2" s="477"/>
      <c r="JAB2" s="477"/>
      <c r="JAC2" s="477"/>
      <c r="JAD2" s="477"/>
      <c r="JAE2" s="477"/>
      <c r="JAF2" s="477"/>
      <c r="JAG2" s="477"/>
      <c r="JAH2" s="477" t="s">
        <v>76</v>
      </c>
      <c r="JAI2" s="477"/>
      <c r="JAJ2" s="477"/>
      <c r="JAK2" s="477"/>
      <c r="JAL2" s="477"/>
      <c r="JAM2" s="477"/>
      <c r="JAN2" s="477"/>
      <c r="JAO2" s="477"/>
      <c r="JAP2" s="477"/>
      <c r="JAQ2" s="477"/>
      <c r="JAR2" s="477"/>
      <c r="JAS2" s="477"/>
      <c r="JAT2" s="477"/>
      <c r="JAU2" s="477"/>
      <c r="JAV2" s="477"/>
      <c r="JAW2" s="477"/>
      <c r="JAX2" s="477" t="s">
        <v>76</v>
      </c>
      <c r="JAY2" s="477"/>
      <c r="JAZ2" s="477"/>
      <c r="JBA2" s="477"/>
      <c r="JBB2" s="477"/>
      <c r="JBC2" s="477"/>
      <c r="JBD2" s="477"/>
      <c r="JBE2" s="477"/>
      <c r="JBF2" s="477"/>
      <c r="JBG2" s="477"/>
      <c r="JBH2" s="477"/>
      <c r="JBI2" s="477"/>
      <c r="JBJ2" s="477"/>
      <c r="JBK2" s="477"/>
      <c r="JBL2" s="477"/>
      <c r="JBM2" s="477"/>
      <c r="JBN2" s="477" t="s">
        <v>76</v>
      </c>
      <c r="JBO2" s="477"/>
      <c r="JBP2" s="477"/>
      <c r="JBQ2" s="477"/>
      <c r="JBR2" s="477"/>
      <c r="JBS2" s="477"/>
      <c r="JBT2" s="477"/>
      <c r="JBU2" s="477"/>
      <c r="JBV2" s="477"/>
      <c r="JBW2" s="477"/>
      <c r="JBX2" s="477"/>
      <c r="JBY2" s="477"/>
      <c r="JBZ2" s="477"/>
      <c r="JCA2" s="477"/>
      <c r="JCB2" s="477"/>
      <c r="JCC2" s="477"/>
      <c r="JCD2" s="477" t="s">
        <v>76</v>
      </c>
      <c r="JCE2" s="477"/>
      <c r="JCF2" s="477"/>
      <c r="JCG2" s="477"/>
      <c r="JCH2" s="477"/>
      <c r="JCI2" s="477"/>
      <c r="JCJ2" s="477"/>
      <c r="JCK2" s="477"/>
      <c r="JCL2" s="477"/>
      <c r="JCM2" s="477"/>
      <c r="JCN2" s="477"/>
      <c r="JCO2" s="477"/>
      <c r="JCP2" s="477"/>
      <c r="JCQ2" s="477"/>
      <c r="JCR2" s="477"/>
      <c r="JCS2" s="477"/>
      <c r="JCT2" s="477" t="s">
        <v>76</v>
      </c>
      <c r="JCU2" s="477"/>
      <c r="JCV2" s="477"/>
      <c r="JCW2" s="477"/>
      <c r="JCX2" s="477"/>
      <c r="JCY2" s="477"/>
      <c r="JCZ2" s="477"/>
      <c r="JDA2" s="477"/>
      <c r="JDB2" s="477"/>
      <c r="JDC2" s="477"/>
      <c r="JDD2" s="477"/>
      <c r="JDE2" s="477"/>
      <c r="JDF2" s="477"/>
      <c r="JDG2" s="477"/>
      <c r="JDH2" s="477"/>
      <c r="JDI2" s="477"/>
      <c r="JDJ2" s="477" t="s">
        <v>76</v>
      </c>
      <c r="JDK2" s="477"/>
      <c r="JDL2" s="477"/>
      <c r="JDM2" s="477"/>
      <c r="JDN2" s="477"/>
      <c r="JDO2" s="477"/>
      <c r="JDP2" s="477"/>
      <c r="JDQ2" s="477"/>
      <c r="JDR2" s="477"/>
      <c r="JDS2" s="477"/>
      <c r="JDT2" s="477"/>
      <c r="JDU2" s="477"/>
      <c r="JDV2" s="477"/>
      <c r="JDW2" s="477"/>
      <c r="JDX2" s="477"/>
      <c r="JDY2" s="477"/>
      <c r="JDZ2" s="477" t="s">
        <v>76</v>
      </c>
      <c r="JEA2" s="477"/>
      <c r="JEB2" s="477"/>
      <c r="JEC2" s="477"/>
      <c r="JED2" s="477"/>
      <c r="JEE2" s="477"/>
      <c r="JEF2" s="477"/>
      <c r="JEG2" s="477"/>
      <c r="JEH2" s="477"/>
      <c r="JEI2" s="477"/>
      <c r="JEJ2" s="477"/>
      <c r="JEK2" s="477"/>
      <c r="JEL2" s="477"/>
      <c r="JEM2" s="477"/>
      <c r="JEN2" s="477"/>
      <c r="JEO2" s="477"/>
      <c r="JEP2" s="477" t="s">
        <v>76</v>
      </c>
      <c r="JEQ2" s="477"/>
      <c r="JER2" s="477"/>
      <c r="JES2" s="477"/>
      <c r="JET2" s="477"/>
      <c r="JEU2" s="477"/>
      <c r="JEV2" s="477"/>
      <c r="JEW2" s="477"/>
      <c r="JEX2" s="477"/>
      <c r="JEY2" s="477"/>
      <c r="JEZ2" s="477"/>
      <c r="JFA2" s="477"/>
      <c r="JFB2" s="477"/>
      <c r="JFC2" s="477"/>
      <c r="JFD2" s="477"/>
      <c r="JFE2" s="477"/>
      <c r="JFF2" s="477" t="s">
        <v>76</v>
      </c>
      <c r="JFG2" s="477"/>
      <c r="JFH2" s="477"/>
      <c r="JFI2" s="477"/>
      <c r="JFJ2" s="477"/>
      <c r="JFK2" s="477"/>
      <c r="JFL2" s="477"/>
      <c r="JFM2" s="477"/>
      <c r="JFN2" s="477"/>
      <c r="JFO2" s="477"/>
      <c r="JFP2" s="477"/>
      <c r="JFQ2" s="477"/>
      <c r="JFR2" s="477"/>
      <c r="JFS2" s="477"/>
      <c r="JFT2" s="477"/>
      <c r="JFU2" s="477"/>
      <c r="JFV2" s="477" t="s">
        <v>76</v>
      </c>
      <c r="JFW2" s="477"/>
      <c r="JFX2" s="477"/>
      <c r="JFY2" s="477"/>
      <c r="JFZ2" s="477"/>
      <c r="JGA2" s="477"/>
      <c r="JGB2" s="477"/>
      <c r="JGC2" s="477"/>
      <c r="JGD2" s="477"/>
      <c r="JGE2" s="477"/>
      <c r="JGF2" s="477"/>
      <c r="JGG2" s="477"/>
      <c r="JGH2" s="477"/>
      <c r="JGI2" s="477"/>
      <c r="JGJ2" s="477"/>
      <c r="JGK2" s="477"/>
      <c r="JGL2" s="477" t="s">
        <v>76</v>
      </c>
      <c r="JGM2" s="477"/>
      <c r="JGN2" s="477"/>
      <c r="JGO2" s="477"/>
      <c r="JGP2" s="477"/>
      <c r="JGQ2" s="477"/>
      <c r="JGR2" s="477"/>
      <c r="JGS2" s="477"/>
      <c r="JGT2" s="477"/>
      <c r="JGU2" s="477"/>
      <c r="JGV2" s="477"/>
      <c r="JGW2" s="477"/>
      <c r="JGX2" s="477"/>
      <c r="JGY2" s="477"/>
      <c r="JGZ2" s="477"/>
      <c r="JHA2" s="477"/>
      <c r="JHB2" s="477" t="s">
        <v>76</v>
      </c>
      <c r="JHC2" s="477"/>
      <c r="JHD2" s="477"/>
      <c r="JHE2" s="477"/>
      <c r="JHF2" s="477"/>
      <c r="JHG2" s="477"/>
      <c r="JHH2" s="477"/>
      <c r="JHI2" s="477"/>
      <c r="JHJ2" s="477"/>
      <c r="JHK2" s="477"/>
      <c r="JHL2" s="477"/>
      <c r="JHM2" s="477"/>
      <c r="JHN2" s="477"/>
      <c r="JHO2" s="477"/>
      <c r="JHP2" s="477"/>
      <c r="JHQ2" s="477"/>
      <c r="JHR2" s="477" t="s">
        <v>76</v>
      </c>
      <c r="JHS2" s="477"/>
      <c r="JHT2" s="477"/>
      <c r="JHU2" s="477"/>
      <c r="JHV2" s="477"/>
      <c r="JHW2" s="477"/>
      <c r="JHX2" s="477"/>
      <c r="JHY2" s="477"/>
      <c r="JHZ2" s="477"/>
      <c r="JIA2" s="477"/>
      <c r="JIB2" s="477"/>
      <c r="JIC2" s="477"/>
      <c r="JID2" s="477"/>
      <c r="JIE2" s="477"/>
      <c r="JIF2" s="477"/>
      <c r="JIG2" s="477"/>
      <c r="JIH2" s="477" t="s">
        <v>76</v>
      </c>
      <c r="JII2" s="477"/>
      <c r="JIJ2" s="477"/>
      <c r="JIK2" s="477"/>
      <c r="JIL2" s="477"/>
      <c r="JIM2" s="477"/>
      <c r="JIN2" s="477"/>
      <c r="JIO2" s="477"/>
      <c r="JIP2" s="477"/>
      <c r="JIQ2" s="477"/>
      <c r="JIR2" s="477"/>
      <c r="JIS2" s="477"/>
      <c r="JIT2" s="477"/>
      <c r="JIU2" s="477"/>
      <c r="JIV2" s="477"/>
      <c r="JIW2" s="477"/>
      <c r="JIX2" s="477" t="s">
        <v>76</v>
      </c>
      <c r="JIY2" s="477"/>
      <c r="JIZ2" s="477"/>
      <c r="JJA2" s="477"/>
      <c r="JJB2" s="477"/>
      <c r="JJC2" s="477"/>
      <c r="JJD2" s="477"/>
      <c r="JJE2" s="477"/>
      <c r="JJF2" s="477"/>
      <c r="JJG2" s="477"/>
      <c r="JJH2" s="477"/>
      <c r="JJI2" s="477"/>
      <c r="JJJ2" s="477"/>
      <c r="JJK2" s="477"/>
      <c r="JJL2" s="477"/>
      <c r="JJM2" s="477"/>
      <c r="JJN2" s="477" t="s">
        <v>76</v>
      </c>
      <c r="JJO2" s="477"/>
      <c r="JJP2" s="477"/>
      <c r="JJQ2" s="477"/>
      <c r="JJR2" s="477"/>
      <c r="JJS2" s="477"/>
      <c r="JJT2" s="477"/>
      <c r="JJU2" s="477"/>
      <c r="JJV2" s="477"/>
      <c r="JJW2" s="477"/>
      <c r="JJX2" s="477"/>
      <c r="JJY2" s="477"/>
      <c r="JJZ2" s="477"/>
      <c r="JKA2" s="477"/>
      <c r="JKB2" s="477"/>
      <c r="JKC2" s="477"/>
      <c r="JKD2" s="477" t="s">
        <v>76</v>
      </c>
      <c r="JKE2" s="477"/>
      <c r="JKF2" s="477"/>
      <c r="JKG2" s="477"/>
      <c r="JKH2" s="477"/>
      <c r="JKI2" s="477"/>
      <c r="JKJ2" s="477"/>
      <c r="JKK2" s="477"/>
      <c r="JKL2" s="477"/>
      <c r="JKM2" s="477"/>
      <c r="JKN2" s="477"/>
      <c r="JKO2" s="477"/>
      <c r="JKP2" s="477"/>
      <c r="JKQ2" s="477"/>
      <c r="JKR2" s="477"/>
      <c r="JKS2" s="477"/>
      <c r="JKT2" s="477" t="s">
        <v>76</v>
      </c>
      <c r="JKU2" s="477"/>
      <c r="JKV2" s="477"/>
      <c r="JKW2" s="477"/>
      <c r="JKX2" s="477"/>
      <c r="JKY2" s="477"/>
      <c r="JKZ2" s="477"/>
      <c r="JLA2" s="477"/>
      <c r="JLB2" s="477"/>
      <c r="JLC2" s="477"/>
      <c r="JLD2" s="477"/>
      <c r="JLE2" s="477"/>
      <c r="JLF2" s="477"/>
      <c r="JLG2" s="477"/>
      <c r="JLH2" s="477"/>
      <c r="JLI2" s="477"/>
      <c r="JLJ2" s="477" t="s">
        <v>76</v>
      </c>
      <c r="JLK2" s="477"/>
      <c r="JLL2" s="477"/>
      <c r="JLM2" s="477"/>
      <c r="JLN2" s="477"/>
      <c r="JLO2" s="477"/>
      <c r="JLP2" s="477"/>
      <c r="JLQ2" s="477"/>
      <c r="JLR2" s="477"/>
      <c r="JLS2" s="477"/>
      <c r="JLT2" s="477"/>
      <c r="JLU2" s="477"/>
      <c r="JLV2" s="477"/>
      <c r="JLW2" s="477"/>
      <c r="JLX2" s="477"/>
      <c r="JLY2" s="477"/>
      <c r="JLZ2" s="477" t="s">
        <v>76</v>
      </c>
      <c r="JMA2" s="477"/>
      <c r="JMB2" s="477"/>
      <c r="JMC2" s="477"/>
      <c r="JMD2" s="477"/>
      <c r="JME2" s="477"/>
      <c r="JMF2" s="477"/>
      <c r="JMG2" s="477"/>
      <c r="JMH2" s="477"/>
      <c r="JMI2" s="477"/>
      <c r="JMJ2" s="477"/>
      <c r="JMK2" s="477"/>
      <c r="JML2" s="477"/>
      <c r="JMM2" s="477"/>
      <c r="JMN2" s="477"/>
      <c r="JMO2" s="477"/>
      <c r="JMP2" s="477" t="s">
        <v>76</v>
      </c>
      <c r="JMQ2" s="477"/>
      <c r="JMR2" s="477"/>
      <c r="JMS2" s="477"/>
      <c r="JMT2" s="477"/>
      <c r="JMU2" s="477"/>
      <c r="JMV2" s="477"/>
      <c r="JMW2" s="477"/>
      <c r="JMX2" s="477"/>
      <c r="JMY2" s="477"/>
      <c r="JMZ2" s="477"/>
      <c r="JNA2" s="477"/>
      <c r="JNB2" s="477"/>
      <c r="JNC2" s="477"/>
      <c r="JND2" s="477"/>
      <c r="JNE2" s="477"/>
      <c r="JNF2" s="477" t="s">
        <v>76</v>
      </c>
      <c r="JNG2" s="477"/>
      <c r="JNH2" s="477"/>
      <c r="JNI2" s="477"/>
      <c r="JNJ2" s="477"/>
      <c r="JNK2" s="477"/>
      <c r="JNL2" s="477"/>
      <c r="JNM2" s="477"/>
      <c r="JNN2" s="477"/>
      <c r="JNO2" s="477"/>
      <c r="JNP2" s="477"/>
      <c r="JNQ2" s="477"/>
      <c r="JNR2" s="477"/>
      <c r="JNS2" s="477"/>
      <c r="JNT2" s="477"/>
      <c r="JNU2" s="477"/>
      <c r="JNV2" s="477" t="s">
        <v>76</v>
      </c>
      <c r="JNW2" s="477"/>
      <c r="JNX2" s="477"/>
      <c r="JNY2" s="477"/>
      <c r="JNZ2" s="477"/>
      <c r="JOA2" s="477"/>
      <c r="JOB2" s="477"/>
      <c r="JOC2" s="477"/>
      <c r="JOD2" s="477"/>
      <c r="JOE2" s="477"/>
      <c r="JOF2" s="477"/>
      <c r="JOG2" s="477"/>
      <c r="JOH2" s="477"/>
      <c r="JOI2" s="477"/>
      <c r="JOJ2" s="477"/>
      <c r="JOK2" s="477"/>
      <c r="JOL2" s="477" t="s">
        <v>76</v>
      </c>
      <c r="JOM2" s="477"/>
      <c r="JON2" s="477"/>
      <c r="JOO2" s="477"/>
      <c r="JOP2" s="477"/>
      <c r="JOQ2" s="477"/>
      <c r="JOR2" s="477"/>
      <c r="JOS2" s="477"/>
      <c r="JOT2" s="477"/>
      <c r="JOU2" s="477"/>
      <c r="JOV2" s="477"/>
      <c r="JOW2" s="477"/>
      <c r="JOX2" s="477"/>
      <c r="JOY2" s="477"/>
      <c r="JOZ2" s="477"/>
      <c r="JPA2" s="477"/>
      <c r="JPB2" s="477" t="s">
        <v>76</v>
      </c>
      <c r="JPC2" s="477"/>
      <c r="JPD2" s="477"/>
      <c r="JPE2" s="477"/>
      <c r="JPF2" s="477"/>
      <c r="JPG2" s="477"/>
      <c r="JPH2" s="477"/>
      <c r="JPI2" s="477"/>
      <c r="JPJ2" s="477"/>
      <c r="JPK2" s="477"/>
      <c r="JPL2" s="477"/>
      <c r="JPM2" s="477"/>
      <c r="JPN2" s="477"/>
      <c r="JPO2" s="477"/>
      <c r="JPP2" s="477"/>
      <c r="JPQ2" s="477"/>
      <c r="JPR2" s="477" t="s">
        <v>76</v>
      </c>
      <c r="JPS2" s="477"/>
      <c r="JPT2" s="477"/>
      <c r="JPU2" s="477"/>
      <c r="JPV2" s="477"/>
      <c r="JPW2" s="477"/>
      <c r="JPX2" s="477"/>
      <c r="JPY2" s="477"/>
      <c r="JPZ2" s="477"/>
      <c r="JQA2" s="477"/>
      <c r="JQB2" s="477"/>
      <c r="JQC2" s="477"/>
      <c r="JQD2" s="477"/>
      <c r="JQE2" s="477"/>
      <c r="JQF2" s="477"/>
      <c r="JQG2" s="477"/>
      <c r="JQH2" s="477" t="s">
        <v>76</v>
      </c>
      <c r="JQI2" s="477"/>
      <c r="JQJ2" s="477"/>
      <c r="JQK2" s="477"/>
      <c r="JQL2" s="477"/>
      <c r="JQM2" s="477"/>
      <c r="JQN2" s="477"/>
      <c r="JQO2" s="477"/>
      <c r="JQP2" s="477"/>
      <c r="JQQ2" s="477"/>
      <c r="JQR2" s="477"/>
      <c r="JQS2" s="477"/>
      <c r="JQT2" s="477"/>
      <c r="JQU2" s="477"/>
      <c r="JQV2" s="477"/>
      <c r="JQW2" s="477"/>
      <c r="JQX2" s="477" t="s">
        <v>76</v>
      </c>
      <c r="JQY2" s="477"/>
      <c r="JQZ2" s="477"/>
      <c r="JRA2" s="477"/>
      <c r="JRB2" s="477"/>
      <c r="JRC2" s="477"/>
      <c r="JRD2" s="477"/>
      <c r="JRE2" s="477"/>
      <c r="JRF2" s="477"/>
      <c r="JRG2" s="477"/>
      <c r="JRH2" s="477"/>
      <c r="JRI2" s="477"/>
      <c r="JRJ2" s="477"/>
      <c r="JRK2" s="477"/>
      <c r="JRL2" s="477"/>
      <c r="JRM2" s="477"/>
      <c r="JRN2" s="477" t="s">
        <v>76</v>
      </c>
      <c r="JRO2" s="477"/>
      <c r="JRP2" s="477"/>
      <c r="JRQ2" s="477"/>
      <c r="JRR2" s="477"/>
      <c r="JRS2" s="477"/>
      <c r="JRT2" s="477"/>
      <c r="JRU2" s="477"/>
      <c r="JRV2" s="477"/>
      <c r="JRW2" s="477"/>
      <c r="JRX2" s="477"/>
      <c r="JRY2" s="477"/>
      <c r="JRZ2" s="477"/>
      <c r="JSA2" s="477"/>
      <c r="JSB2" s="477"/>
      <c r="JSC2" s="477"/>
      <c r="JSD2" s="477" t="s">
        <v>76</v>
      </c>
      <c r="JSE2" s="477"/>
      <c r="JSF2" s="477"/>
      <c r="JSG2" s="477"/>
      <c r="JSH2" s="477"/>
      <c r="JSI2" s="477"/>
      <c r="JSJ2" s="477"/>
      <c r="JSK2" s="477"/>
      <c r="JSL2" s="477"/>
      <c r="JSM2" s="477"/>
      <c r="JSN2" s="477"/>
      <c r="JSO2" s="477"/>
      <c r="JSP2" s="477"/>
      <c r="JSQ2" s="477"/>
      <c r="JSR2" s="477"/>
      <c r="JSS2" s="477"/>
      <c r="JST2" s="477" t="s">
        <v>76</v>
      </c>
      <c r="JSU2" s="477"/>
      <c r="JSV2" s="477"/>
      <c r="JSW2" s="477"/>
      <c r="JSX2" s="477"/>
      <c r="JSY2" s="477"/>
      <c r="JSZ2" s="477"/>
      <c r="JTA2" s="477"/>
      <c r="JTB2" s="477"/>
      <c r="JTC2" s="477"/>
      <c r="JTD2" s="477"/>
      <c r="JTE2" s="477"/>
      <c r="JTF2" s="477"/>
      <c r="JTG2" s="477"/>
      <c r="JTH2" s="477"/>
      <c r="JTI2" s="477"/>
      <c r="JTJ2" s="477" t="s">
        <v>76</v>
      </c>
      <c r="JTK2" s="477"/>
      <c r="JTL2" s="477"/>
      <c r="JTM2" s="477"/>
      <c r="JTN2" s="477"/>
      <c r="JTO2" s="477"/>
      <c r="JTP2" s="477"/>
      <c r="JTQ2" s="477"/>
      <c r="JTR2" s="477"/>
      <c r="JTS2" s="477"/>
      <c r="JTT2" s="477"/>
      <c r="JTU2" s="477"/>
      <c r="JTV2" s="477"/>
      <c r="JTW2" s="477"/>
      <c r="JTX2" s="477"/>
      <c r="JTY2" s="477"/>
      <c r="JTZ2" s="477" t="s">
        <v>76</v>
      </c>
      <c r="JUA2" s="477"/>
      <c r="JUB2" s="477"/>
      <c r="JUC2" s="477"/>
      <c r="JUD2" s="477"/>
      <c r="JUE2" s="477"/>
      <c r="JUF2" s="477"/>
      <c r="JUG2" s="477"/>
      <c r="JUH2" s="477"/>
      <c r="JUI2" s="477"/>
      <c r="JUJ2" s="477"/>
      <c r="JUK2" s="477"/>
      <c r="JUL2" s="477"/>
      <c r="JUM2" s="477"/>
      <c r="JUN2" s="477"/>
      <c r="JUO2" s="477"/>
      <c r="JUP2" s="477" t="s">
        <v>76</v>
      </c>
      <c r="JUQ2" s="477"/>
      <c r="JUR2" s="477"/>
      <c r="JUS2" s="477"/>
      <c r="JUT2" s="477"/>
      <c r="JUU2" s="477"/>
      <c r="JUV2" s="477"/>
      <c r="JUW2" s="477"/>
      <c r="JUX2" s="477"/>
      <c r="JUY2" s="477"/>
      <c r="JUZ2" s="477"/>
      <c r="JVA2" s="477"/>
      <c r="JVB2" s="477"/>
      <c r="JVC2" s="477"/>
      <c r="JVD2" s="477"/>
      <c r="JVE2" s="477"/>
      <c r="JVF2" s="477" t="s">
        <v>76</v>
      </c>
      <c r="JVG2" s="477"/>
      <c r="JVH2" s="477"/>
      <c r="JVI2" s="477"/>
      <c r="JVJ2" s="477"/>
      <c r="JVK2" s="477"/>
      <c r="JVL2" s="477"/>
      <c r="JVM2" s="477"/>
      <c r="JVN2" s="477"/>
      <c r="JVO2" s="477"/>
      <c r="JVP2" s="477"/>
      <c r="JVQ2" s="477"/>
      <c r="JVR2" s="477"/>
      <c r="JVS2" s="477"/>
      <c r="JVT2" s="477"/>
      <c r="JVU2" s="477"/>
      <c r="JVV2" s="477" t="s">
        <v>76</v>
      </c>
      <c r="JVW2" s="477"/>
      <c r="JVX2" s="477"/>
      <c r="JVY2" s="477"/>
      <c r="JVZ2" s="477"/>
      <c r="JWA2" s="477"/>
      <c r="JWB2" s="477"/>
      <c r="JWC2" s="477"/>
      <c r="JWD2" s="477"/>
      <c r="JWE2" s="477"/>
      <c r="JWF2" s="477"/>
      <c r="JWG2" s="477"/>
      <c r="JWH2" s="477"/>
      <c r="JWI2" s="477"/>
      <c r="JWJ2" s="477"/>
      <c r="JWK2" s="477"/>
      <c r="JWL2" s="477" t="s">
        <v>76</v>
      </c>
      <c r="JWM2" s="477"/>
      <c r="JWN2" s="477"/>
      <c r="JWO2" s="477"/>
      <c r="JWP2" s="477"/>
      <c r="JWQ2" s="477"/>
      <c r="JWR2" s="477"/>
      <c r="JWS2" s="477"/>
      <c r="JWT2" s="477"/>
      <c r="JWU2" s="477"/>
      <c r="JWV2" s="477"/>
      <c r="JWW2" s="477"/>
      <c r="JWX2" s="477"/>
      <c r="JWY2" s="477"/>
      <c r="JWZ2" s="477"/>
      <c r="JXA2" s="477"/>
      <c r="JXB2" s="477" t="s">
        <v>76</v>
      </c>
      <c r="JXC2" s="477"/>
      <c r="JXD2" s="477"/>
      <c r="JXE2" s="477"/>
      <c r="JXF2" s="477"/>
      <c r="JXG2" s="477"/>
      <c r="JXH2" s="477"/>
      <c r="JXI2" s="477"/>
      <c r="JXJ2" s="477"/>
      <c r="JXK2" s="477"/>
      <c r="JXL2" s="477"/>
      <c r="JXM2" s="477"/>
      <c r="JXN2" s="477"/>
      <c r="JXO2" s="477"/>
      <c r="JXP2" s="477"/>
      <c r="JXQ2" s="477"/>
      <c r="JXR2" s="477" t="s">
        <v>76</v>
      </c>
      <c r="JXS2" s="477"/>
      <c r="JXT2" s="477"/>
      <c r="JXU2" s="477"/>
      <c r="JXV2" s="477"/>
      <c r="JXW2" s="477"/>
      <c r="JXX2" s="477"/>
      <c r="JXY2" s="477"/>
      <c r="JXZ2" s="477"/>
      <c r="JYA2" s="477"/>
      <c r="JYB2" s="477"/>
      <c r="JYC2" s="477"/>
      <c r="JYD2" s="477"/>
      <c r="JYE2" s="477"/>
      <c r="JYF2" s="477"/>
      <c r="JYG2" s="477"/>
      <c r="JYH2" s="477" t="s">
        <v>76</v>
      </c>
      <c r="JYI2" s="477"/>
      <c r="JYJ2" s="477"/>
      <c r="JYK2" s="477"/>
      <c r="JYL2" s="477"/>
      <c r="JYM2" s="477"/>
      <c r="JYN2" s="477"/>
      <c r="JYO2" s="477"/>
      <c r="JYP2" s="477"/>
      <c r="JYQ2" s="477"/>
      <c r="JYR2" s="477"/>
      <c r="JYS2" s="477"/>
      <c r="JYT2" s="477"/>
      <c r="JYU2" s="477"/>
      <c r="JYV2" s="477"/>
      <c r="JYW2" s="477"/>
      <c r="JYX2" s="477" t="s">
        <v>76</v>
      </c>
      <c r="JYY2" s="477"/>
      <c r="JYZ2" s="477"/>
      <c r="JZA2" s="477"/>
      <c r="JZB2" s="477"/>
      <c r="JZC2" s="477"/>
      <c r="JZD2" s="477"/>
      <c r="JZE2" s="477"/>
      <c r="JZF2" s="477"/>
      <c r="JZG2" s="477"/>
      <c r="JZH2" s="477"/>
      <c r="JZI2" s="477"/>
      <c r="JZJ2" s="477"/>
      <c r="JZK2" s="477"/>
      <c r="JZL2" s="477"/>
      <c r="JZM2" s="477"/>
      <c r="JZN2" s="477" t="s">
        <v>76</v>
      </c>
      <c r="JZO2" s="477"/>
      <c r="JZP2" s="477"/>
      <c r="JZQ2" s="477"/>
      <c r="JZR2" s="477"/>
      <c r="JZS2" s="477"/>
      <c r="JZT2" s="477"/>
      <c r="JZU2" s="477"/>
      <c r="JZV2" s="477"/>
      <c r="JZW2" s="477"/>
      <c r="JZX2" s="477"/>
      <c r="JZY2" s="477"/>
      <c r="JZZ2" s="477"/>
      <c r="KAA2" s="477"/>
      <c r="KAB2" s="477"/>
      <c r="KAC2" s="477"/>
      <c r="KAD2" s="477" t="s">
        <v>76</v>
      </c>
      <c r="KAE2" s="477"/>
      <c r="KAF2" s="477"/>
      <c r="KAG2" s="477"/>
      <c r="KAH2" s="477"/>
      <c r="KAI2" s="477"/>
      <c r="KAJ2" s="477"/>
      <c r="KAK2" s="477"/>
      <c r="KAL2" s="477"/>
      <c r="KAM2" s="477"/>
      <c r="KAN2" s="477"/>
      <c r="KAO2" s="477"/>
      <c r="KAP2" s="477"/>
      <c r="KAQ2" s="477"/>
      <c r="KAR2" s="477"/>
      <c r="KAS2" s="477"/>
      <c r="KAT2" s="477" t="s">
        <v>76</v>
      </c>
      <c r="KAU2" s="477"/>
      <c r="KAV2" s="477"/>
      <c r="KAW2" s="477"/>
      <c r="KAX2" s="477"/>
      <c r="KAY2" s="477"/>
      <c r="KAZ2" s="477"/>
      <c r="KBA2" s="477"/>
      <c r="KBB2" s="477"/>
      <c r="KBC2" s="477"/>
      <c r="KBD2" s="477"/>
      <c r="KBE2" s="477"/>
      <c r="KBF2" s="477"/>
      <c r="KBG2" s="477"/>
      <c r="KBH2" s="477"/>
      <c r="KBI2" s="477"/>
      <c r="KBJ2" s="477" t="s">
        <v>76</v>
      </c>
      <c r="KBK2" s="477"/>
      <c r="KBL2" s="477"/>
      <c r="KBM2" s="477"/>
      <c r="KBN2" s="477"/>
      <c r="KBO2" s="477"/>
      <c r="KBP2" s="477"/>
      <c r="KBQ2" s="477"/>
      <c r="KBR2" s="477"/>
      <c r="KBS2" s="477"/>
      <c r="KBT2" s="477"/>
      <c r="KBU2" s="477"/>
      <c r="KBV2" s="477"/>
      <c r="KBW2" s="477"/>
      <c r="KBX2" s="477"/>
      <c r="KBY2" s="477"/>
      <c r="KBZ2" s="477" t="s">
        <v>76</v>
      </c>
      <c r="KCA2" s="477"/>
      <c r="KCB2" s="477"/>
      <c r="KCC2" s="477"/>
      <c r="KCD2" s="477"/>
      <c r="KCE2" s="477"/>
      <c r="KCF2" s="477"/>
      <c r="KCG2" s="477"/>
      <c r="KCH2" s="477"/>
      <c r="KCI2" s="477"/>
      <c r="KCJ2" s="477"/>
      <c r="KCK2" s="477"/>
      <c r="KCL2" s="477"/>
      <c r="KCM2" s="477"/>
      <c r="KCN2" s="477"/>
      <c r="KCO2" s="477"/>
      <c r="KCP2" s="477" t="s">
        <v>76</v>
      </c>
      <c r="KCQ2" s="477"/>
      <c r="KCR2" s="477"/>
      <c r="KCS2" s="477"/>
      <c r="KCT2" s="477"/>
      <c r="KCU2" s="477"/>
      <c r="KCV2" s="477"/>
      <c r="KCW2" s="477"/>
      <c r="KCX2" s="477"/>
      <c r="KCY2" s="477"/>
      <c r="KCZ2" s="477"/>
      <c r="KDA2" s="477"/>
      <c r="KDB2" s="477"/>
      <c r="KDC2" s="477"/>
      <c r="KDD2" s="477"/>
      <c r="KDE2" s="477"/>
      <c r="KDF2" s="477" t="s">
        <v>76</v>
      </c>
      <c r="KDG2" s="477"/>
      <c r="KDH2" s="477"/>
      <c r="KDI2" s="477"/>
      <c r="KDJ2" s="477"/>
      <c r="KDK2" s="477"/>
      <c r="KDL2" s="477"/>
      <c r="KDM2" s="477"/>
      <c r="KDN2" s="477"/>
      <c r="KDO2" s="477"/>
      <c r="KDP2" s="477"/>
      <c r="KDQ2" s="477"/>
      <c r="KDR2" s="477"/>
      <c r="KDS2" s="477"/>
      <c r="KDT2" s="477"/>
      <c r="KDU2" s="477"/>
      <c r="KDV2" s="477" t="s">
        <v>76</v>
      </c>
      <c r="KDW2" s="477"/>
      <c r="KDX2" s="477"/>
      <c r="KDY2" s="477"/>
      <c r="KDZ2" s="477"/>
      <c r="KEA2" s="477"/>
      <c r="KEB2" s="477"/>
      <c r="KEC2" s="477"/>
      <c r="KED2" s="477"/>
      <c r="KEE2" s="477"/>
      <c r="KEF2" s="477"/>
      <c r="KEG2" s="477"/>
      <c r="KEH2" s="477"/>
      <c r="KEI2" s="477"/>
      <c r="KEJ2" s="477"/>
      <c r="KEK2" s="477"/>
      <c r="KEL2" s="477" t="s">
        <v>76</v>
      </c>
      <c r="KEM2" s="477"/>
      <c r="KEN2" s="477"/>
      <c r="KEO2" s="477"/>
      <c r="KEP2" s="477"/>
      <c r="KEQ2" s="477"/>
      <c r="KER2" s="477"/>
      <c r="KES2" s="477"/>
      <c r="KET2" s="477"/>
      <c r="KEU2" s="477"/>
      <c r="KEV2" s="477"/>
      <c r="KEW2" s="477"/>
      <c r="KEX2" s="477"/>
      <c r="KEY2" s="477"/>
      <c r="KEZ2" s="477"/>
      <c r="KFA2" s="477"/>
      <c r="KFB2" s="477" t="s">
        <v>76</v>
      </c>
      <c r="KFC2" s="477"/>
      <c r="KFD2" s="477"/>
      <c r="KFE2" s="477"/>
      <c r="KFF2" s="477"/>
      <c r="KFG2" s="477"/>
      <c r="KFH2" s="477"/>
      <c r="KFI2" s="477"/>
      <c r="KFJ2" s="477"/>
      <c r="KFK2" s="477"/>
      <c r="KFL2" s="477"/>
      <c r="KFM2" s="477"/>
      <c r="KFN2" s="477"/>
      <c r="KFO2" s="477"/>
      <c r="KFP2" s="477"/>
      <c r="KFQ2" s="477"/>
      <c r="KFR2" s="477" t="s">
        <v>76</v>
      </c>
      <c r="KFS2" s="477"/>
      <c r="KFT2" s="477"/>
      <c r="KFU2" s="477"/>
      <c r="KFV2" s="477"/>
      <c r="KFW2" s="477"/>
      <c r="KFX2" s="477"/>
      <c r="KFY2" s="477"/>
      <c r="KFZ2" s="477"/>
      <c r="KGA2" s="477"/>
      <c r="KGB2" s="477"/>
      <c r="KGC2" s="477"/>
      <c r="KGD2" s="477"/>
      <c r="KGE2" s="477"/>
      <c r="KGF2" s="477"/>
      <c r="KGG2" s="477"/>
      <c r="KGH2" s="477" t="s">
        <v>76</v>
      </c>
      <c r="KGI2" s="477"/>
      <c r="KGJ2" s="477"/>
      <c r="KGK2" s="477"/>
      <c r="KGL2" s="477"/>
      <c r="KGM2" s="477"/>
      <c r="KGN2" s="477"/>
      <c r="KGO2" s="477"/>
      <c r="KGP2" s="477"/>
      <c r="KGQ2" s="477"/>
      <c r="KGR2" s="477"/>
      <c r="KGS2" s="477"/>
      <c r="KGT2" s="477"/>
      <c r="KGU2" s="477"/>
      <c r="KGV2" s="477"/>
      <c r="KGW2" s="477"/>
      <c r="KGX2" s="477" t="s">
        <v>76</v>
      </c>
      <c r="KGY2" s="477"/>
      <c r="KGZ2" s="477"/>
      <c r="KHA2" s="477"/>
      <c r="KHB2" s="477"/>
      <c r="KHC2" s="477"/>
      <c r="KHD2" s="477"/>
      <c r="KHE2" s="477"/>
      <c r="KHF2" s="477"/>
      <c r="KHG2" s="477"/>
      <c r="KHH2" s="477"/>
      <c r="KHI2" s="477"/>
      <c r="KHJ2" s="477"/>
      <c r="KHK2" s="477"/>
      <c r="KHL2" s="477"/>
      <c r="KHM2" s="477"/>
      <c r="KHN2" s="477" t="s">
        <v>76</v>
      </c>
      <c r="KHO2" s="477"/>
      <c r="KHP2" s="477"/>
      <c r="KHQ2" s="477"/>
      <c r="KHR2" s="477"/>
      <c r="KHS2" s="477"/>
      <c r="KHT2" s="477"/>
      <c r="KHU2" s="477"/>
      <c r="KHV2" s="477"/>
      <c r="KHW2" s="477"/>
      <c r="KHX2" s="477"/>
      <c r="KHY2" s="477"/>
      <c r="KHZ2" s="477"/>
      <c r="KIA2" s="477"/>
      <c r="KIB2" s="477"/>
      <c r="KIC2" s="477"/>
      <c r="KID2" s="477" t="s">
        <v>76</v>
      </c>
      <c r="KIE2" s="477"/>
      <c r="KIF2" s="477"/>
      <c r="KIG2" s="477"/>
      <c r="KIH2" s="477"/>
      <c r="KII2" s="477"/>
      <c r="KIJ2" s="477"/>
      <c r="KIK2" s="477"/>
      <c r="KIL2" s="477"/>
      <c r="KIM2" s="477"/>
      <c r="KIN2" s="477"/>
      <c r="KIO2" s="477"/>
      <c r="KIP2" s="477"/>
      <c r="KIQ2" s="477"/>
      <c r="KIR2" s="477"/>
      <c r="KIS2" s="477"/>
      <c r="KIT2" s="477" t="s">
        <v>76</v>
      </c>
      <c r="KIU2" s="477"/>
      <c r="KIV2" s="477"/>
      <c r="KIW2" s="477"/>
      <c r="KIX2" s="477"/>
      <c r="KIY2" s="477"/>
      <c r="KIZ2" s="477"/>
      <c r="KJA2" s="477"/>
      <c r="KJB2" s="477"/>
      <c r="KJC2" s="477"/>
      <c r="KJD2" s="477"/>
      <c r="KJE2" s="477"/>
      <c r="KJF2" s="477"/>
      <c r="KJG2" s="477"/>
      <c r="KJH2" s="477"/>
      <c r="KJI2" s="477"/>
      <c r="KJJ2" s="477" t="s">
        <v>76</v>
      </c>
      <c r="KJK2" s="477"/>
      <c r="KJL2" s="477"/>
      <c r="KJM2" s="477"/>
      <c r="KJN2" s="477"/>
      <c r="KJO2" s="477"/>
      <c r="KJP2" s="477"/>
      <c r="KJQ2" s="477"/>
      <c r="KJR2" s="477"/>
      <c r="KJS2" s="477"/>
      <c r="KJT2" s="477"/>
      <c r="KJU2" s="477"/>
      <c r="KJV2" s="477"/>
      <c r="KJW2" s="477"/>
      <c r="KJX2" s="477"/>
      <c r="KJY2" s="477"/>
      <c r="KJZ2" s="477" t="s">
        <v>76</v>
      </c>
      <c r="KKA2" s="477"/>
      <c r="KKB2" s="477"/>
      <c r="KKC2" s="477"/>
      <c r="KKD2" s="477"/>
      <c r="KKE2" s="477"/>
      <c r="KKF2" s="477"/>
      <c r="KKG2" s="477"/>
      <c r="KKH2" s="477"/>
      <c r="KKI2" s="477"/>
      <c r="KKJ2" s="477"/>
      <c r="KKK2" s="477"/>
      <c r="KKL2" s="477"/>
      <c r="KKM2" s="477"/>
      <c r="KKN2" s="477"/>
      <c r="KKO2" s="477"/>
      <c r="KKP2" s="477" t="s">
        <v>76</v>
      </c>
      <c r="KKQ2" s="477"/>
      <c r="KKR2" s="477"/>
      <c r="KKS2" s="477"/>
      <c r="KKT2" s="477"/>
      <c r="KKU2" s="477"/>
      <c r="KKV2" s="477"/>
      <c r="KKW2" s="477"/>
      <c r="KKX2" s="477"/>
      <c r="KKY2" s="477"/>
      <c r="KKZ2" s="477"/>
      <c r="KLA2" s="477"/>
      <c r="KLB2" s="477"/>
      <c r="KLC2" s="477"/>
      <c r="KLD2" s="477"/>
      <c r="KLE2" s="477"/>
      <c r="KLF2" s="477" t="s">
        <v>76</v>
      </c>
      <c r="KLG2" s="477"/>
      <c r="KLH2" s="477"/>
      <c r="KLI2" s="477"/>
      <c r="KLJ2" s="477"/>
      <c r="KLK2" s="477"/>
      <c r="KLL2" s="477"/>
      <c r="KLM2" s="477"/>
      <c r="KLN2" s="477"/>
      <c r="KLO2" s="477"/>
      <c r="KLP2" s="477"/>
      <c r="KLQ2" s="477"/>
      <c r="KLR2" s="477"/>
      <c r="KLS2" s="477"/>
      <c r="KLT2" s="477"/>
      <c r="KLU2" s="477"/>
      <c r="KLV2" s="477" t="s">
        <v>76</v>
      </c>
      <c r="KLW2" s="477"/>
      <c r="KLX2" s="477"/>
      <c r="KLY2" s="477"/>
      <c r="KLZ2" s="477"/>
      <c r="KMA2" s="477"/>
      <c r="KMB2" s="477"/>
      <c r="KMC2" s="477"/>
      <c r="KMD2" s="477"/>
      <c r="KME2" s="477"/>
      <c r="KMF2" s="477"/>
      <c r="KMG2" s="477"/>
      <c r="KMH2" s="477"/>
      <c r="KMI2" s="477"/>
      <c r="KMJ2" s="477"/>
      <c r="KMK2" s="477"/>
      <c r="KML2" s="477" t="s">
        <v>76</v>
      </c>
      <c r="KMM2" s="477"/>
      <c r="KMN2" s="477"/>
      <c r="KMO2" s="477"/>
      <c r="KMP2" s="477"/>
      <c r="KMQ2" s="477"/>
      <c r="KMR2" s="477"/>
      <c r="KMS2" s="477"/>
      <c r="KMT2" s="477"/>
      <c r="KMU2" s="477"/>
      <c r="KMV2" s="477"/>
      <c r="KMW2" s="477"/>
      <c r="KMX2" s="477"/>
      <c r="KMY2" s="477"/>
      <c r="KMZ2" s="477"/>
      <c r="KNA2" s="477"/>
      <c r="KNB2" s="477" t="s">
        <v>76</v>
      </c>
      <c r="KNC2" s="477"/>
      <c r="KND2" s="477"/>
      <c r="KNE2" s="477"/>
      <c r="KNF2" s="477"/>
      <c r="KNG2" s="477"/>
      <c r="KNH2" s="477"/>
      <c r="KNI2" s="477"/>
      <c r="KNJ2" s="477"/>
      <c r="KNK2" s="477"/>
      <c r="KNL2" s="477"/>
      <c r="KNM2" s="477"/>
      <c r="KNN2" s="477"/>
      <c r="KNO2" s="477"/>
      <c r="KNP2" s="477"/>
      <c r="KNQ2" s="477"/>
      <c r="KNR2" s="477" t="s">
        <v>76</v>
      </c>
      <c r="KNS2" s="477"/>
      <c r="KNT2" s="477"/>
      <c r="KNU2" s="477"/>
      <c r="KNV2" s="477"/>
      <c r="KNW2" s="477"/>
      <c r="KNX2" s="477"/>
      <c r="KNY2" s="477"/>
      <c r="KNZ2" s="477"/>
      <c r="KOA2" s="477"/>
      <c r="KOB2" s="477"/>
      <c r="KOC2" s="477"/>
      <c r="KOD2" s="477"/>
      <c r="KOE2" s="477"/>
      <c r="KOF2" s="477"/>
      <c r="KOG2" s="477"/>
      <c r="KOH2" s="477" t="s">
        <v>76</v>
      </c>
      <c r="KOI2" s="477"/>
      <c r="KOJ2" s="477"/>
      <c r="KOK2" s="477"/>
      <c r="KOL2" s="477"/>
      <c r="KOM2" s="477"/>
      <c r="KON2" s="477"/>
      <c r="KOO2" s="477"/>
      <c r="KOP2" s="477"/>
      <c r="KOQ2" s="477"/>
      <c r="KOR2" s="477"/>
      <c r="KOS2" s="477"/>
      <c r="KOT2" s="477"/>
      <c r="KOU2" s="477"/>
      <c r="KOV2" s="477"/>
      <c r="KOW2" s="477"/>
      <c r="KOX2" s="477" t="s">
        <v>76</v>
      </c>
      <c r="KOY2" s="477"/>
      <c r="KOZ2" s="477"/>
      <c r="KPA2" s="477"/>
      <c r="KPB2" s="477"/>
      <c r="KPC2" s="477"/>
      <c r="KPD2" s="477"/>
      <c r="KPE2" s="477"/>
      <c r="KPF2" s="477"/>
      <c r="KPG2" s="477"/>
      <c r="KPH2" s="477"/>
      <c r="KPI2" s="477"/>
      <c r="KPJ2" s="477"/>
      <c r="KPK2" s="477"/>
      <c r="KPL2" s="477"/>
      <c r="KPM2" s="477"/>
      <c r="KPN2" s="477" t="s">
        <v>76</v>
      </c>
      <c r="KPO2" s="477"/>
      <c r="KPP2" s="477"/>
      <c r="KPQ2" s="477"/>
      <c r="KPR2" s="477"/>
      <c r="KPS2" s="477"/>
      <c r="KPT2" s="477"/>
      <c r="KPU2" s="477"/>
      <c r="KPV2" s="477"/>
      <c r="KPW2" s="477"/>
      <c r="KPX2" s="477"/>
      <c r="KPY2" s="477"/>
      <c r="KPZ2" s="477"/>
      <c r="KQA2" s="477"/>
      <c r="KQB2" s="477"/>
      <c r="KQC2" s="477"/>
      <c r="KQD2" s="477" t="s">
        <v>76</v>
      </c>
      <c r="KQE2" s="477"/>
      <c r="KQF2" s="477"/>
      <c r="KQG2" s="477"/>
      <c r="KQH2" s="477"/>
      <c r="KQI2" s="477"/>
      <c r="KQJ2" s="477"/>
      <c r="KQK2" s="477"/>
      <c r="KQL2" s="477"/>
      <c r="KQM2" s="477"/>
      <c r="KQN2" s="477"/>
      <c r="KQO2" s="477"/>
      <c r="KQP2" s="477"/>
      <c r="KQQ2" s="477"/>
      <c r="KQR2" s="477"/>
      <c r="KQS2" s="477"/>
      <c r="KQT2" s="477" t="s">
        <v>76</v>
      </c>
      <c r="KQU2" s="477"/>
      <c r="KQV2" s="477"/>
      <c r="KQW2" s="477"/>
      <c r="KQX2" s="477"/>
      <c r="KQY2" s="477"/>
      <c r="KQZ2" s="477"/>
      <c r="KRA2" s="477"/>
      <c r="KRB2" s="477"/>
      <c r="KRC2" s="477"/>
      <c r="KRD2" s="477"/>
      <c r="KRE2" s="477"/>
      <c r="KRF2" s="477"/>
      <c r="KRG2" s="477"/>
      <c r="KRH2" s="477"/>
      <c r="KRI2" s="477"/>
      <c r="KRJ2" s="477" t="s">
        <v>76</v>
      </c>
      <c r="KRK2" s="477"/>
      <c r="KRL2" s="477"/>
      <c r="KRM2" s="477"/>
      <c r="KRN2" s="477"/>
      <c r="KRO2" s="477"/>
      <c r="KRP2" s="477"/>
      <c r="KRQ2" s="477"/>
      <c r="KRR2" s="477"/>
      <c r="KRS2" s="477"/>
      <c r="KRT2" s="477"/>
      <c r="KRU2" s="477"/>
      <c r="KRV2" s="477"/>
      <c r="KRW2" s="477"/>
      <c r="KRX2" s="477"/>
      <c r="KRY2" s="477"/>
      <c r="KRZ2" s="477" t="s">
        <v>76</v>
      </c>
      <c r="KSA2" s="477"/>
      <c r="KSB2" s="477"/>
      <c r="KSC2" s="477"/>
      <c r="KSD2" s="477"/>
      <c r="KSE2" s="477"/>
      <c r="KSF2" s="477"/>
      <c r="KSG2" s="477"/>
      <c r="KSH2" s="477"/>
      <c r="KSI2" s="477"/>
      <c r="KSJ2" s="477"/>
      <c r="KSK2" s="477"/>
      <c r="KSL2" s="477"/>
      <c r="KSM2" s="477"/>
      <c r="KSN2" s="477"/>
      <c r="KSO2" s="477"/>
      <c r="KSP2" s="477" t="s">
        <v>76</v>
      </c>
      <c r="KSQ2" s="477"/>
      <c r="KSR2" s="477"/>
      <c r="KSS2" s="477"/>
      <c r="KST2" s="477"/>
      <c r="KSU2" s="477"/>
      <c r="KSV2" s="477"/>
      <c r="KSW2" s="477"/>
      <c r="KSX2" s="477"/>
      <c r="KSY2" s="477"/>
      <c r="KSZ2" s="477"/>
      <c r="KTA2" s="477"/>
      <c r="KTB2" s="477"/>
      <c r="KTC2" s="477"/>
      <c r="KTD2" s="477"/>
      <c r="KTE2" s="477"/>
      <c r="KTF2" s="477" t="s">
        <v>76</v>
      </c>
      <c r="KTG2" s="477"/>
      <c r="KTH2" s="477"/>
      <c r="KTI2" s="477"/>
      <c r="KTJ2" s="477"/>
      <c r="KTK2" s="477"/>
      <c r="KTL2" s="477"/>
      <c r="KTM2" s="477"/>
      <c r="KTN2" s="477"/>
      <c r="KTO2" s="477"/>
      <c r="KTP2" s="477"/>
      <c r="KTQ2" s="477"/>
      <c r="KTR2" s="477"/>
      <c r="KTS2" s="477"/>
      <c r="KTT2" s="477"/>
      <c r="KTU2" s="477"/>
      <c r="KTV2" s="477" t="s">
        <v>76</v>
      </c>
      <c r="KTW2" s="477"/>
      <c r="KTX2" s="477"/>
      <c r="KTY2" s="477"/>
      <c r="KTZ2" s="477"/>
      <c r="KUA2" s="477"/>
      <c r="KUB2" s="477"/>
      <c r="KUC2" s="477"/>
      <c r="KUD2" s="477"/>
      <c r="KUE2" s="477"/>
      <c r="KUF2" s="477"/>
      <c r="KUG2" s="477"/>
      <c r="KUH2" s="477"/>
      <c r="KUI2" s="477"/>
      <c r="KUJ2" s="477"/>
      <c r="KUK2" s="477"/>
      <c r="KUL2" s="477" t="s">
        <v>76</v>
      </c>
      <c r="KUM2" s="477"/>
      <c r="KUN2" s="477"/>
      <c r="KUO2" s="477"/>
      <c r="KUP2" s="477"/>
      <c r="KUQ2" s="477"/>
      <c r="KUR2" s="477"/>
      <c r="KUS2" s="477"/>
      <c r="KUT2" s="477"/>
      <c r="KUU2" s="477"/>
      <c r="KUV2" s="477"/>
      <c r="KUW2" s="477"/>
      <c r="KUX2" s="477"/>
      <c r="KUY2" s="477"/>
      <c r="KUZ2" s="477"/>
      <c r="KVA2" s="477"/>
      <c r="KVB2" s="477" t="s">
        <v>76</v>
      </c>
      <c r="KVC2" s="477"/>
      <c r="KVD2" s="477"/>
      <c r="KVE2" s="477"/>
      <c r="KVF2" s="477"/>
      <c r="KVG2" s="477"/>
      <c r="KVH2" s="477"/>
      <c r="KVI2" s="477"/>
      <c r="KVJ2" s="477"/>
      <c r="KVK2" s="477"/>
      <c r="KVL2" s="477"/>
      <c r="KVM2" s="477"/>
      <c r="KVN2" s="477"/>
      <c r="KVO2" s="477"/>
      <c r="KVP2" s="477"/>
      <c r="KVQ2" s="477"/>
      <c r="KVR2" s="477" t="s">
        <v>76</v>
      </c>
      <c r="KVS2" s="477"/>
      <c r="KVT2" s="477"/>
      <c r="KVU2" s="477"/>
      <c r="KVV2" s="477"/>
      <c r="KVW2" s="477"/>
      <c r="KVX2" s="477"/>
      <c r="KVY2" s="477"/>
      <c r="KVZ2" s="477"/>
      <c r="KWA2" s="477"/>
      <c r="KWB2" s="477"/>
      <c r="KWC2" s="477"/>
      <c r="KWD2" s="477"/>
      <c r="KWE2" s="477"/>
      <c r="KWF2" s="477"/>
      <c r="KWG2" s="477"/>
      <c r="KWH2" s="477" t="s">
        <v>76</v>
      </c>
      <c r="KWI2" s="477"/>
      <c r="KWJ2" s="477"/>
      <c r="KWK2" s="477"/>
      <c r="KWL2" s="477"/>
      <c r="KWM2" s="477"/>
      <c r="KWN2" s="477"/>
      <c r="KWO2" s="477"/>
      <c r="KWP2" s="477"/>
      <c r="KWQ2" s="477"/>
      <c r="KWR2" s="477"/>
      <c r="KWS2" s="477"/>
      <c r="KWT2" s="477"/>
      <c r="KWU2" s="477"/>
      <c r="KWV2" s="477"/>
      <c r="KWW2" s="477"/>
      <c r="KWX2" s="477" t="s">
        <v>76</v>
      </c>
      <c r="KWY2" s="477"/>
      <c r="KWZ2" s="477"/>
      <c r="KXA2" s="477"/>
      <c r="KXB2" s="477"/>
      <c r="KXC2" s="477"/>
      <c r="KXD2" s="477"/>
      <c r="KXE2" s="477"/>
      <c r="KXF2" s="477"/>
      <c r="KXG2" s="477"/>
      <c r="KXH2" s="477"/>
      <c r="KXI2" s="477"/>
      <c r="KXJ2" s="477"/>
      <c r="KXK2" s="477"/>
      <c r="KXL2" s="477"/>
      <c r="KXM2" s="477"/>
      <c r="KXN2" s="477" t="s">
        <v>76</v>
      </c>
      <c r="KXO2" s="477"/>
      <c r="KXP2" s="477"/>
      <c r="KXQ2" s="477"/>
      <c r="KXR2" s="477"/>
      <c r="KXS2" s="477"/>
      <c r="KXT2" s="477"/>
      <c r="KXU2" s="477"/>
      <c r="KXV2" s="477"/>
      <c r="KXW2" s="477"/>
      <c r="KXX2" s="477"/>
      <c r="KXY2" s="477"/>
      <c r="KXZ2" s="477"/>
      <c r="KYA2" s="477"/>
      <c r="KYB2" s="477"/>
      <c r="KYC2" s="477"/>
      <c r="KYD2" s="477" t="s">
        <v>76</v>
      </c>
      <c r="KYE2" s="477"/>
      <c r="KYF2" s="477"/>
      <c r="KYG2" s="477"/>
      <c r="KYH2" s="477"/>
      <c r="KYI2" s="477"/>
      <c r="KYJ2" s="477"/>
      <c r="KYK2" s="477"/>
      <c r="KYL2" s="477"/>
      <c r="KYM2" s="477"/>
      <c r="KYN2" s="477"/>
      <c r="KYO2" s="477"/>
      <c r="KYP2" s="477"/>
      <c r="KYQ2" s="477"/>
      <c r="KYR2" s="477"/>
      <c r="KYS2" s="477"/>
      <c r="KYT2" s="477" t="s">
        <v>76</v>
      </c>
      <c r="KYU2" s="477"/>
      <c r="KYV2" s="477"/>
      <c r="KYW2" s="477"/>
      <c r="KYX2" s="477"/>
      <c r="KYY2" s="477"/>
      <c r="KYZ2" s="477"/>
      <c r="KZA2" s="477"/>
      <c r="KZB2" s="477"/>
      <c r="KZC2" s="477"/>
      <c r="KZD2" s="477"/>
      <c r="KZE2" s="477"/>
      <c r="KZF2" s="477"/>
      <c r="KZG2" s="477"/>
      <c r="KZH2" s="477"/>
      <c r="KZI2" s="477"/>
      <c r="KZJ2" s="477" t="s">
        <v>76</v>
      </c>
      <c r="KZK2" s="477"/>
      <c r="KZL2" s="477"/>
      <c r="KZM2" s="477"/>
      <c r="KZN2" s="477"/>
      <c r="KZO2" s="477"/>
      <c r="KZP2" s="477"/>
      <c r="KZQ2" s="477"/>
      <c r="KZR2" s="477"/>
      <c r="KZS2" s="477"/>
      <c r="KZT2" s="477"/>
      <c r="KZU2" s="477"/>
      <c r="KZV2" s="477"/>
      <c r="KZW2" s="477"/>
      <c r="KZX2" s="477"/>
      <c r="KZY2" s="477"/>
      <c r="KZZ2" s="477" t="s">
        <v>76</v>
      </c>
      <c r="LAA2" s="477"/>
      <c r="LAB2" s="477"/>
      <c r="LAC2" s="477"/>
      <c r="LAD2" s="477"/>
      <c r="LAE2" s="477"/>
      <c r="LAF2" s="477"/>
      <c r="LAG2" s="477"/>
      <c r="LAH2" s="477"/>
      <c r="LAI2" s="477"/>
      <c r="LAJ2" s="477"/>
      <c r="LAK2" s="477"/>
      <c r="LAL2" s="477"/>
      <c r="LAM2" s="477"/>
      <c r="LAN2" s="477"/>
      <c r="LAO2" s="477"/>
      <c r="LAP2" s="477" t="s">
        <v>76</v>
      </c>
      <c r="LAQ2" s="477"/>
      <c r="LAR2" s="477"/>
      <c r="LAS2" s="477"/>
      <c r="LAT2" s="477"/>
      <c r="LAU2" s="477"/>
      <c r="LAV2" s="477"/>
      <c r="LAW2" s="477"/>
      <c r="LAX2" s="477"/>
      <c r="LAY2" s="477"/>
      <c r="LAZ2" s="477"/>
      <c r="LBA2" s="477"/>
      <c r="LBB2" s="477"/>
      <c r="LBC2" s="477"/>
      <c r="LBD2" s="477"/>
      <c r="LBE2" s="477"/>
      <c r="LBF2" s="477" t="s">
        <v>76</v>
      </c>
      <c r="LBG2" s="477"/>
      <c r="LBH2" s="477"/>
      <c r="LBI2" s="477"/>
      <c r="LBJ2" s="477"/>
      <c r="LBK2" s="477"/>
      <c r="LBL2" s="477"/>
      <c r="LBM2" s="477"/>
      <c r="LBN2" s="477"/>
      <c r="LBO2" s="477"/>
      <c r="LBP2" s="477"/>
      <c r="LBQ2" s="477"/>
      <c r="LBR2" s="477"/>
      <c r="LBS2" s="477"/>
      <c r="LBT2" s="477"/>
      <c r="LBU2" s="477"/>
      <c r="LBV2" s="477" t="s">
        <v>76</v>
      </c>
      <c r="LBW2" s="477"/>
      <c r="LBX2" s="477"/>
      <c r="LBY2" s="477"/>
      <c r="LBZ2" s="477"/>
      <c r="LCA2" s="477"/>
      <c r="LCB2" s="477"/>
      <c r="LCC2" s="477"/>
      <c r="LCD2" s="477"/>
      <c r="LCE2" s="477"/>
      <c r="LCF2" s="477"/>
      <c r="LCG2" s="477"/>
      <c r="LCH2" s="477"/>
      <c r="LCI2" s="477"/>
      <c r="LCJ2" s="477"/>
      <c r="LCK2" s="477"/>
      <c r="LCL2" s="477" t="s">
        <v>76</v>
      </c>
      <c r="LCM2" s="477"/>
      <c r="LCN2" s="477"/>
      <c r="LCO2" s="477"/>
      <c r="LCP2" s="477"/>
      <c r="LCQ2" s="477"/>
      <c r="LCR2" s="477"/>
      <c r="LCS2" s="477"/>
      <c r="LCT2" s="477"/>
      <c r="LCU2" s="477"/>
      <c r="LCV2" s="477"/>
      <c r="LCW2" s="477"/>
      <c r="LCX2" s="477"/>
      <c r="LCY2" s="477"/>
      <c r="LCZ2" s="477"/>
      <c r="LDA2" s="477"/>
      <c r="LDB2" s="477" t="s">
        <v>76</v>
      </c>
      <c r="LDC2" s="477"/>
      <c r="LDD2" s="477"/>
      <c r="LDE2" s="477"/>
      <c r="LDF2" s="477"/>
      <c r="LDG2" s="477"/>
      <c r="LDH2" s="477"/>
      <c r="LDI2" s="477"/>
      <c r="LDJ2" s="477"/>
      <c r="LDK2" s="477"/>
      <c r="LDL2" s="477"/>
      <c r="LDM2" s="477"/>
      <c r="LDN2" s="477"/>
      <c r="LDO2" s="477"/>
      <c r="LDP2" s="477"/>
      <c r="LDQ2" s="477"/>
      <c r="LDR2" s="477" t="s">
        <v>76</v>
      </c>
      <c r="LDS2" s="477"/>
      <c r="LDT2" s="477"/>
      <c r="LDU2" s="477"/>
      <c r="LDV2" s="477"/>
      <c r="LDW2" s="477"/>
      <c r="LDX2" s="477"/>
      <c r="LDY2" s="477"/>
      <c r="LDZ2" s="477"/>
      <c r="LEA2" s="477"/>
      <c r="LEB2" s="477"/>
      <c r="LEC2" s="477"/>
      <c r="LED2" s="477"/>
      <c r="LEE2" s="477"/>
      <c r="LEF2" s="477"/>
      <c r="LEG2" s="477"/>
      <c r="LEH2" s="477" t="s">
        <v>76</v>
      </c>
      <c r="LEI2" s="477"/>
      <c r="LEJ2" s="477"/>
      <c r="LEK2" s="477"/>
      <c r="LEL2" s="477"/>
      <c r="LEM2" s="477"/>
      <c r="LEN2" s="477"/>
      <c r="LEO2" s="477"/>
      <c r="LEP2" s="477"/>
      <c r="LEQ2" s="477"/>
      <c r="LER2" s="477"/>
      <c r="LES2" s="477"/>
      <c r="LET2" s="477"/>
      <c r="LEU2" s="477"/>
      <c r="LEV2" s="477"/>
      <c r="LEW2" s="477"/>
      <c r="LEX2" s="477" t="s">
        <v>76</v>
      </c>
      <c r="LEY2" s="477"/>
      <c r="LEZ2" s="477"/>
      <c r="LFA2" s="477"/>
      <c r="LFB2" s="477"/>
      <c r="LFC2" s="477"/>
      <c r="LFD2" s="477"/>
      <c r="LFE2" s="477"/>
      <c r="LFF2" s="477"/>
      <c r="LFG2" s="477"/>
      <c r="LFH2" s="477"/>
      <c r="LFI2" s="477"/>
      <c r="LFJ2" s="477"/>
      <c r="LFK2" s="477"/>
      <c r="LFL2" s="477"/>
      <c r="LFM2" s="477"/>
      <c r="LFN2" s="477" t="s">
        <v>76</v>
      </c>
      <c r="LFO2" s="477"/>
      <c r="LFP2" s="477"/>
      <c r="LFQ2" s="477"/>
      <c r="LFR2" s="477"/>
      <c r="LFS2" s="477"/>
      <c r="LFT2" s="477"/>
      <c r="LFU2" s="477"/>
      <c r="LFV2" s="477"/>
      <c r="LFW2" s="477"/>
      <c r="LFX2" s="477"/>
      <c r="LFY2" s="477"/>
      <c r="LFZ2" s="477"/>
      <c r="LGA2" s="477"/>
      <c r="LGB2" s="477"/>
      <c r="LGC2" s="477"/>
      <c r="LGD2" s="477" t="s">
        <v>76</v>
      </c>
      <c r="LGE2" s="477"/>
      <c r="LGF2" s="477"/>
      <c r="LGG2" s="477"/>
      <c r="LGH2" s="477"/>
      <c r="LGI2" s="477"/>
      <c r="LGJ2" s="477"/>
      <c r="LGK2" s="477"/>
      <c r="LGL2" s="477"/>
      <c r="LGM2" s="477"/>
      <c r="LGN2" s="477"/>
      <c r="LGO2" s="477"/>
      <c r="LGP2" s="477"/>
      <c r="LGQ2" s="477"/>
      <c r="LGR2" s="477"/>
      <c r="LGS2" s="477"/>
      <c r="LGT2" s="477" t="s">
        <v>76</v>
      </c>
      <c r="LGU2" s="477"/>
      <c r="LGV2" s="477"/>
      <c r="LGW2" s="477"/>
      <c r="LGX2" s="477"/>
      <c r="LGY2" s="477"/>
      <c r="LGZ2" s="477"/>
      <c r="LHA2" s="477"/>
      <c r="LHB2" s="477"/>
      <c r="LHC2" s="477"/>
      <c r="LHD2" s="477"/>
      <c r="LHE2" s="477"/>
      <c r="LHF2" s="477"/>
      <c r="LHG2" s="477"/>
      <c r="LHH2" s="477"/>
      <c r="LHI2" s="477"/>
      <c r="LHJ2" s="477" t="s">
        <v>76</v>
      </c>
      <c r="LHK2" s="477"/>
      <c r="LHL2" s="477"/>
      <c r="LHM2" s="477"/>
      <c r="LHN2" s="477"/>
      <c r="LHO2" s="477"/>
      <c r="LHP2" s="477"/>
      <c r="LHQ2" s="477"/>
      <c r="LHR2" s="477"/>
      <c r="LHS2" s="477"/>
      <c r="LHT2" s="477"/>
      <c r="LHU2" s="477"/>
      <c r="LHV2" s="477"/>
      <c r="LHW2" s="477"/>
      <c r="LHX2" s="477"/>
      <c r="LHY2" s="477"/>
      <c r="LHZ2" s="477" t="s">
        <v>76</v>
      </c>
      <c r="LIA2" s="477"/>
      <c r="LIB2" s="477"/>
      <c r="LIC2" s="477"/>
      <c r="LID2" s="477"/>
      <c r="LIE2" s="477"/>
      <c r="LIF2" s="477"/>
      <c r="LIG2" s="477"/>
      <c r="LIH2" s="477"/>
      <c r="LII2" s="477"/>
      <c r="LIJ2" s="477"/>
      <c r="LIK2" s="477"/>
      <c r="LIL2" s="477"/>
      <c r="LIM2" s="477"/>
      <c r="LIN2" s="477"/>
      <c r="LIO2" s="477"/>
      <c r="LIP2" s="477" t="s">
        <v>76</v>
      </c>
      <c r="LIQ2" s="477"/>
      <c r="LIR2" s="477"/>
      <c r="LIS2" s="477"/>
      <c r="LIT2" s="477"/>
      <c r="LIU2" s="477"/>
      <c r="LIV2" s="477"/>
      <c r="LIW2" s="477"/>
      <c r="LIX2" s="477"/>
      <c r="LIY2" s="477"/>
      <c r="LIZ2" s="477"/>
      <c r="LJA2" s="477"/>
      <c r="LJB2" s="477"/>
      <c r="LJC2" s="477"/>
      <c r="LJD2" s="477"/>
      <c r="LJE2" s="477"/>
      <c r="LJF2" s="477" t="s">
        <v>76</v>
      </c>
      <c r="LJG2" s="477"/>
      <c r="LJH2" s="477"/>
      <c r="LJI2" s="477"/>
      <c r="LJJ2" s="477"/>
      <c r="LJK2" s="477"/>
      <c r="LJL2" s="477"/>
      <c r="LJM2" s="477"/>
      <c r="LJN2" s="477"/>
      <c r="LJO2" s="477"/>
      <c r="LJP2" s="477"/>
      <c r="LJQ2" s="477"/>
      <c r="LJR2" s="477"/>
      <c r="LJS2" s="477"/>
      <c r="LJT2" s="477"/>
      <c r="LJU2" s="477"/>
      <c r="LJV2" s="477" t="s">
        <v>76</v>
      </c>
      <c r="LJW2" s="477"/>
      <c r="LJX2" s="477"/>
      <c r="LJY2" s="477"/>
      <c r="LJZ2" s="477"/>
      <c r="LKA2" s="477"/>
      <c r="LKB2" s="477"/>
      <c r="LKC2" s="477"/>
      <c r="LKD2" s="477"/>
      <c r="LKE2" s="477"/>
      <c r="LKF2" s="477"/>
      <c r="LKG2" s="477"/>
      <c r="LKH2" s="477"/>
      <c r="LKI2" s="477"/>
      <c r="LKJ2" s="477"/>
      <c r="LKK2" s="477"/>
      <c r="LKL2" s="477" t="s">
        <v>76</v>
      </c>
      <c r="LKM2" s="477"/>
      <c r="LKN2" s="477"/>
      <c r="LKO2" s="477"/>
      <c r="LKP2" s="477"/>
      <c r="LKQ2" s="477"/>
      <c r="LKR2" s="477"/>
      <c r="LKS2" s="477"/>
      <c r="LKT2" s="477"/>
      <c r="LKU2" s="477"/>
      <c r="LKV2" s="477"/>
      <c r="LKW2" s="477"/>
      <c r="LKX2" s="477"/>
      <c r="LKY2" s="477"/>
      <c r="LKZ2" s="477"/>
      <c r="LLA2" s="477"/>
      <c r="LLB2" s="477" t="s">
        <v>76</v>
      </c>
      <c r="LLC2" s="477"/>
      <c r="LLD2" s="477"/>
      <c r="LLE2" s="477"/>
      <c r="LLF2" s="477"/>
      <c r="LLG2" s="477"/>
      <c r="LLH2" s="477"/>
      <c r="LLI2" s="477"/>
      <c r="LLJ2" s="477"/>
      <c r="LLK2" s="477"/>
      <c r="LLL2" s="477"/>
      <c r="LLM2" s="477"/>
      <c r="LLN2" s="477"/>
      <c r="LLO2" s="477"/>
      <c r="LLP2" s="477"/>
      <c r="LLQ2" s="477"/>
      <c r="LLR2" s="477" t="s">
        <v>76</v>
      </c>
      <c r="LLS2" s="477"/>
      <c r="LLT2" s="477"/>
      <c r="LLU2" s="477"/>
      <c r="LLV2" s="477"/>
      <c r="LLW2" s="477"/>
      <c r="LLX2" s="477"/>
      <c r="LLY2" s="477"/>
      <c r="LLZ2" s="477"/>
      <c r="LMA2" s="477"/>
      <c r="LMB2" s="477"/>
      <c r="LMC2" s="477"/>
      <c r="LMD2" s="477"/>
      <c r="LME2" s="477"/>
      <c r="LMF2" s="477"/>
      <c r="LMG2" s="477"/>
      <c r="LMH2" s="477" t="s">
        <v>76</v>
      </c>
      <c r="LMI2" s="477"/>
      <c r="LMJ2" s="477"/>
      <c r="LMK2" s="477"/>
      <c r="LML2" s="477"/>
      <c r="LMM2" s="477"/>
      <c r="LMN2" s="477"/>
      <c r="LMO2" s="477"/>
      <c r="LMP2" s="477"/>
      <c r="LMQ2" s="477"/>
      <c r="LMR2" s="477"/>
      <c r="LMS2" s="477"/>
      <c r="LMT2" s="477"/>
      <c r="LMU2" s="477"/>
      <c r="LMV2" s="477"/>
      <c r="LMW2" s="477"/>
      <c r="LMX2" s="477" t="s">
        <v>76</v>
      </c>
      <c r="LMY2" s="477"/>
      <c r="LMZ2" s="477"/>
      <c r="LNA2" s="477"/>
      <c r="LNB2" s="477"/>
      <c r="LNC2" s="477"/>
      <c r="LND2" s="477"/>
      <c r="LNE2" s="477"/>
      <c r="LNF2" s="477"/>
      <c r="LNG2" s="477"/>
      <c r="LNH2" s="477"/>
      <c r="LNI2" s="477"/>
      <c r="LNJ2" s="477"/>
      <c r="LNK2" s="477"/>
      <c r="LNL2" s="477"/>
      <c r="LNM2" s="477"/>
      <c r="LNN2" s="477" t="s">
        <v>76</v>
      </c>
      <c r="LNO2" s="477"/>
      <c r="LNP2" s="477"/>
      <c r="LNQ2" s="477"/>
      <c r="LNR2" s="477"/>
      <c r="LNS2" s="477"/>
      <c r="LNT2" s="477"/>
      <c r="LNU2" s="477"/>
      <c r="LNV2" s="477"/>
      <c r="LNW2" s="477"/>
      <c r="LNX2" s="477"/>
      <c r="LNY2" s="477"/>
      <c r="LNZ2" s="477"/>
      <c r="LOA2" s="477"/>
      <c r="LOB2" s="477"/>
      <c r="LOC2" s="477"/>
      <c r="LOD2" s="477" t="s">
        <v>76</v>
      </c>
      <c r="LOE2" s="477"/>
      <c r="LOF2" s="477"/>
      <c r="LOG2" s="477"/>
      <c r="LOH2" s="477"/>
      <c r="LOI2" s="477"/>
      <c r="LOJ2" s="477"/>
      <c r="LOK2" s="477"/>
      <c r="LOL2" s="477"/>
      <c r="LOM2" s="477"/>
      <c r="LON2" s="477"/>
      <c r="LOO2" s="477"/>
      <c r="LOP2" s="477"/>
      <c r="LOQ2" s="477"/>
      <c r="LOR2" s="477"/>
      <c r="LOS2" s="477"/>
      <c r="LOT2" s="477" t="s">
        <v>76</v>
      </c>
      <c r="LOU2" s="477"/>
      <c r="LOV2" s="477"/>
      <c r="LOW2" s="477"/>
      <c r="LOX2" s="477"/>
      <c r="LOY2" s="477"/>
      <c r="LOZ2" s="477"/>
      <c r="LPA2" s="477"/>
      <c r="LPB2" s="477"/>
      <c r="LPC2" s="477"/>
      <c r="LPD2" s="477"/>
      <c r="LPE2" s="477"/>
      <c r="LPF2" s="477"/>
      <c r="LPG2" s="477"/>
      <c r="LPH2" s="477"/>
      <c r="LPI2" s="477"/>
      <c r="LPJ2" s="477" t="s">
        <v>76</v>
      </c>
      <c r="LPK2" s="477"/>
      <c r="LPL2" s="477"/>
      <c r="LPM2" s="477"/>
      <c r="LPN2" s="477"/>
      <c r="LPO2" s="477"/>
      <c r="LPP2" s="477"/>
      <c r="LPQ2" s="477"/>
      <c r="LPR2" s="477"/>
      <c r="LPS2" s="477"/>
      <c r="LPT2" s="477"/>
      <c r="LPU2" s="477"/>
      <c r="LPV2" s="477"/>
      <c r="LPW2" s="477"/>
      <c r="LPX2" s="477"/>
      <c r="LPY2" s="477"/>
      <c r="LPZ2" s="477" t="s">
        <v>76</v>
      </c>
      <c r="LQA2" s="477"/>
      <c r="LQB2" s="477"/>
      <c r="LQC2" s="477"/>
      <c r="LQD2" s="477"/>
      <c r="LQE2" s="477"/>
      <c r="LQF2" s="477"/>
      <c r="LQG2" s="477"/>
      <c r="LQH2" s="477"/>
      <c r="LQI2" s="477"/>
      <c r="LQJ2" s="477"/>
      <c r="LQK2" s="477"/>
      <c r="LQL2" s="477"/>
      <c r="LQM2" s="477"/>
      <c r="LQN2" s="477"/>
      <c r="LQO2" s="477"/>
      <c r="LQP2" s="477" t="s">
        <v>76</v>
      </c>
      <c r="LQQ2" s="477"/>
      <c r="LQR2" s="477"/>
      <c r="LQS2" s="477"/>
      <c r="LQT2" s="477"/>
      <c r="LQU2" s="477"/>
      <c r="LQV2" s="477"/>
      <c r="LQW2" s="477"/>
      <c r="LQX2" s="477"/>
      <c r="LQY2" s="477"/>
      <c r="LQZ2" s="477"/>
      <c r="LRA2" s="477"/>
      <c r="LRB2" s="477"/>
      <c r="LRC2" s="477"/>
      <c r="LRD2" s="477"/>
      <c r="LRE2" s="477"/>
      <c r="LRF2" s="477" t="s">
        <v>76</v>
      </c>
      <c r="LRG2" s="477"/>
      <c r="LRH2" s="477"/>
      <c r="LRI2" s="477"/>
      <c r="LRJ2" s="477"/>
      <c r="LRK2" s="477"/>
      <c r="LRL2" s="477"/>
      <c r="LRM2" s="477"/>
      <c r="LRN2" s="477"/>
      <c r="LRO2" s="477"/>
      <c r="LRP2" s="477"/>
      <c r="LRQ2" s="477"/>
      <c r="LRR2" s="477"/>
      <c r="LRS2" s="477"/>
      <c r="LRT2" s="477"/>
      <c r="LRU2" s="477"/>
      <c r="LRV2" s="477" t="s">
        <v>76</v>
      </c>
      <c r="LRW2" s="477"/>
      <c r="LRX2" s="477"/>
      <c r="LRY2" s="477"/>
      <c r="LRZ2" s="477"/>
      <c r="LSA2" s="477"/>
      <c r="LSB2" s="477"/>
      <c r="LSC2" s="477"/>
      <c r="LSD2" s="477"/>
      <c r="LSE2" s="477"/>
      <c r="LSF2" s="477"/>
      <c r="LSG2" s="477"/>
      <c r="LSH2" s="477"/>
      <c r="LSI2" s="477"/>
      <c r="LSJ2" s="477"/>
      <c r="LSK2" s="477"/>
      <c r="LSL2" s="477" t="s">
        <v>76</v>
      </c>
      <c r="LSM2" s="477"/>
      <c r="LSN2" s="477"/>
      <c r="LSO2" s="477"/>
      <c r="LSP2" s="477"/>
      <c r="LSQ2" s="477"/>
      <c r="LSR2" s="477"/>
      <c r="LSS2" s="477"/>
      <c r="LST2" s="477"/>
      <c r="LSU2" s="477"/>
      <c r="LSV2" s="477"/>
      <c r="LSW2" s="477"/>
      <c r="LSX2" s="477"/>
      <c r="LSY2" s="477"/>
      <c r="LSZ2" s="477"/>
      <c r="LTA2" s="477"/>
      <c r="LTB2" s="477" t="s">
        <v>76</v>
      </c>
      <c r="LTC2" s="477"/>
      <c r="LTD2" s="477"/>
      <c r="LTE2" s="477"/>
      <c r="LTF2" s="477"/>
      <c r="LTG2" s="477"/>
      <c r="LTH2" s="477"/>
      <c r="LTI2" s="477"/>
      <c r="LTJ2" s="477"/>
      <c r="LTK2" s="477"/>
      <c r="LTL2" s="477"/>
      <c r="LTM2" s="477"/>
      <c r="LTN2" s="477"/>
      <c r="LTO2" s="477"/>
      <c r="LTP2" s="477"/>
      <c r="LTQ2" s="477"/>
      <c r="LTR2" s="477" t="s">
        <v>76</v>
      </c>
      <c r="LTS2" s="477"/>
      <c r="LTT2" s="477"/>
      <c r="LTU2" s="477"/>
      <c r="LTV2" s="477"/>
      <c r="LTW2" s="477"/>
      <c r="LTX2" s="477"/>
      <c r="LTY2" s="477"/>
      <c r="LTZ2" s="477"/>
      <c r="LUA2" s="477"/>
      <c r="LUB2" s="477"/>
      <c r="LUC2" s="477"/>
      <c r="LUD2" s="477"/>
      <c r="LUE2" s="477"/>
      <c r="LUF2" s="477"/>
      <c r="LUG2" s="477"/>
      <c r="LUH2" s="477" t="s">
        <v>76</v>
      </c>
      <c r="LUI2" s="477"/>
      <c r="LUJ2" s="477"/>
      <c r="LUK2" s="477"/>
      <c r="LUL2" s="477"/>
      <c r="LUM2" s="477"/>
      <c r="LUN2" s="477"/>
      <c r="LUO2" s="477"/>
      <c r="LUP2" s="477"/>
      <c r="LUQ2" s="477"/>
      <c r="LUR2" s="477"/>
      <c r="LUS2" s="477"/>
      <c r="LUT2" s="477"/>
      <c r="LUU2" s="477"/>
      <c r="LUV2" s="477"/>
      <c r="LUW2" s="477"/>
      <c r="LUX2" s="477" t="s">
        <v>76</v>
      </c>
      <c r="LUY2" s="477"/>
      <c r="LUZ2" s="477"/>
      <c r="LVA2" s="477"/>
      <c r="LVB2" s="477"/>
      <c r="LVC2" s="477"/>
      <c r="LVD2" s="477"/>
      <c r="LVE2" s="477"/>
      <c r="LVF2" s="477"/>
      <c r="LVG2" s="477"/>
      <c r="LVH2" s="477"/>
      <c r="LVI2" s="477"/>
      <c r="LVJ2" s="477"/>
      <c r="LVK2" s="477"/>
      <c r="LVL2" s="477"/>
      <c r="LVM2" s="477"/>
      <c r="LVN2" s="477" t="s">
        <v>76</v>
      </c>
      <c r="LVO2" s="477"/>
      <c r="LVP2" s="477"/>
      <c r="LVQ2" s="477"/>
      <c r="LVR2" s="477"/>
      <c r="LVS2" s="477"/>
      <c r="LVT2" s="477"/>
      <c r="LVU2" s="477"/>
      <c r="LVV2" s="477"/>
      <c r="LVW2" s="477"/>
      <c r="LVX2" s="477"/>
      <c r="LVY2" s="477"/>
      <c r="LVZ2" s="477"/>
      <c r="LWA2" s="477"/>
      <c r="LWB2" s="477"/>
      <c r="LWC2" s="477"/>
      <c r="LWD2" s="477" t="s">
        <v>76</v>
      </c>
      <c r="LWE2" s="477"/>
      <c r="LWF2" s="477"/>
      <c r="LWG2" s="477"/>
      <c r="LWH2" s="477"/>
      <c r="LWI2" s="477"/>
      <c r="LWJ2" s="477"/>
      <c r="LWK2" s="477"/>
      <c r="LWL2" s="477"/>
      <c r="LWM2" s="477"/>
      <c r="LWN2" s="477"/>
      <c r="LWO2" s="477"/>
      <c r="LWP2" s="477"/>
      <c r="LWQ2" s="477"/>
      <c r="LWR2" s="477"/>
      <c r="LWS2" s="477"/>
      <c r="LWT2" s="477" t="s">
        <v>76</v>
      </c>
      <c r="LWU2" s="477"/>
      <c r="LWV2" s="477"/>
      <c r="LWW2" s="477"/>
      <c r="LWX2" s="477"/>
      <c r="LWY2" s="477"/>
      <c r="LWZ2" s="477"/>
      <c r="LXA2" s="477"/>
      <c r="LXB2" s="477"/>
      <c r="LXC2" s="477"/>
      <c r="LXD2" s="477"/>
      <c r="LXE2" s="477"/>
      <c r="LXF2" s="477"/>
      <c r="LXG2" s="477"/>
      <c r="LXH2" s="477"/>
      <c r="LXI2" s="477"/>
      <c r="LXJ2" s="477" t="s">
        <v>76</v>
      </c>
      <c r="LXK2" s="477"/>
      <c r="LXL2" s="477"/>
      <c r="LXM2" s="477"/>
      <c r="LXN2" s="477"/>
      <c r="LXO2" s="477"/>
      <c r="LXP2" s="477"/>
      <c r="LXQ2" s="477"/>
      <c r="LXR2" s="477"/>
      <c r="LXS2" s="477"/>
      <c r="LXT2" s="477"/>
      <c r="LXU2" s="477"/>
      <c r="LXV2" s="477"/>
      <c r="LXW2" s="477"/>
      <c r="LXX2" s="477"/>
      <c r="LXY2" s="477"/>
      <c r="LXZ2" s="477" t="s">
        <v>76</v>
      </c>
      <c r="LYA2" s="477"/>
      <c r="LYB2" s="477"/>
      <c r="LYC2" s="477"/>
      <c r="LYD2" s="477"/>
      <c r="LYE2" s="477"/>
      <c r="LYF2" s="477"/>
      <c r="LYG2" s="477"/>
      <c r="LYH2" s="477"/>
      <c r="LYI2" s="477"/>
      <c r="LYJ2" s="477"/>
      <c r="LYK2" s="477"/>
      <c r="LYL2" s="477"/>
      <c r="LYM2" s="477"/>
      <c r="LYN2" s="477"/>
      <c r="LYO2" s="477"/>
      <c r="LYP2" s="477" t="s">
        <v>76</v>
      </c>
      <c r="LYQ2" s="477"/>
      <c r="LYR2" s="477"/>
      <c r="LYS2" s="477"/>
      <c r="LYT2" s="477"/>
      <c r="LYU2" s="477"/>
      <c r="LYV2" s="477"/>
      <c r="LYW2" s="477"/>
      <c r="LYX2" s="477"/>
      <c r="LYY2" s="477"/>
      <c r="LYZ2" s="477"/>
      <c r="LZA2" s="477"/>
      <c r="LZB2" s="477"/>
      <c r="LZC2" s="477"/>
      <c r="LZD2" s="477"/>
      <c r="LZE2" s="477"/>
      <c r="LZF2" s="477" t="s">
        <v>76</v>
      </c>
      <c r="LZG2" s="477"/>
      <c r="LZH2" s="477"/>
      <c r="LZI2" s="477"/>
      <c r="LZJ2" s="477"/>
      <c r="LZK2" s="477"/>
      <c r="LZL2" s="477"/>
      <c r="LZM2" s="477"/>
      <c r="LZN2" s="477"/>
      <c r="LZO2" s="477"/>
      <c r="LZP2" s="477"/>
      <c r="LZQ2" s="477"/>
      <c r="LZR2" s="477"/>
      <c r="LZS2" s="477"/>
      <c r="LZT2" s="477"/>
      <c r="LZU2" s="477"/>
      <c r="LZV2" s="477" t="s">
        <v>76</v>
      </c>
      <c r="LZW2" s="477"/>
      <c r="LZX2" s="477"/>
      <c r="LZY2" s="477"/>
      <c r="LZZ2" s="477"/>
      <c r="MAA2" s="477"/>
      <c r="MAB2" s="477"/>
      <c r="MAC2" s="477"/>
      <c r="MAD2" s="477"/>
      <c r="MAE2" s="477"/>
      <c r="MAF2" s="477"/>
      <c r="MAG2" s="477"/>
      <c r="MAH2" s="477"/>
      <c r="MAI2" s="477"/>
      <c r="MAJ2" s="477"/>
      <c r="MAK2" s="477"/>
      <c r="MAL2" s="477" t="s">
        <v>76</v>
      </c>
      <c r="MAM2" s="477"/>
      <c r="MAN2" s="477"/>
      <c r="MAO2" s="477"/>
      <c r="MAP2" s="477"/>
      <c r="MAQ2" s="477"/>
      <c r="MAR2" s="477"/>
      <c r="MAS2" s="477"/>
      <c r="MAT2" s="477"/>
      <c r="MAU2" s="477"/>
      <c r="MAV2" s="477"/>
      <c r="MAW2" s="477"/>
      <c r="MAX2" s="477"/>
      <c r="MAY2" s="477"/>
      <c r="MAZ2" s="477"/>
      <c r="MBA2" s="477"/>
      <c r="MBB2" s="477" t="s">
        <v>76</v>
      </c>
      <c r="MBC2" s="477"/>
      <c r="MBD2" s="477"/>
      <c r="MBE2" s="477"/>
      <c r="MBF2" s="477"/>
      <c r="MBG2" s="477"/>
      <c r="MBH2" s="477"/>
      <c r="MBI2" s="477"/>
      <c r="MBJ2" s="477"/>
      <c r="MBK2" s="477"/>
      <c r="MBL2" s="477"/>
      <c r="MBM2" s="477"/>
      <c r="MBN2" s="477"/>
      <c r="MBO2" s="477"/>
      <c r="MBP2" s="477"/>
      <c r="MBQ2" s="477"/>
      <c r="MBR2" s="477" t="s">
        <v>76</v>
      </c>
      <c r="MBS2" s="477"/>
      <c r="MBT2" s="477"/>
      <c r="MBU2" s="477"/>
      <c r="MBV2" s="477"/>
      <c r="MBW2" s="477"/>
      <c r="MBX2" s="477"/>
      <c r="MBY2" s="477"/>
      <c r="MBZ2" s="477"/>
      <c r="MCA2" s="477"/>
      <c r="MCB2" s="477"/>
      <c r="MCC2" s="477"/>
      <c r="MCD2" s="477"/>
      <c r="MCE2" s="477"/>
      <c r="MCF2" s="477"/>
      <c r="MCG2" s="477"/>
      <c r="MCH2" s="477" t="s">
        <v>76</v>
      </c>
      <c r="MCI2" s="477"/>
      <c r="MCJ2" s="477"/>
      <c r="MCK2" s="477"/>
      <c r="MCL2" s="477"/>
      <c r="MCM2" s="477"/>
      <c r="MCN2" s="477"/>
      <c r="MCO2" s="477"/>
      <c r="MCP2" s="477"/>
      <c r="MCQ2" s="477"/>
      <c r="MCR2" s="477"/>
      <c r="MCS2" s="477"/>
      <c r="MCT2" s="477"/>
      <c r="MCU2" s="477"/>
      <c r="MCV2" s="477"/>
      <c r="MCW2" s="477"/>
      <c r="MCX2" s="477" t="s">
        <v>76</v>
      </c>
      <c r="MCY2" s="477"/>
      <c r="MCZ2" s="477"/>
      <c r="MDA2" s="477"/>
      <c r="MDB2" s="477"/>
      <c r="MDC2" s="477"/>
      <c r="MDD2" s="477"/>
      <c r="MDE2" s="477"/>
      <c r="MDF2" s="477"/>
      <c r="MDG2" s="477"/>
      <c r="MDH2" s="477"/>
      <c r="MDI2" s="477"/>
      <c r="MDJ2" s="477"/>
      <c r="MDK2" s="477"/>
      <c r="MDL2" s="477"/>
      <c r="MDM2" s="477"/>
      <c r="MDN2" s="477" t="s">
        <v>76</v>
      </c>
      <c r="MDO2" s="477"/>
      <c r="MDP2" s="477"/>
      <c r="MDQ2" s="477"/>
      <c r="MDR2" s="477"/>
      <c r="MDS2" s="477"/>
      <c r="MDT2" s="477"/>
      <c r="MDU2" s="477"/>
      <c r="MDV2" s="477"/>
      <c r="MDW2" s="477"/>
      <c r="MDX2" s="477"/>
      <c r="MDY2" s="477"/>
      <c r="MDZ2" s="477"/>
      <c r="MEA2" s="477"/>
      <c r="MEB2" s="477"/>
      <c r="MEC2" s="477"/>
      <c r="MED2" s="477" t="s">
        <v>76</v>
      </c>
      <c r="MEE2" s="477"/>
      <c r="MEF2" s="477"/>
      <c r="MEG2" s="477"/>
      <c r="MEH2" s="477"/>
      <c r="MEI2" s="477"/>
      <c r="MEJ2" s="477"/>
      <c r="MEK2" s="477"/>
      <c r="MEL2" s="477"/>
      <c r="MEM2" s="477"/>
      <c r="MEN2" s="477"/>
      <c r="MEO2" s="477"/>
      <c r="MEP2" s="477"/>
      <c r="MEQ2" s="477"/>
      <c r="MER2" s="477"/>
      <c r="MES2" s="477"/>
      <c r="MET2" s="477" t="s">
        <v>76</v>
      </c>
      <c r="MEU2" s="477"/>
      <c r="MEV2" s="477"/>
      <c r="MEW2" s="477"/>
      <c r="MEX2" s="477"/>
      <c r="MEY2" s="477"/>
      <c r="MEZ2" s="477"/>
      <c r="MFA2" s="477"/>
      <c r="MFB2" s="477"/>
      <c r="MFC2" s="477"/>
      <c r="MFD2" s="477"/>
      <c r="MFE2" s="477"/>
      <c r="MFF2" s="477"/>
      <c r="MFG2" s="477"/>
      <c r="MFH2" s="477"/>
      <c r="MFI2" s="477"/>
      <c r="MFJ2" s="477" t="s">
        <v>76</v>
      </c>
      <c r="MFK2" s="477"/>
      <c r="MFL2" s="477"/>
      <c r="MFM2" s="477"/>
      <c r="MFN2" s="477"/>
      <c r="MFO2" s="477"/>
      <c r="MFP2" s="477"/>
      <c r="MFQ2" s="477"/>
      <c r="MFR2" s="477"/>
      <c r="MFS2" s="477"/>
      <c r="MFT2" s="477"/>
      <c r="MFU2" s="477"/>
      <c r="MFV2" s="477"/>
      <c r="MFW2" s="477"/>
      <c r="MFX2" s="477"/>
      <c r="MFY2" s="477"/>
      <c r="MFZ2" s="477" t="s">
        <v>76</v>
      </c>
      <c r="MGA2" s="477"/>
      <c r="MGB2" s="477"/>
      <c r="MGC2" s="477"/>
      <c r="MGD2" s="477"/>
      <c r="MGE2" s="477"/>
      <c r="MGF2" s="477"/>
      <c r="MGG2" s="477"/>
      <c r="MGH2" s="477"/>
      <c r="MGI2" s="477"/>
      <c r="MGJ2" s="477"/>
      <c r="MGK2" s="477"/>
      <c r="MGL2" s="477"/>
      <c r="MGM2" s="477"/>
      <c r="MGN2" s="477"/>
      <c r="MGO2" s="477"/>
      <c r="MGP2" s="477" t="s">
        <v>76</v>
      </c>
      <c r="MGQ2" s="477"/>
      <c r="MGR2" s="477"/>
      <c r="MGS2" s="477"/>
      <c r="MGT2" s="477"/>
      <c r="MGU2" s="477"/>
      <c r="MGV2" s="477"/>
      <c r="MGW2" s="477"/>
      <c r="MGX2" s="477"/>
      <c r="MGY2" s="477"/>
      <c r="MGZ2" s="477"/>
      <c r="MHA2" s="477"/>
      <c r="MHB2" s="477"/>
      <c r="MHC2" s="477"/>
      <c r="MHD2" s="477"/>
      <c r="MHE2" s="477"/>
      <c r="MHF2" s="477" t="s">
        <v>76</v>
      </c>
      <c r="MHG2" s="477"/>
      <c r="MHH2" s="477"/>
      <c r="MHI2" s="477"/>
      <c r="MHJ2" s="477"/>
      <c r="MHK2" s="477"/>
      <c r="MHL2" s="477"/>
      <c r="MHM2" s="477"/>
      <c r="MHN2" s="477"/>
      <c r="MHO2" s="477"/>
      <c r="MHP2" s="477"/>
      <c r="MHQ2" s="477"/>
      <c r="MHR2" s="477"/>
      <c r="MHS2" s="477"/>
      <c r="MHT2" s="477"/>
      <c r="MHU2" s="477"/>
      <c r="MHV2" s="477" t="s">
        <v>76</v>
      </c>
      <c r="MHW2" s="477"/>
      <c r="MHX2" s="477"/>
      <c r="MHY2" s="477"/>
      <c r="MHZ2" s="477"/>
      <c r="MIA2" s="477"/>
      <c r="MIB2" s="477"/>
      <c r="MIC2" s="477"/>
      <c r="MID2" s="477"/>
      <c r="MIE2" s="477"/>
      <c r="MIF2" s="477"/>
      <c r="MIG2" s="477"/>
      <c r="MIH2" s="477"/>
      <c r="MII2" s="477"/>
      <c r="MIJ2" s="477"/>
      <c r="MIK2" s="477"/>
      <c r="MIL2" s="477" t="s">
        <v>76</v>
      </c>
      <c r="MIM2" s="477"/>
      <c r="MIN2" s="477"/>
      <c r="MIO2" s="477"/>
      <c r="MIP2" s="477"/>
      <c r="MIQ2" s="477"/>
      <c r="MIR2" s="477"/>
      <c r="MIS2" s="477"/>
      <c r="MIT2" s="477"/>
      <c r="MIU2" s="477"/>
      <c r="MIV2" s="477"/>
      <c r="MIW2" s="477"/>
      <c r="MIX2" s="477"/>
      <c r="MIY2" s="477"/>
      <c r="MIZ2" s="477"/>
      <c r="MJA2" s="477"/>
      <c r="MJB2" s="477" t="s">
        <v>76</v>
      </c>
      <c r="MJC2" s="477"/>
      <c r="MJD2" s="477"/>
      <c r="MJE2" s="477"/>
      <c r="MJF2" s="477"/>
      <c r="MJG2" s="477"/>
      <c r="MJH2" s="477"/>
      <c r="MJI2" s="477"/>
      <c r="MJJ2" s="477"/>
      <c r="MJK2" s="477"/>
      <c r="MJL2" s="477"/>
      <c r="MJM2" s="477"/>
      <c r="MJN2" s="477"/>
      <c r="MJO2" s="477"/>
      <c r="MJP2" s="477"/>
      <c r="MJQ2" s="477"/>
      <c r="MJR2" s="477" t="s">
        <v>76</v>
      </c>
      <c r="MJS2" s="477"/>
      <c r="MJT2" s="477"/>
      <c r="MJU2" s="477"/>
      <c r="MJV2" s="477"/>
      <c r="MJW2" s="477"/>
      <c r="MJX2" s="477"/>
      <c r="MJY2" s="477"/>
      <c r="MJZ2" s="477"/>
      <c r="MKA2" s="477"/>
      <c r="MKB2" s="477"/>
      <c r="MKC2" s="477"/>
      <c r="MKD2" s="477"/>
      <c r="MKE2" s="477"/>
      <c r="MKF2" s="477"/>
      <c r="MKG2" s="477"/>
      <c r="MKH2" s="477" t="s">
        <v>76</v>
      </c>
      <c r="MKI2" s="477"/>
      <c r="MKJ2" s="477"/>
      <c r="MKK2" s="477"/>
      <c r="MKL2" s="477"/>
      <c r="MKM2" s="477"/>
      <c r="MKN2" s="477"/>
      <c r="MKO2" s="477"/>
      <c r="MKP2" s="477"/>
      <c r="MKQ2" s="477"/>
      <c r="MKR2" s="477"/>
      <c r="MKS2" s="477"/>
      <c r="MKT2" s="477"/>
      <c r="MKU2" s="477"/>
      <c r="MKV2" s="477"/>
      <c r="MKW2" s="477"/>
      <c r="MKX2" s="477" t="s">
        <v>76</v>
      </c>
      <c r="MKY2" s="477"/>
      <c r="MKZ2" s="477"/>
      <c r="MLA2" s="477"/>
      <c r="MLB2" s="477"/>
      <c r="MLC2" s="477"/>
      <c r="MLD2" s="477"/>
      <c r="MLE2" s="477"/>
      <c r="MLF2" s="477"/>
      <c r="MLG2" s="477"/>
      <c r="MLH2" s="477"/>
      <c r="MLI2" s="477"/>
      <c r="MLJ2" s="477"/>
      <c r="MLK2" s="477"/>
      <c r="MLL2" s="477"/>
      <c r="MLM2" s="477"/>
      <c r="MLN2" s="477" t="s">
        <v>76</v>
      </c>
      <c r="MLO2" s="477"/>
      <c r="MLP2" s="477"/>
      <c r="MLQ2" s="477"/>
      <c r="MLR2" s="477"/>
      <c r="MLS2" s="477"/>
      <c r="MLT2" s="477"/>
      <c r="MLU2" s="477"/>
      <c r="MLV2" s="477"/>
      <c r="MLW2" s="477"/>
      <c r="MLX2" s="477"/>
      <c r="MLY2" s="477"/>
      <c r="MLZ2" s="477"/>
      <c r="MMA2" s="477"/>
      <c r="MMB2" s="477"/>
      <c r="MMC2" s="477"/>
      <c r="MMD2" s="477" t="s">
        <v>76</v>
      </c>
      <c r="MME2" s="477"/>
      <c r="MMF2" s="477"/>
      <c r="MMG2" s="477"/>
      <c r="MMH2" s="477"/>
      <c r="MMI2" s="477"/>
      <c r="MMJ2" s="477"/>
      <c r="MMK2" s="477"/>
      <c r="MML2" s="477"/>
      <c r="MMM2" s="477"/>
      <c r="MMN2" s="477"/>
      <c r="MMO2" s="477"/>
      <c r="MMP2" s="477"/>
      <c r="MMQ2" s="477"/>
      <c r="MMR2" s="477"/>
      <c r="MMS2" s="477"/>
      <c r="MMT2" s="477" t="s">
        <v>76</v>
      </c>
      <c r="MMU2" s="477"/>
      <c r="MMV2" s="477"/>
      <c r="MMW2" s="477"/>
      <c r="MMX2" s="477"/>
      <c r="MMY2" s="477"/>
      <c r="MMZ2" s="477"/>
      <c r="MNA2" s="477"/>
      <c r="MNB2" s="477"/>
      <c r="MNC2" s="477"/>
      <c r="MND2" s="477"/>
      <c r="MNE2" s="477"/>
      <c r="MNF2" s="477"/>
      <c r="MNG2" s="477"/>
      <c r="MNH2" s="477"/>
      <c r="MNI2" s="477"/>
      <c r="MNJ2" s="477" t="s">
        <v>76</v>
      </c>
      <c r="MNK2" s="477"/>
      <c r="MNL2" s="477"/>
      <c r="MNM2" s="477"/>
      <c r="MNN2" s="477"/>
      <c r="MNO2" s="477"/>
      <c r="MNP2" s="477"/>
      <c r="MNQ2" s="477"/>
      <c r="MNR2" s="477"/>
      <c r="MNS2" s="477"/>
      <c r="MNT2" s="477"/>
      <c r="MNU2" s="477"/>
      <c r="MNV2" s="477"/>
      <c r="MNW2" s="477"/>
      <c r="MNX2" s="477"/>
      <c r="MNY2" s="477"/>
      <c r="MNZ2" s="477" t="s">
        <v>76</v>
      </c>
      <c r="MOA2" s="477"/>
      <c r="MOB2" s="477"/>
      <c r="MOC2" s="477"/>
      <c r="MOD2" s="477"/>
      <c r="MOE2" s="477"/>
      <c r="MOF2" s="477"/>
      <c r="MOG2" s="477"/>
      <c r="MOH2" s="477"/>
      <c r="MOI2" s="477"/>
      <c r="MOJ2" s="477"/>
      <c r="MOK2" s="477"/>
      <c r="MOL2" s="477"/>
      <c r="MOM2" s="477"/>
      <c r="MON2" s="477"/>
      <c r="MOO2" s="477"/>
      <c r="MOP2" s="477" t="s">
        <v>76</v>
      </c>
      <c r="MOQ2" s="477"/>
      <c r="MOR2" s="477"/>
      <c r="MOS2" s="477"/>
      <c r="MOT2" s="477"/>
      <c r="MOU2" s="477"/>
      <c r="MOV2" s="477"/>
      <c r="MOW2" s="477"/>
      <c r="MOX2" s="477"/>
      <c r="MOY2" s="477"/>
      <c r="MOZ2" s="477"/>
      <c r="MPA2" s="477"/>
      <c r="MPB2" s="477"/>
      <c r="MPC2" s="477"/>
      <c r="MPD2" s="477"/>
      <c r="MPE2" s="477"/>
      <c r="MPF2" s="477" t="s">
        <v>76</v>
      </c>
      <c r="MPG2" s="477"/>
      <c r="MPH2" s="477"/>
      <c r="MPI2" s="477"/>
      <c r="MPJ2" s="477"/>
      <c r="MPK2" s="477"/>
      <c r="MPL2" s="477"/>
      <c r="MPM2" s="477"/>
      <c r="MPN2" s="477"/>
      <c r="MPO2" s="477"/>
      <c r="MPP2" s="477"/>
      <c r="MPQ2" s="477"/>
      <c r="MPR2" s="477"/>
      <c r="MPS2" s="477"/>
      <c r="MPT2" s="477"/>
      <c r="MPU2" s="477"/>
      <c r="MPV2" s="477" t="s">
        <v>76</v>
      </c>
      <c r="MPW2" s="477"/>
      <c r="MPX2" s="477"/>
      <c r="MPY2" s="477"/>
      <c r="MPZ2" s="477"/>
      <c r="MQA2" s="477"/>
      <c r="MQB2" s="477"/>
      <c r="MQC2" s="477"/>
      <c r="MQD2" s="477"/>
      <c r="MQE2" s="477"/>
      <c r="MQF2" s="477"/>
      <c r="MQG2" s="477"/>
      <c r="MQH2" s="477"/>
      <c r="MQI2" s="477"/>
      <c r="MQJ2" s="477"/>
      <c r="MQK2" s="477"/>
      <c r="MQL2" s="477" t="s">
        <v>76</v>
      </c>
      <c r="MQM2" s="477"/>
      <c r="MQN2" s="477"/>
      <c r="MQO2" s="477"/>
      <c r="MQP2" s="477"/>
      <c r="MQQ2" s="477"/>
      <c r="MQR2" s="477"/>
      <c r="MQS2" s="477"/>
      <c r="MQT2" s="477"/>
      <c r="MQU2" s="477"/>
      <c r="MQV2" s="477"/>
      <c r="MQW2" s="477"/>
      <c r="MQX2" s="477"/>
      <c r="MQY2" s="477"/>
      <c r="MQZ2" s="477"/>
      <c r="MRA2" s="477"/>
      <c r="MRB2" s="477" t="s">
        <v>76</v>
      </c>
      <c r="MRC2" s="477"/>
      <c r="MRD2" s="477"/>
      <c r="MRE2" s="477"/>
      <c r="MRF2" s="477"/>
      <c r="MRG2" s="477"/>
      <c r="MRH2" s="477"/>
      <c r="MRI2" s="477"/>
      <c r="MRJ2" s="477"/>
      <c r="MRK2" s="477"/>
      <c r="MRL2" s="477"/>
      <c r="MRM2" s="477"/>
      <c r="MRN2" s="477"/>
      <c r="MRO2" s="477"/>
      <c r="MRP2" s="477"/>
      <c r="MRQ2" s="477"/>
      <c r="MRR2" s="477" t="s">
        <v>76</v>
      </c>
      <c r="MRS2" s="477"/>
      <c r="MRT2" s="477"/>
      <c r="MRU2" s="477"/>
      <c r="MRV2" s="477"/>
      <c r="MRW2" s="477"/>
      <c r="MRX2" s="477"/>
      <c r="MRY2" s="477"/>
      <c r="MRZ2" s="477"/>
      <c r="MSA2" s="477"/>
      <c r="MSB2" s="477"/>
      <c r="MSC2" s="477"/>
      <c r="MSD2" s="477"/>
      <c r="MSE2" s="477"/>
      <c r="MSF2" s="477"/>
      <c r="MSG2" s="477"/>
      <c r="MSH2" s="477" t="s">
        <v>76</v>
      </c>
      <c r="MSI2" s="477"/>
      <c r="MSJ2" s="477"/>
      <c r="MSK2" s="477"/>
      <c r="MSL2" s="477"/>
      <c r="MSM2" s="477"/>
      <c r="MSN2" s="477"/>
      <c r="MSO2" s="477"/>
      <c r="MSP2" s="477"/>
      <c r="MSQ2" s="477"/>
      <c r="MSR2" s="477"/>
      <c r="MSS2" s="477"/>
      <c r="MST2" s="477"/>
      <c r="MSU2" s="477"/>
      <c r="MSV2" s="477"/>
      <c r="MSW2" s="477"/>
      <c r="MSX2" s="477" t="s">
        <v>76</v>
      </c>
      <c r="MSY2" s="477"/>
      <c r="MSZ2" s="477"/>
      <c r="MTA2" s="477"/>
      <c r="MTB2" s="477"/>
      <c r="MTC2" s="477"/>
      <c r="MTD2" s="477"/>
      <c r="MTE2" s="477"/>
      <c r="MTF2" s="477"/>
      <c r="MTG2" s="477"/>
      <c r="MTH2" s="477"/>
      <c r="MTI2" s="477"/>
      <c r="MTJ2" s="477"/>
      <c r="MTK2" s="477"/>
      <c r="MTL2" s="477"/>
      <c r="MTM2" s="477"/>
      <c r="MTN2" s="477" t="s">
        <v>76</v>
      </c>
      <c r="MTO2" s="477"/>
      <c r="MTP2" s="477"/>
      <c r="MTQ2" s="477"/>
      <c r="MTR2" s="477"/>
      <c r="MTS2" s="477"/>
      <c r="MTT2" s="477"/>
      <c r="MTU2" s="477"/>
      <c r="MTV2" s="477"/>
      <c r="MTW2" s="477"/>
      <c r="MTX2" s="477"/>
      <c r="MTY2" s="477"/>
      <c r="MTZ2" s="477"/>
      <c r="MUA2" s="477"/>
      <c r="MUB2" s="477"/>
      <c r="MUC2" s="477"/>
      <c r="MUD2" s="477" t="s">
        <v>76</v>
      </c>
      <c r="MUE2" s="477"/>
      <c r="MUF2" s="477"/>
      <c r="MUG2" s="477"/>
      <c r="MUH2" s="477"/>
      <c r="MUI2" s="477"/>
      <c r="MUJ2" s="477"/>
      <c r="MUK2" s="477"/>
      <c r="MUL2" s="477"/>
      <c r="MUM2" s="477"/>
      <c r="MUN2" s="477"/>
      <c r="MUO2" s="477"/>
      <c r="MUP2" s="477"/>
      <c r="MUQ2" s="477"/>
      <c r="MUR2" s="477"/>
      <c r="MUS2" s="477"/>
      <c r="MUT2" s="477" t="s">
        <v>76</v>
      </c>
      <c r="MUU2" s="477"/>
      <c r="MUV2" s="477"/>
      <c r="MUW2" s="477"/>
      <c r="MUX2" s="477"/>
      <c r="MUY2" s="477"/>
      <c r="MUZ2" s="477"/>
      <c r="MVA2" s="477"/>
      <c r="MVB2" s="477"/>
      <c r="MVC2" s="477"/>
      <c r="MVD2" s="477"/>
      <c r="MVE2" s="477"/>
      <c r="MVF2" s="477"/>
      <c r="MVG2" s="477"/>
      <c r="MVH2" s="477"/>
      <c r="MVI2" s="477"/>
      <c r="MVJ2" s="477" t="s">
        <v>76</v>
      </c>
      <c r="MVK2" s="477"/>
      <c r="MVL2" s="477"/>
      <c r="MVM2" s="477"/>
      <c r="MVN2" s="477"/>
      <c r="MVO2" s="477"/>
      <c r="MVP2" s="477"/>
      <c r="MVQ2" s="477"/>
      <c r="MVR2" s="477"/>
      <c r="MVS2" s="477"/>
      <c r="MVT2" s="477"/>
      <c r="MVU2" s="477"/>
      <c r="MVV2" s="477"/>
      <c r="MVW2" s="477"/>
      <c r="MVX2" s="477"/>
      <c r="MVY2" s="477"/>
      <c r="MVZ2" s="477" t="s">
        <v>76</v>
      </c>
      <c r="MWA2" s="477"/>
      <c r="MWB2" s="477"/>
      <c r="MWC2" s="477"/>
      <c r="MWD2" s="477"/>
      <c r="MWE2" s="477"/>
      <c r="MWF2" s="477"/>
      <c r="MWG2" s="477"/>
      <c r="MWH2" s="477"/>
      <c r="MWI2" s="477"/>
      <c r="MWJ2" s="477"/>
      <c r="MWK2" s="477"/>
      <c r="MWL2" s="477"/>
      <c r="MWM2" s="477"/>
      <c r="MWN2" s="477"/>
      <c r="MWO2" s="477"/>
      <c r="MWP2" s="477" t="s">
        <v>76</v>
      </c>
      <c r="MWQ2" s="477"/>
      <c r="MWR2" s="477"/>
      <c r="MWS2" s="477"/>
      <c r="MWT2" s="477"/>
      <c r="MWU2" s="477"/>
      <c r="MWV2" s="477"/>
      <c r="MWW2" s="477"/>
      <c r="MWX2" s="477"/>
      <c r="MWY2" s="477"/>
      <c r="MWZ2" s="477"/>
      <c r="MXA2" s="477"/>
      <c r="MXB2" s="477"/>
      <c r="MXC2" s="477"/>
      <c r="MXD2" s="477"/>
      <c r="MXE2" s="477"/>
      <c r="MXF2" s="477" t="s">
        <v>76</v>
      </c>
      <c r="MXG2" s="477"/>
      <c r="MXH2" s="477"/>
      <c r="MXI2" s="477"/>
      <c r="MXJ2" s="477"/>
      <c r="MXK2" s="477"/>
      <c r="MXL2" s="477"/>
      <c r="MXM2" s="477"/>
      <c r="MXN2" s="477"/>
      <c r="MXO2" s="477"/>
      <c r="MXP2" s="477"/>
      <c r="MXQ2" s="477"/>
      <c r="MXR2" s="477"/>
      <c r="MXS2" s="477"/>
      <c r="MXT2" s="477"/>
      <c r="MXU2" s="477"/>
      <c r="MXV2" s="477" t="s">
        <v>76</v>
      </c>
      <c r="MXW2" s="477"/>
      <c r="MXX2" s="477"/>
      <c r="MXY2" s="477"/>
      <c r="MXZ2" s="477"/>
      <c r="MYA2" s="477"/>
      <c r="MYB2" s="477"/>
      <c r="MYC2" s="477"/>
      <c r="MYD2" s="477"/>
      <c r="MYE2" s="477"/>
      <c r="MYF2" s="477"/>
      <c r="MYG2" s="477"/>
      <c r="MYH2" s="477"/>
      <c r="MYI2" s="477"/>
      <c r="MYJ2" s="477"/>
      <c r="MYK2" s="477"/>
      <c r="MYL2" s="477" t="s">
        <v>76</v>
      </c>
      <c r="MYM2" s="477"/>
      <c r="MYN2" s="477"/>
      <c r="MYO2" s="477"/>
      <c r="MYP2" s="477"/>
      <c r="MYQ2" s="477"/>
      <c r="MYR2" s="477"/>
      <c r="MYS2" s="477"/>
      <c r="MYT2" s="477"/>
      <c r="MYU2" s="477"/>
      <c r="MYV2" s="477"/>
      <c r="MYW2" s="477"/>
      <c r="MYX2" s="477"/>
      <c r="MYY2" s="477"/>
      <c r="MYZ2" s="477"/>
      <c r="MZA2" s="477"/>
      <c r="MZB2" s="477" t="s">
        <v>76</v>
      </c>
      <c r="MZC2" s="477"/>
      <c r="MZD2" s="477"/>
      <c r="MZE2" s="477"/>
      <c r="MZF2" s="477"/>
      <c r="MZG2" s="477"/>
      <c r="MZH2" s="477"/>
      <c r="MZI2" s="477"/>
      <c r="MZJ2" s="477"/>
      <c r="MZK2" s="477"/>
      <c r="MZL2" s="477"/>
      <c r="MZM2" s="477"/>
      <c r="MZN2" s="477"/>
      <c r="MZO2" s="477"/>
      <c r="MZP2" s="477"/>
      <c r="MZQ2" s="477"/>
      <c r="MZR2" s="477" t="s">
        <v>76</v>
      </c>
      <c r="MZS2" s="477"/>
      <c r="MZT2" s="477"/>
      <c r="MZU2" s="477"/>
      <c r="MZV2" s="477"/>
      <c r="MZW2" s="477"/>
      <c r="MZX2" s="477"/>
      <c r="MZY2" s="477"/>
      <c r="MZZ2" s="477"/>
      <c r="NAA2" s="477"/>
      <c r="NAB2" s="477"/>
      <c r="NAC2" s="477"/>
      <c r="NAD2" s="477"/>
      <c r="NAE2" s="477"/>
      <c r="NAF2" s="477"/>
      <c r="NAG2" s="477"/>
      <c r="NAH2" s="477" t="s">
        <v>76</v>
      </c>
      <c r="NAI2" s="477"/>
      <c r="NAJ2" s="477"/>
      <c r="NAK2" s="477"/>
      <c r="NAL2" s="477"/>
      <c r="NAM2" s="477"/>
      <c r="NAN2" s="477"/>
      <c r="NAO2" s="477"/>
      <c r="NAP2" s="477"/>
      <c r="NAQ2" s="477"/>
      <c r="NAR2" s="477"/>
      <c r="NAS2" s="477"/>
      <c r="NAT2" s="477"/>
      <c r="NAU2" s="477"/>
      <c r="NAV2" s="477"/>
      <c r="NAW2" s="477"/>
      <c r="NAX2" s="477" t="s">
        <v>76</v>
      </c>
      <c r="NAY2" s="477"/>
      <c r="NAZ2" s="477"/>
      <c r="NBA2" s="477"/>
      <c r="NBB2" s="477"/>
      <c r="NBC2" s="477"/>
      <c r="NBD2" s="477"/>
      <c r="NBE2" s="477"/>
      <c r="NBF2" s="477"/>
      <c r="NBG2" s="477"/>
      <c r="NBH2" s="477"/>
      <c r="NBI2" s="477"/>
      <c r="NBJ2" s="477"/>
      <c r="NBK2" s="477"/>
      <c r="NBL2" s="477"/>
      <c r="NBM2" s="477"/>
      <c r="NBN2" s="477" t="s">
        <v>76</v>
      </c>
      <c r="NBO2" s="477"/>
      <c r="NBP2" s="477"/>
      <c r="NBQ2" s="477"/>
      <c r="NBR2" s="477"/>
      <c r="NBS2" s="477"/>
      <c r="NBT2" s="477"/>
      <c r="NBU2" s="477"/>
      <c r="NBV2" s="477"/>
      <c r="NBW2" s="477"/>
      <c r="NBX2" s="477"/>
      <c r="NBY2" s="477"/>
      <c r="NBZ2" s="477"/>
      <c r="NCA2" s="477"/>
      <c r="NCB2" s="477"/>
      <c r="NCC2" s="477"/>
      <c r="NCD2" s="477" t="s">
        <v>76</v>
      </c>
      <c r="NCE2" s="477"/>
      <c r="NCF2" s="477"/>
      <c r="NCG2" s="477"/>
      <c r="NCH2" s="477"/>
      <c r="NCI2" s="477"/>
      <c r="NCJ2" s="477"/>
      <c r="NCK2" s="477"/>
      <c r="NCL2" s="477"/>
      <c r="NCM2" s="477"/>
      <c r="NCN2" s="477"/>
      <c r="NCO2" s="477"/>
      <c r="NCP2" s="477"/>
      <c r="NCQ2" s="477"/>
      <c r="NCR2" s="477"/>
      <c r="NCS2" s="477"/>
      <c r="NCT2" s="477" t="s">
        <v>76</v>
      </c>
      <c r="NCU2" s="477"/>
      <c r="NCV2" s="477"/>
      <c r="NCW2" s="477"/>
      <c r="NCX2" s="477"/>
      <c r="NCY2" s="477"/>
      <c r="NCZ2" s="477"/>
      <c r="NDA2" s="477"/>
      <c r="NDB2" s="477"/>
      <c r="NDC2" s="477"/>
      <c r="NDD2" s="477"/>
      <c r="NDE2" s="477"/>
      <c r="NDF2" s="477"/>
      <c r="NDG2" s="477"/>
      <c r="NDH2" s="477"/>
      <c r="NDI2" s="477"/>
      <c r="NDJ2" s="477" t="s">
        <v>76</v>
      </c>
      <c r="NDK2" s="477"/>
      <c r="NDL2" s="477"/>
      <c r="NDM2" s="477"/>
      <c r="NDN2" s="477"/>
      <c r="NDO2" s="477"/>
      <c r="NDP2" s="477"/>
      <c r="NDQ2" s="477"/>
      <c r="NDR2" s="477"/>
      <c r="NDS2" s="477"/>
      <c r="NDT2" s="477"/>
      <c r="NDU2" s="477"/>
      <c r="NDV2" s="477"/>
      <c r="NDW2" s="477"/>
      <c r="NDX2" s="477"/>
      <c r="NDY2" s="477"/>
      <c r="NDZ2" s="477" t="s">
        <v>76</v>
      </c>
      <c r="NEA2" s="477"/>
      <c r="NEB2" s="477"/>
      <c r="NEC2" s="477"/>
      <c r="NED2" s="477"/>
      <c r="NEE2" s="477"/>
      <c r="NEF2" s="477"/>
      <c r="NEG2" s="477"/>
      <c r="NEH2" s="477"/>
      <c r="NEI2" s="477"/>
      <c r="NEJ2" s="477"/>
      <c r="NEK2" s="477"/>
      <c r="NEL2" s="477"/>
      <c r="NEM2" s="477"/>
      <c r="NEN2" s="477"/>
      <c r="NEO2" s="477"/>
      <c r="NEP2" s="477" t="s">
        <v>76</v>
      </c>
      <c r="NEQ2" s="477"/>
      <c r="NER2" s="477"/>
      <c r="NES2" s="477"/>
      <c r="NET2" s="477"/>
      <c r="NEU2" s="477"/>
      <c r="NEV2" s="477"/>
      <c r="NEW2" s="477"/>
      <c r="NEX2" s="477"/>
      <c r="NEY2" s="477"/>
      <c r="NEZ2" s="477"/>
      <c r="NFA2" s="477"/>
      <c r="NFB2" s="477"/>
      <c r="NFC2" s="477"/>
      <c r="NFD2" s="477"/>
      <c r="NFE2" s="477"/>
      <c r="NFF2" s="477" t="s">
        <v>76</v>
      </c>
      <c r="NFG2" s="477"/>
      <c r="NFH2" s="477"/>
      <c r="NFI2" s="477"/>
      <c r="NFJ2" s="477"/>
      <c r="NFK2" s="477"/>
      <c r="NFL2" s="477"/>
      <c r="NFM2" s="477"/>
      <c r="NFN2" s="477"/>
      <c r="NFO2" s="477"/>
      <c r="NFP2" s="477"/>
      <c r="NFQ2" s="477"/>
      <c r="NFR2" s="477"/>
      <c r="NFS2" s="477"/>
      <c r="NFT2" s="477"/>
      <c r="NFU2" s="477"/>
      <c r="NFV2" s="477" t="s">
        <v>76</v>
      </c>
      <c r="NFW2" s="477"/>
      <c r="NFX2" s="477"/>
      <c r="NFY2" s="477"/>
      <c r="NFZ2" s="477"/>
      <c r="NGA2" s="477"/>
      <c r="NGB2" s="477"/>
      <c r="NGC2" s="477"/>
      <c r="NGD2" s="477"/>
      <c r="NGE2" s="477"/>
      <c r="NGF2" s="477"/>
      <c r="NGG2" s="477"/>
      <c r="NGH2" s="477"/>
      <c r="NGI2" s="477"/>
      <c r="NGJ2" s="477"/>
      <c r="NGK2" s="477"/>
      <c r="NGL2" s="477" t="s">
        <v>76</v>
      </c>
      <c r="NGM2" s="477"/>
      <c r="NGN2" s="477"/>
      <c r="NGO2" s="477"/>
      <c r="NGP2" s="477"/>
      <c r="NGQ2" s="477"/>
      <c r="NGR2" s="477"/>
      <c r="NGS2" s="477"/>
      <c r="NGT2" s="477"/>
      <c r="NGU2" s="477"/>
      <c r="NGV2" s="477"/>
      <c r="NGW2" s="477"/>
      <c r="NGX2" s="477"/>
      <c r="NGY2" s="477"/>
      <c r="NGZ2" s="477"/>
      <c r="NHA2" s="477"/>
      <c r="NHB2" s="477" t="s">
        <v>76</v>
      </c>
      <c r="NHC2" s="477"/>
      <c r="NHD2" s="477"/>
      <c r="NHE2" s="477"/>
      <c r="NHF2" s="477"/>
      <c r="NHG2" s="477"/>
      <c r="NHH2" s="477"/>
      <c r="NHI2" s="477"/>
      <c r="NHJ2" s="477"/>
      <c r="NHK2" s="477"/>
      <c r="NHL2" s="477"/>
      <c r="NHM2" s="477"/>
      <c r="NHN2" s="477"/>
      <c r="NHO2" s="477"/>
      <c r="NHP2" s="477"/>
      <c r="NHQ2" s="477"/>
      <c r="NHR2" s="477" t="s">
        <v>76</v>
      </c>
      <c r="NHS2" s="477"/>
      <c r="NHT2" s="477"/>
      <c r="NHU2" s="477"/>
      <c r="NHV2" s="477"/>
      <c r="NHW2" s="477"/>
      <c r="NHX2" s="477"/>
      <c r="NHY2" s="477"/>
      <c r="NHZ2" s="477"/>
      <c r="NIA2" s="477"/>
      <c r="NIB2" s="477"/>
      <c r="NIC2" s="477"/>
      <c r="NID2" s="477"/>
      <c r="NIE2" s="477"/>
      <c r="NIF2" s="477"/>
      <c r="NIG2" s="477"/>
      <c r="NIH2" s="477" t="s">
        <v>76</v>
      </c>
      <c r="NII2" s="477"/>
      <c r="NIJ2" s="477"/>
      <c r="NIK2" s="477"/>
      <c r="NIL2" s="477"/>
      <c r="NIM2" s="477"/>
      <c r="NIN2" s="477"/>
      <c r="NIO2" s="477"/>
      <c r="NIP2" s="477"/>
      <c r="NIQ2" s="477"/>
      <c r="NIR2" s="477"/>
      <c r="NIS2" s="477"/>
      <c r="NIT2" s="477"/>
      <c r="NIU2" s="477"/>
      <c r="NIV2" s="477"/>
      <c r="NIW2" s="477"/>
      <c r="NIX2" s="477" t="s">
        <v>76</v>
      </c>
      <c r="NIY2" s="477"/>
      <c r="NIZ2" s="477"/>
      <c r="NJA2" s="477"/>
      <c r="NJB2" s="477"/>
      <c r="NJC2" s="477"/>
      <c r="NJD2" s="477"/>
      <c r="NJE2" s="477"/>
      <c r="NJF2" s="477"/>
      <c r="NJG2" s="477"/>
      <c r="NJH2" s="477"/>
      <c r="NJI2" s="477"/>
      <c r="NJJ2" s="477"/>
      <c r="NJK2" s="477"/>
      <c r="NJL2" s="477"/>
      <c r="NJM2" s="477"/>
      <c r="NJN2" s="477" t="s">
        <v>76</v>
      </c>
      <c r="NJO2" s="477"/>
      <c r="NJP2" s="477"/>
      <c r="NJQ2" s="477"/>
      <c r="NJR2" s="477"/>
      <c r="NJS2" s="477"/>
      <c r="NJT2" s="477"/>
      <c r="NJU2" s="477"/>
      <c r="NJV2" s="477"/>
      <c r="NJW2" s="477"/>
      <c r="NJX2" s="477"/>
      <c r="NJY2" s="477"/>
      <c r="NJZ2" s="477"/>
      <c r="NKA2" s="477"/>
      <c r="NKB2" s="477"/>
      <c r="NKC2" s="477"/>
      <c r="NKD2" s="477" t="s">
        <v>76</v>
      </c>
      <c r="NKE2" s="477"/>
      <c r="NKF2" s="477"/>
      <c r="NKG2" s="477"/>
      <c r="NKH2" s="477"/>
      <c r="NKI2" s="477"/>
      <c r="NKJ2" s="477"/>
      <c r="NKK2" s="477"/>
      <c r="NKL2" s="477"/>
      <c r="NKM2" s="477"/>
      <c r="NKN2" s="477"/>
      <c r="NKO2" s="477"/>
      <c r="NKP2" s="477"/>
      <c r="NKQ2" s="477"/>
      <c r="NKR2" s="477"/>
      <c r="NKS2" s="477"/>
      <c r="NKT2" s="477" t="s">
        <v>76</v>
      </c>
      <c r="NKU2" s="477"/>
      <c r="NKV2" s="477"/>
      <c r="NKW2" s="477"/>
      <c r="NKX2" s="477"/>
      <c r="NKY2" s="477"/>
      <c r="NKZ2" s="477"/>
      <c r="NLA2" s="477"/>
      <c r="NLB2" s="477"/>
      <c r="NLC2" s="477"/>
      <c r="NLD2" s="477"/>
      <c r="NLE2" s="477"/>
      <c r="NLF2" s="477"/>
      <c r="NLG2" s="477"/>
      <c r="NLH2" s="477"/>
      <c r="NLI2" s="477"/>
      <c r="NLJ2" s="477" t="s">
        <v>76</v>
      </c>
      <c r="NLK2" s="477"/>
      <c r="NLL2" s="477"/>
      <c r="NLM2" s="477"/>
      <c r="NLN2" s="477"/>
      <c r="NLO2" s="477"/>
      <c r="NLP2" s="477"/>
      <c r="NLQ2" s="477"/>
      <c r="NLR2" s="477"/>
      <c r="NLS2" s="477"/>
      <c r="NLT2" s="477"/>
      <c r="NLU2" s="477"/>
      <c r="NLV2" s="477"/>
      <c r="NLW2" s="477"/>
      <c r="NLX2" s="477"/>
      <c r="NLY2" s="477"/>
      <c r="NLZ2" s="477" t="s">
        <v>76</v>
      </c>
      <c r="NMA2" s="477"/>
      <c r="NMB2" s="477"/>
      <c r="NMC2" s="477"/>
      <c r="NMD2" s="477"/>
      <c r="NME2" s="477"/>
      <c r="NMF2" s="477"/>
      <c r="NMG2" s="477"/>
      <c r="NMH2" s="477"/>
      <c r="NMI2" s="477"/>
      <c r="NMJ2" s="477"/>
      <c r="NMK2" s="477"/>
      <c r="NML2" s="477"/>
      <c r="NMM2" s="477"/>
      <c r="NMN2" s="477"/>
      <c r="NMO2" s="477"/>
      <c r="NMP2" s="477" t="s">
        <v>76</v>
      </c>
      <c r="NMQ2" s="477"/>
      <c r="NMR2" s="477"/>
      <c r="NMS2" s="477"/>
      <c r="NMT2" s="477"/>
      <c r="NMU2" s="477"/>
      <c r="NMV2" s="477"/>
      <c r="NMW2" s="477"/>
      <c r="NMX2" s="477"/>
      <c r="NMY2" s="477"/>
      <c r="NMZ2" s="477"/>
      <c r="NNA2" s="477"/>
      <c r="NNB2" s="477"/>
      <c r="NNC2" s="477"/>
      <c r="NND2" s="477"/>
      <c r="NNE2" s="477"/>
      <c r="NNF2" s="477" t="s">
        <v>76</v>
      </c>
      <c r="NNG2" s="477"/>
      <c r="NNH2" s="477"/>
      <c r="NNI2" s="477"/>
      <c r="NNJ2" s="477"/>
      <c r="NNK2" s="477"/>
      <c r="NNL2" s="477"/>
      <c r="NNM2" s="477"/>
      <c r="NNN2" s="477"/>
      <c r="NNO2" s="477"/>
      <c r="NNP2" s="477"/>
      <c r="NNQ2" s="477"/>
      <c r="NNR2" s="477"/>
      <c r="NNS2" s="477"/>
      <c r="NNT2" s="477"/>
      <c r="NNU2" s="477"/>
      <c r="NNV2" s="477" t="s">
        <v>76</v>
      </c>
      <c r="NNW2" s="477"/>
      <c r="NNX2" s="477"/>
      <c r="NNY2" s="477"/>
      <c r="NNZ2" s="477"/>
      <c r="NOA2" s="477"/>
      <c r="NOB2" s="477"/>
      <c r="NOC2" s="477"/>
      <c r="NOD2" s="477"/>
      <c r="NOE2" s="477"/>
      <c r="NOF2" s="477"/>
      <c r="NOG2" s="477"/>
      <c r="NOH2" s="477"/>
      <c r="NOI2" s="477"/>
      <c r="NOJ2" s="477"/>
      <c r="NOK2" s="477"/>
      <c r="NOL2" s="477" t="s">
        <v>76</v>
      </c>
      <c r="NOM2" s="477"/>
      <c r="NON2" s="477"/>
      <c r="NOO2" s="477"/>
      <c r="NOP2" s="477"/>
      <c r="NOQ2" s="477"/>
      <c r="NOR2" s="477"/>
      <c r="NOS2" s="477"/>
      <c r="NOT2" s="477"/>
      <c r="NOU2" s="477"/>
      <c r="NOV2" s="477"/>
      <c r="NOW2" s="477"/>
      <c r="NOX2" s="477"/>
      <c r="NOY2" s="477"/>
      <c r="NOZ2" s="477"/>
      <c r="NPA2" s="477"/>
      <c r="NPB2" s="477" t="s">
        <v>76</v>
      </c>
      <c r="NPC2" s="477"/>
      <c r="NPD2" s="477"/>
      <c r="NPE2" s="477"/>
      <c r="NPF2" s="477"/>
      <c r="NPG2" s="477"/>
      <c r="NPH2" s="477"/>
      <c r="NPI2" s="477"/>
      <c r="NPJ2" s="477"/>
      <c r="NPK2" s="477"/>
      <c r="NPL2" s="477"/>
      <c r="NPM2" s="477"/>
      <c r="NPN2" s="477"/>
      <c r="NPO2" s="477"/>
      <c r="NPP2" s="477"/>
      <c r="NPQ2" s="477"/>
      <c r="NPR2" s="477" t="s">
        <v>76</v>
      </c>
      <c r="NPS2" s="477"/>
      <c r="NPT2" s="477"/>
      <c r="NPU2" s="477"/>
      <c r="NPV2" s="477"/>
      <c r="NPW2" s="477"/>
      <c r="NPX2" s="477"/>
      <c r="NPY2" s="477"/>
      <c r="NPZ2" s="477"/>
      <c r="NQA2" s="477"/>
      <c r="NQB2" s="477"/>
      <c r="NQC2" s="477"/>
      <c r="NQD2" s="477"/>
      <c r="NQE2" s="477"/>
      <c r="NQF2" s="477"/>
      <c r="NQG2" s="477"/>
      <c r="NQH2" s="477" t="s">
        <v>76</v>
      </c>
      <c r="NQI2" s="477"/>
      <c r="NQJ2" s="477"/>
      <c r="NQK2" s="477"/>
      <c r="NQL2" s="477"/>
      <c r="NQM2" s="477"/>
      <c r="NQN2" s="477"/>
      <c r="NQO2" s="477"/>
      <c r="NQP2" s="477"/>
      <c r="NQQ2" s="477"/>
      <c r="NQR2" s="477"/>
      <c r="NQS2" s="477"/>
      <c r="NQT2" s="477"/>
      <c r="NQU2" s="477"/>
      <c r="NQV2" s="477"/>
      <c r="NQW2" s="477"/>
      <c r="NQX2" s="477" t="s">
        <v>76</v>
      </c>
      <c r="NQY2" s="477"/>
      <c r="NQZ2" s="477"/>
      <c r="NRA2" s="477"/>
      <c r="NRB2" s="477"/>
      <c r="NRC2" s="477"/>
      <c r="NRD2" s="477"/>
      <c r="NRE2" s="477"/>
      <c r="NRF2" s="477"/>
      <c r="NRG2" s="477"/>
      <c r="NRH2" s="477"/>
      <c r="NRI2" s="477"/>
      <c r="NRJ2" s="477"/>
      <c r="NRK2" s="477"/>
      <c r="NRL2" s="477"/>
      <c r="NRM2" s="477"/>
      <c r="NRN2" s="477" t="s">
        <v>76</v>
      </c>
      <c r="NRO2" s="477"/>
      <c r="NRP2" s="477"/>
      <c r="NRQ2" s="477"/>
      <c r="NRR2" s="477"/>
      <c r="NRS2" s="477"/>
      <c r="NRT2" s="477"/>
      <c r="NRU2" s="477"/>
      <c r="NRV2" s="477"/>
      <c r="NRW2" s="477"/>
      <c r="NRX2" s="477"/>
      <c r="NRY2" s="477"/>
      <c r="NRZ2" s="477"/>
      <c r="NSA2" s="477"/>
      <c r="NSB2" s="477"/>
      <c r="NSC2" s="477"/>
      <c r="NSD2" s="477" t="s">
        <v>76</v>
      </c>
      <c r="NSE2" s="477"/>
      <c r="NSF2" s="477"/>
      <c r="NSG2" s="477"/>
      <c r="NSH2" s="477"/>
      <c r="NSI2" s="477"/>
      <c r="NSJ2" s="477"/>
      <c r="NSK2" s="477"/>
      <c r="NSL2" s="477"/>
      <c r="NSM2" s="477"/>
      <c r="NSN2" s="477"/>
      <c r="NSO2" s="477"/>
      <c r="NSP2" s="477"/>
      <c r="NSQ2" s="477"/>
      <c r="NSR2" s="477"/>
      <c r="NSS2" s="477"/>
      <c r="NST2" s="477" t="s">
        <v>76</v>
      </c>
      <c r="NSU2" s="477"/>
      <c r="NSV2" s="477"/>
      <c r="NSW2" s="477"/>
      <c r="NSX2" s="477"/>
      <c r="NSY2" s="477"/>
      <c r="NSZ2" s="477"/>
      <c r="NTA2" s="477"/>
      <c r="NTB2" s="477"/>
      <c r="NTC2" s="477"/>
      <c r="NTD2" s="477"/>
      <c r="NTE2" s="477"/>
      <c r="NTF2" s="477"/>
      <c r="NTG2" s="477"/>
      <c r="NTH2" s="477"/>
      <c r="NTI2" s="477"/>
      <c r="NTJ2" s="477" t="s">
        <v>76</v>
      </c>
      <c r="NTK2" s="477"/>
      <c r="NTL2" s="477"/>
      <c r="NTM2" s="477"/>
      <c r="NTN2" s="477"/>
      <c r="NTO2" s="477"/>
      <c r="NTP2" s="477"/>
      <c r="NTQ2" s="477"/>
      <c r="NTR2" s="477"/>
      <c r="NTS2" s="477"/>
      <c r="NTT2" s="477"/>
      <c r="NTU2" s="477"/>
      <c r="NTV2" s="477"/>
      <c r="NTW2" s="477"/>
      <c r="NTX2" s="477"/>
      <c r="NTY2" s="477"/>
      <c r="NTZ2" s="477" t="s">
        <v>76</v>
      </c>
      <c r="NUA2" s="477"/>
      <c r="NUB2" s="477"/>
      <c r="NUC2" s="477"/>
      <c r="NUD2" s="477"/>
      <c r="NUE2" s="477"/>
      <c r="NUF2" s="477"/>
      <c r="NUG2" s="477"/>
      <c r="NUH2" s="477"/>
      <c r="NUI2" s="477"/>
      <c r="NUJ2" s="477"/>
      <c r="NUK2" s="477"/>
      <c r="NUL2" s="477"/>
      <c r="NUM2" s="477"/>
      <c r="NUN2" s="477"/>
      <c r="NUO2" s="477"/>
      <c r="NUP2" s="477" t="s">
        <v>76</v>
      </c>
      <c r="NUQ2" s="477"/>
      <c r="NUR2" s="477"/>
      <c r="NUS2" s="477"/>
      <c r="NUT2" s="477"/>
      <c r="NUU2" s="477"/>
      <c r="NUV2" s="477"/>
      <c r="NUW2" s="477"/>
      <c r="NUX2" s="477"/>
      <c r="NUY2" s="477"/>
      <c r="NUZ2" s="477"/>
      <c r="NVA2" s="477"/>
      <c r="NVB2" s="477"/>
      <c r="NVC2" s="477"/>
      <c r="NVD2" s="477"/>
      <c r="NVE2" s="477"/>
      <c r="NVF2" s="477" t="s">
        <v>76</v>
      </c>
      <c r="NVG2" s="477"/>
      <c r="NVH2" s="477"/>
      <c r="NVI2" s="477"/>
      <c r="NVJ2" s="477"/>
      <c r="NVK2" s="477"/>
      <c r="NVL2" s="477"/>
      <c r="NVM2" s="477"/>
      <c r="NVN2" s="477"/>
      <c r="NVO2" s="477"/>
      <c r="NVP2" s="477"/>
      <c r="NVQ2" s="477"/>
      <c r="NVR2" s="477"/>
      <c r="NVS2" s="477"/>
      <c r="NVT2" s="477"/>
      <c r="NVU2" s="477"/>
      <c r="NVV2" s="477" t="s">
        <v>76</v>
      </c>
      <c r="NVW2" s="477"/>
      <c r="NVX2" s="477"/>
      <c r="NVY2" s="477"/>
      <c r="NVZ2" s="477"/>
      <c r="NWA2" s="477"/>
      <c r="NWB2" s="477"/>
      <c r="NWC2" s="477"/>
      <c r="NWD2" s="477"/>
      <c r="NWE2" s="477"/>
      <c r="NWF2" s="477"/>
      <c r="NWG2" s="477"/>
      <c r="NWH2" s="477"/>
      <c r="NWI2" s="477"/>
      <c r="NWJ2" s="477"/>
      <c r="NWK2" s="477"/>
      <c r="NWL2" s="477" t="s">
        <v>76</v>
      </c>
      <c r="NWM2" s="477"/>
      <c r="NWN2" s="477"/>
      <c r="NWO2" s="477"/>
      <c r="NWP2" s="477"/>
      <c r="NWQ2" s="477"/>
      <c r="NWR2" s="477"/>
      <c r="NWS2" s="477"/>
      <c r="NWT2" s="477"/>
      <c r="NWU2" s="477"/>
      <c r="NWV2" s="477"/>
      <c r="NWW2" s="477"/>
      <c r="NWX2" s="477"/>
      <c r="NWY2" s="477"/>
      <c r="NWZ2" s="477"/>
      <c r="NXA2" s="477"/>
      <c r="NXB2" s="477" t="s">
        <v>76</v>
      </c>
      <c r="NXC2" s="477"/>
      <c r="NXD2" s="477"/>
      <c r="NXE2" s="477"/>
      <c r="NXF2" s="477"/>
      <c r="NXG2" s="477"/>
      <c r="NXH2" s="477"/>
      <c r="NXI2" s="477"/>
      <c r="NXJ2" s="477"/>
      <c r="NXK2" s="477"/>
      <c r="NXL2" s="477"/>
      <c r="NXM2" s="477"/>
      <c r="NXN2" s="477"/>
      <c r="NXO2" s="477"/>
      <c r="NXP2" s="477"/>
      <c r="NXQ2" s="477"/>
      <c r="NXR2" s="477" t="s">
        <v>76</v>
      </c>
      <c r="NXS2" s="477"/>
      <c r="NXT2" s="477"/>
      <c r="NXU2" s="477"/>
      <c r="NXV2" s="477"/>
      <c r="NXW2" s="477"/>
      <c r="NXX2" s="477"/>
      <c r="NXY2" s="477"/>
      <c r="NXZ2" s="477"/>
      <c r="NYA2" s="477"/>
      <c r="NYB2" s="477"/>
      <c r="NYC2" s="477"/>
      <c r="NYD2" s="477"/>
      <c r="NYE2" s="477"/>
      <c r="NYF2" s="477"/>
      <c r="NYG2" s="477"/>
      <c r="NYH2" s="477" t="s">
        <v>76</v>
      </c>
      <c r="NYI2" s="477"/>
      <c r="NYJ2" s="477"/>
      <c r="NYK2" s="477"/>
      <c r="NYL2" s="477"/>
      <c r="NYM2" s="477"/>
      <c r="NYN2" s="477"/>
      <c r="NYO2" s="477"/>
      <c r="NYP2" s="477"/>
      <c r="NYQ2" s="477"/>
      <c r="NYR2" s="477"/>
      <c r="NYS2" s="477"/>
      <c r="NYT2" s="477"/>
      <c r="NYU2" s="477"/>
      <c r="NYV2" s="477"/>
      <c r="NYW2" s="477"/>
      <c r="NYX2" s="477" t="s">
        <v>76</v>
      </c>
      <c r="NYY2" s="477"/>
      <c r="NYZ2" s="477"/>
      <c r="NZA2" s="477"/>
      <c r="NZB2" s="477"/>
      <c r="NZC2" s="477"/>
      <c r="NZD2" s="477"/>
      <c r="NZE2" s="477"/>
      <c r="NZF2" s="477"/>
      <c r="NZG2" s="477"/>
      <c r="NZH2" s="477"/>
      <c r="NZI2" s="477"/>
      <c r="NZJ2" s="477"/>
      <c r="NZK2" s="477"/>
      <c r="NZL2" s="477"/>
      <c r="NZM2" s="477"/>
      <c r="NZN2" s="477" t="s">
        <v>76</v>
      </c>
      <c r="NZO2" s="477"/>
      <c r="NZP2" s="477"/>
      <c r="NZQ2" s="477"/>
      <c r="NZR2" s="477"/>
      <c r="NZS2" s="477"/>
      <c r="NZT2" s="477"/>
      <c r="NZU2" s="477"/>
      <c r="NZV2" s="477"/>
      <c r="NZW2" s="477"/>
      <c r="NZX2" s="477"/>
      <c r="NZY2" s="477"/>
      <c r="NZZ2" s="477"/>
      <c r="OAA2" s="477"/>
      <c r="OAB2" s="477"/>
      <c r="OAC2" s="477"/>
      <c r="OAD2" s="477" t="s">
        <v>76</v>
      </c>
      <c r="OAE2" s="477"/>
      <c r="OAF2" s="477"/>
      <c r="OAG2" s="477"/>
      <c r="OAH2" s="477"/>
      <c r="OAI2" s="477"/>
      <c r="OAJ2" s="477"/>
      <c r="OAK2" s="477"/>
      <c r="OAL2" s="477"/>
      <c r="OAM2" s="477"/>
      <c r="OAN2" s="477"/>
      <c r="OAO2" s="477"/>
      <c r="OAP2" s="477"/>
      <c r="OAQ2" s="477"/>
      <c r="OAR2" s="477"/>
      <c r="OAS2" s="477"/>
      <c r="OAT2" s="477" t="s">
        <v>76</v>
      </c>
      <c r="OAU2" s="477"/>
      <c r="OAV2" s="477"/>
      <c r="OAW2" s="477"/>
      <c r="OAX2" s="477"/>
      <c r="OAY2" s="477"/>
      <c r="OAZ2" s="477"/>
      <c r="OBA2" s="477"/>
      <c r="OBB2" s="477"/>
      <c r="OBC2" s="477"/>
      <c r="OBD2" s="477"/>
      <c r="OBE2" s="477"/>
      <c r="OBF2" s="477"/>
      <c r="OBG2" s="477"/>
      <c r="OBH2" s="477"/>
      <c r="OBI2" s="477"/>
      <c r="OBJ2" s="477" t="s">
        <v>76</v>
      </c>
      <c r="OBK2" s="477"/>
      <c r="OBL2" s="477"/>
      <c r="OBM2" s="477"/>
      <c r="OBN2" s="477"/>
      <c r="OBO2" s="477"/>
      <c r="OBP2" s="477"/>
      <c r="OBQ2" s="477"/>
      <c r="OBR2" s="477"/>
      <c r="OBS2" s="477"/>
      <c r="OBT2" s="477"/>
      <c r="OBU2" s="477"/>
      <c r="OBV2" s="477"/>
      <c r="OBW2" s="477"/>
      <c r="OBX2" s="477"/>
      <c r="OBY2" s="477"/>
      <c r="OBZ2" s="477" t="s">
        <v>76</v>
      </c>
      <c r="OCA2" s="477"/>
      <c r="OCB2" s="477"/>
      <c r="OCC2" s="477"/>
      <c r="OCD2" s="477"/>
      <c r="OCE2" s="477"/>
      <c r="OCF2" s="477"/>
      <c r="OCG2" s="477"/>
      <c r="OCH2" s="477"/>
      <c r="OCI2" s="477"/>
      <c r="OCJ2" s="477"/>
      <c r="OCK2" s="477"/>
      <c r="OCL2" s="477"/>
      <c r="OCM2" s="477"/>
      <c r="OCN2" s="477"/>
      <c r="OCO2" s="477"/>
      <c r="OCP2" s="477" t="s">
        <v>76</v>
      </c>
      <c r="OCQ2" s="477"/>
      <c r="OCR2" s="477"/>
      <c r="OCS2" s="477"/>
      <c r="OCT2" s="477"/>
      <c r="OCU2" s="477"/>
      <c r="OCV2" s="477"/>
      <c r="OCW2" s="477"/>
      <c r="OCX2" s="477"/>
      <c r="OCY2" s="477"/>
      <c r="OCZ2" s="477"/>
      <c r="ODA2" s="477"/>
      <c r="ODB2" s="477"/>
      <c r="ODC2" s="477"/>
      <c r="ODD2" s="477"/>
      <c r="ODE2" s="477"/>
      <c r="ODF2" s="477" t="s">
        <v>76</v>
      </c>
      <c r="ODG2" s="477"/>
      <c r="ODH2" s="477"/>
      <c r="ODI2" s="477"/>
      <c r="ODJ2" s="477"/>
      <c r="ODK2" s="477"/>
      <c r="ODL2" s="477"/>
      <c r="ODM2" s="477"/>
      <c r="ODN2" s="477"/>
      <c r="ODO2" s="477"/>
      <c r="ODP2" s="477"/>
      <c r="ODQ2" s="477"/>
      <c r="ODR2" s="477"/>
      <c r="ODS2" s="477"/>
      <c r="ODT2" s="477"/>
      <c r="ODU2" s="477"/>
      <c r="ODV2" s="477" t="s">
        <v>76</v>
      </c>
      <c r="ODW2" s="477"/>
      <c r="ODX2" s="477"/>
      <c r="ODY2" s="477"/>
      <c r="ODZ2" s="477"/>
      <c r="OEA2" s="477"/>
      <c r="OEB2" s="477"/>
      <c r="OEC2" s="477"/>
      <c r="OED2" s="477"/>
      <c r="OEE2" s="477"/>
      <c r="OEF2" s="477"/>
      <c r="OEG2" s="477"/>
      <c r="OEH2" s="477"/>
      <c r="OEI2" s="477"/>
      <c r="OEJ2" s="477"/>
      <c r="OEK2" s="477"/>
      <c r="OEL2" s="477" t="s">
        <v>76</v>
      </c>
      <c r="OEM2" s="477"/>
      <c r="OEN2" s="477"/>
      <c r="OEO2" s="477"/>
      <c r="OEP2" s="477"/>
      <c r="OEQ2" s="477"/>
      <c r="OER2" s="477"/>
      <c r="OES2" s="477"/>
      <c r="OET2" s="477"/>
      <c r="OEU2" s="477"/>
      <c r="OEV2" s="477"/>
      <c r="OEW2" s="477"/>
      <c r="OEX2" s="477"/>
      <c r="OEY2" s="477"/>
      <c r="OEZ2" s="477"/>
      <c r="OFA2" s="477"/>
      <c r="OFB2" s="477" t="s">
        <v>76</v>
      </c>
      <c r="OFC2" s="477"/>
      <c r="OFD2" s="477"/>
      <c r="OFE2" s="477"/>
      <c r="OFF2" s="477"/>
      <c r="OFG2" s="477"/>
      <c r="OFH2" s="477"/>
      <c r="OFI2" s="477"/>
      <c r="OFJ2" s="477"/>
      <c r="OFK2" s="477"/>
      <c r="OFL2" s="477"/>
      <c r="OFM2" s="477"/>
      <c r="OFN2" s="477"/>
      <c r="OFO2" s="477"/>
      <c r="OFP2" s="477"/>
      <c r="OFQ2" s="477"/>
      <c r="OFR2" s="477" t="s">
        <v>76</v>
      </c>
      <c r="OFS2" s="477"/>
      <c r="OFT2" s="477"/>
      <c r="OFU2" s="477"/>
      <c r="OFV2" s="477"/>
      <c r="OFW2" s="477"/>
      <c r="OFX2" s="477"/>
      <c r="OFY2" s="477"/>
      <c r="OFZ2" s="477"/>
      <c r="OGA2" s="477"/>
      <c r="OGB2" s="477"/>
      <c r="OGC2" s="477"/>
      <c r="OGD2" s="477"/>
      <c r="OGE2" s="477"/>
      <c r="OGF2" s="477"/>
      <c r="OGG2" s="477"/>
      <c r="OGH2" s="477" t="s">
        <v>76</v>
      </c>
      <c r="OGI2" s="477"/>
      <c r="OGJ2" s="477"/>
      <c r="OGK2" s="477"/>
      <c r="OGL2" s="477"/>
      <c r="OGM2" s="477"/>
      <c r="OGN2" s="477"/>
      <c r="OGO2" s="477"/>
      <c r="OGP2" s="477"/>
      <c r="OGQ2" s="477"/>
      <c r="OGR2" s="477"/>
      <c r="OGS2" s="477"/>
      <c r="OGT2" s="477"/>
      <c r="OGU2" s="477"/>
      <c r="OGV2" s="477"/>
      <c r="OGW2" s="477"/>
      <c r="OGX2" s="477" t="s">
        <v>76</v>
      </c>
      <c r="OGY2" s="477"/>
      <c r="OGZ2" s="477"/>
      <c r="OHA2" s="477"/>
      <c r="OHB2" s="477"/>
      <c r="OHC2" s="477"/>
      <c r="OHD2" s="477"/>
      <c r="OHE2" s="477"/>
      <c r="OHF2" s="477"/>
      <c r="OHG2" s="477"/>
      <c r="OHH2" s="477"/>
      <c r="OHI2" s="477"/>
      <c r="OHJ2" s="477"/>
      <c r="OHK2" s="477"/>
      <c r="OHL2" s="477"/>
      <c r="OHM2" s="477"/>
      <c r="OHN2" s="477" t="s">
        <v>76</v>
      </c>
      <c r="OHO2" s="477"/>
      <c r="OHP2" s="477"/>
      <c r="OHQ2" s="477"/>
      <c r="OHR2" s="477"/>
      <c r="OHS2" s="477"/>
      <c r="OHT2" s="477"/>
      <c r="OHU2" s="477"/>
      <c r="OHV2" s="477"/>
      <c r="OHW2" s="477"/>
      <c r="OHX2" s="477"/>
      <c r="OHY2" s="477"/>
      <c r="OHZ2" s="477"/>
      <c r="OIA2" s="477"/>
      <c r="OIB2" s="477"/>
      <c r="OIC2" s="477"/>
      <c r="OID2" s="477" t="s">
        <v>76</v>
      </c>
      <c r="OIE2" s="477"/>
      <c r="OIF2" s="477"/>
      <c r="OIG2" s="477"/>
      <c r="OIH2" s="477"/>
      <c r="OII2" s="477"/>
      <c r="OIJ2" s="477"/>
      <c r="OIK2" s="477"/>
      <c r="OIL2" s="477"/>
      <c r="OIM2" s="477"/>
      <c r="OIN2" s="477"/>
      <c r="OIO2" s="477"/>
      <c r="OIP2" s="477"/>
      <c r="OIQ2" s="477"/>
      <c r="OIR2" s="477"/>
      <c r="OIS2" s="477"/>
      <c r="OIT2" s="477" t="s">
        <v>76</v>
      </c>
      <c r="OIU2" s="477"/>
      <c r="OIV2" s="477"/>
      <c r="OIW2" s="477"/>
      <c r="OIX2" s="477"/>
      <c r="OIY2" s="477"/>
      <c r="OIZ2" s="477"/>
      <c r="OJA2" s="477"/>
      <c r="OJB2" s="477"/>
      <c r="OJC2" s="477"/>
      <c r="OJD2" s="477"/>
      <c r="OJE2" s="477"/>
      <c r="OJF2" s="477"/>
      <c r="OJG2" s="477"/>
      <c r="OJH2" s="477"/>
      <c r="OJI2" s="477"/>
      <c r="OJJ2" s="477" t="s">
        <v>76</v>
      </c>
      <c r="OJK2" s="477"/>
      <c r="OJL2" s="477"/>
      <c r="OJM2" s="477"/>
      <c r="OJN2" s="477"/>
      <c r="OJO2" s="477"/>
      <c r="OJP2" s="477"/>
      <c r="OJQ2" s="477"/>
      <c r="OJR2" s="477"/>
      <c r="OJS2" s="477"/>
      <c r="OJT2" s="477"/>
      <c r="OJU2" s="477"/>
      <c r="OJV2" s="477"/>
      <c r="OJW2" s="477"/>
      <c r="OJX2" s="477"/>
      <c r="OJY2" s="477"/>
      <c r="OJZ2" s="477" t="s">
        <v>76</v>
      </c>
      <c r="OKA2" s="477"/>
      <c r="OKB2" s="477"/>
      <c r="OKC2" s="477"/>
      <c r="OKD2" s="477"/>
      <c r="OKE2" s="477"/>
      <c r="OKF2" s="477"/>
      <c r="OKG2" s="477"/>
      <c r="OKH2" s="477"/>
      <c r="OKI2" s="477"/>
      <c r="OKJ2" s="477"/>
      <c r="OKK2" s="477"/>
      <c r="OKL2" s="477"/>
      <c r="OKM2" s="477"/>
      <c r="OKN2" s="477"/>
      <c r="OKO2" s="477"/>
      <c r="OKP2" s="477" t="s">
        <v>76</v>
      </c>
      <c r="OKQ2" s="477"/>
      <c r="OKR2" s="477"/>
      <c r="OKS2" s="477"/>
      <c r="OKT2" s="477"/>
      <c r="OKU2" s="477"/>
      <c r="OKV2" s="477"/>
      <c r="OKW2" s="477"/>
      <c r="OKX2" s="477"/>
      <c r="OKY2" s="477"/>
      <c r="OKZ2" s="477"/>
      <c r="OLA2" s="477"/>
      <c r="OLB2" s="477"/>
      <c r="OLC2" s="477"/>
      <c r="OLD2" s="477"/>
      <c r="OLE2" s="477"/>
      <c r="OLF2" s="477" t="s">
        <v>76</v>
      </c>
      <c r="OLG2" s="477"/>
      <c r="OLH2" s="477"/>
      <c r="OLI2" s="477"/>
      <c r="OLJ2" s="477"/>
      <c r="OLK2" s="477"/>
      <c r="OLL2" s="477"/>
      <c r="OLM2" s="477"/>
      <c r="OLN2" s="477"/>
      <c r="OLO2" s="477"/>
      <c r="OLP2" s="477"/>
      <c r="OLQ2" s="477"/>
      <c r="OLR2" s="477"/>
      <c r="OLS2" s="477"/>
      <c r="OLT2" s="477"/>
      <c r="OLU2" s="477"/>
      <c r="OLV2" s="477" t="s">
        <v>76</v>
      </c>
      <c r="OLW2" s="477"/>
      <c r="OLX2" s="477"/>
      <c r="OLY2" s="477"/>
      <c r="OLZ2" s="477"/>
      <c r="OMA2" s="477"/>
      <c r="OMB2" s="477"/>
      <c r="OMC2" s="477"/>
      <c r="OMD2" s="477"/>
      <c r="OME2" s="477"/>
      <c r="OMF2" s="477"/>
      <c r="OMG2" s="477"/>
      <c r="OMH2" s="477"/>
      <c r="OMI2" s="477"/>
      <c r="OMJ2" s="477"/>
      <c r="OMK2" s="477"/>
      <c r="OML2" s="477" t="s">
        <v>76</v>
      </c>
      <c r="OMM2" s="477"/>
      <c r="OMN2" s="477"/>
      <c r="OMO2" s="477"/>
      <c r="OMP2" s="477"/>
      <c r="OMQ2" s="477"/>
      <c r="OMR2" s="477"/>
      <c r="OMS2" s="477"/>
      <c r="OMT2" s="477"/>
      <c r="OMU2" s="477"/>
      <c r="OMV2" s="477"/>
      <c r="OMW2" s="477"/>
      <c r="OMX2" s="477"/>
      <c r="OMY2" s="477"/>
      <c r="OMZ2" s="477"/>
      <c r="ONA2" s="477"/>
      <c r="ONB2" s="477" t="s">
        <v>76</v>
      </c>
      <c r="ONC2" s="477"/>
      <c r="OND2" s="477"/>
      <c r="ONE2" s="477"/>
      <c r="ONF2" s="477"/>
      <c r="ONG2" s="477"/>
      <c r="ONH2" s="477"/>
      <c r="ONI2" s="477"/>
      <c r="ONJ2" s="477"/>
      <c r="ONK2" s="477"/>
      <c r="ONL2" s="477"/>
      <c r="ONM2" s="477"/>
      <c r="ONN2" s="477"/>
      <c r="ONO2" s="477"/>
      <c r="ONP2" s="477"/>
      <c r="ONQ2" s="477"/>
      <c r="ONR2" s="477" t="s">
        <v>76</v>
      </c>
      <c r="ONS2" s="477"/>
      <c r="ONT2" s="477"/>
      <c r="ONU2" s="477"/>
      <c r="ONV2" s="477"/>
      <c r="ONW2" s="477"/>
      <c r="ONX2" s="477"/>
      <c r="ONY2" s="477"/>
      <c r="ONZ2" s="477"/>
      <c r="OOA2" s="477"/>
      <c r="OOB2" s="477"/>
      <c r="OOC2" s="477"/>
      <c r="OOD2" s="477"/>
      <c r="OOE2" s="477"/>
      <c r="OOF2" s="477"/>
      <c r="OOG2" s="477"/>
      <c r="OOH2" s="477" t="s">
        <v>76</v>
      </c>
      <c r="OOI2" s="477"/>
      <c r="OOJ2" s="477"/>
      <c r="OOK2" s="477"/>
      <c r="OOL2" s="477"/>
      <c r="OOM2" s="477"/>
      <c r="OON2" s="477"/>
      <c r="OOO2" s="477"/>
      <c r="OOP2" s="477"/>
      <c r="OOQ2" s="477"/>
      <c r="OOR2" s="477"/>
      <c r="OOS2" s="477"/>
      <c r="OOT2" s="477"/>
      <c r="OOU2" s="477"/>
      <c r="OOV2" s="477"/>
      <c r="OOW2" s="477"/>
      <c r="OOX2" s="477" t="s">
        <v>76</v>
      </c>
      <c r="OOY2" s="477"/>
      <c r="OOZ2" s="477"/>
      <c r="OPA2" s="477"/>
      <c r="OPB2" s="477"/>
      <c r="OPC2" s="477"/>
      <c r="OPD2" s="477"/>
      <c r="OPE2" s="477"/>
      <c r="OPF2" s="477"/>
      <c r="OPG2" s="477"/>
      <c r="OPH2" s="477"/>
      <c r="OPI2" s="477"/>
      <c r="OPJ2" s="477"/>
      <c r="OPK2" s="477"/>
      <c r="OPL2" s="477"/>
      <c r="OPM2" s="477"/>
      <c r="OPN2" s="477" t="s">
        <v>76</v>
      </c>
      <c r="OPO2" s="477"/>
      <c r="OPP2" s="477"/>
      <c r="OPQ2" s="477"/>
      <c r="OPR2" s="477"/>
      <c r="OPS2" s="477"/>
      <c r="OPT2" s="477"/>
      <c r="OPU2" s="477"/>
      <c r="OPV2" s="477"/>
      <c r="OPW2" s="477"/>
      <c r="OPX2" s="477"/>
      <c r="OPY2" s="477"/>
      <c r="OPZ2" s="477"/>
      <c r="OQA2" s="477"/>
      <c r="OQB2" s="477"/>
      <c r="OQC2" s="477"/>
      <c r="OQD2" s="477" t="s">
        <v>76</v>
      </c>
      <c r="OQE2" s="477"/>
      <c r="OQF2" s="477"/>
      <c r="OQG2" s="477"/>
      <c r="OQH2" s="477"/>
      <c r="OQI2" s="477"/>
      <c r="OQJ2" s="477"/>
      <c r="OQK2" s="477"/>
      <c r="OQL2" s="477"/>
      <c r="OQM2" s="477"/>
      <c r="OQN2" s="477"/>
      <c r="OQO2" s="477"/>
      <c r="OQP2" s="477"/>
      <c r="OQQ2" s="477"/>
      <c r="OQR2" s="477"/>
      <c r="OQS2" s="477"/>
      <c r="OQT2" s="477" t="s">
        <v>76</v>
      </c>
      <c r="OQU2" s="477"/>
      <c r="OQV2" s="477"/>
      <c r="OQW2" s="477"/>
      <c r="OQX2" s="477"/>
      <c r="OQY2" s="477"/>
      <c r="OQZ2" s="477"/>
      <c r="ORA2" s="477"/>
      <c r="ORB2" s="477"/>
      <c r="ORC2" s="477"/>
      <c r="ORD2" s="477"/>
      <c r="ORE2" s="477"/>
      <c r="ORF2" s="477"/>
      <c r="ORG2" s="477"/>
      <c r="ORH2" s="477"/>
      <c r="ORI2" s="477"/>
      <c r="ORJ2" s="477" t="s">
        <v>76</v>
      </c>
      <c r="ORK2" s="477"/>
      <c r="ORL2" s="477"/>
      <c r="ORM2" s="477"/>
      <c r="ORN2" s="477"/>
      <c r="ORO2" s="477"/>
      <c r="ORP2" s="477"/>
      <c r="ORQ2" s="477"/>
      <c r="ORR2" s="477"/>
      <c r="ORS2" s="477"/>
      <c r="ORT2" s="477"/>
      <c r="ORU2" s="477"/>
      <c r="ORV2" s="477"/>
      <c r="ORW2" s="477"/>
      <c r="ORX2" s="477"/>
      <c r="ORY2" s="477"/>
      <c r="ORZ2" s="477" t="s">
        <v>76</v>
      </c>
      <c r="OSA2" s="477"/>
      <c r="OSB2" s="477"/>
      <c r="OSC2" s="477"/>
      <c r="OSD2" s="477"/>
      <c r="OSE2" s="477"/>
      <c r="OSF2" s="477"/>
      <c r="OSG2" s="477"/>
      <c r="OSH2" s="477"/>
      <c r="OSI2" s="477"/>
      <c r="OSJ2" s="477"/>
      <c r="OSK2" s="477"/>
      <c r="OSL2" s="477"/>
      <c r="OSM2" s="477"/>
      <c r="OSN2" s="477"/>
      <c r="OSO2" s="477"/>
      <c r="OSP2" s="477" t="s">
        <v>76</v>
      </c>
      <c r="OSQ2" s="477"/>
      <c r="OSR2" s="477"/>
      <c r="OSS2" s="477"/>
      <c r="OST2" s="477"/>
      <c r="OSU2" s="477"/>
      <c r="OSV2" s="477"/>
      <c r="OSW2" s="477"/>
      <c r="OSX2" s="477"/>
      <c r="OSY2" s="477"/>
      <c r="OSZ2" s="477"/>
      <c r="OTA2" s="477"/>
      <c r="OTB2" s="477"/>
      <c r="OTC2" s="477"/>
      <c r="OTD2" s="477"/>
      <c r="OTE2" s="477"/>
      <c r="OTF2" s="477" t="s">
        <v>76</v>
      </c>
      <c r="OTG2" s="477"/>
      <c r="OTH2" s="477"/>
      <c r="OTI2" s="477"/>
      <c r="OTJ2" s="477"/>
      <c r="OTK2" s="477"/>
      <c r="OTL2" s="477"/>
      <c r="OTM2" s="477"/>
      <c r="OTN2" s="477"/>
      <c r="OTO2" s="477"/>
      <c r="OTP2" s="477"/>
      <c r="OTQ2" s="477"/>
      <c r="OTR2" s="477"/>
      <c r="OTS2" s="477"/>
      <c r="OTT2" s="477"/>
      <c r="OTU2" s="477"/>
      <c r="OTV2" s="477" t="s">
        <v>76</v>
      </c>
      <c r="OTW2" s="477"/>
      <c r="OTX2" s="477"/>
      <c r="OTY2" s="477"/>
      <c r="OTZ2" s="477"/>
      <c r="OUA2" s="477"/>
      <c r="OUB2" s="477"/>
      <c r="OUC2" s="477"/>
      <c r="OUD2" s="477"/>
      <c r="OUE2" s="477"/>
      <c r="OUF2" s="477"/>
      <c r="OUG2" s="477"/>
      <c r="OUH2" s="477"/>
      <c r="OUI2" s="477"/>
      <c r="OUJ2" s="477"/>
      <c r="OUK2" s="477"/>
      <c r="OUL2" s="477" t="s">
        <v>76</v>
      </c>
      <c r="OUM2" s="477"/>
      <c r="OUN2" s="477"/>
      <c r="OUO2" s="477"/>
      <c r="OUP2" s="477"/>
      <c r="OUQ2" s="477"/>
      <c r="OUR2" s="477"/>
      <c r="OUS2" s="477"/>
      <c r="OUT2" s="477"/>
      <c r="OUU2" s="477"/>
      <c r="OUV2" s="477"/>
      <c r="OUW2" s="477"/>
      <c r="OUX2" s="477"/>
      <c r="OUY2" s="477"/>
      <c r="OUZ2" s="477"/>
      <c r="OVA2" s="477"/>
      <c r="OVB2" s="477" t="s">
        <v>76</v>
      </c>
      <c r="OVC2" s="477"/>
      <c r="OVD2" s="477"/>
      <c r="OVE2" s="477"/>
      <c r="OVF2" s="477"/>
      <c r="OVG2" s="477"/>
      <c r="OVH2" s="477"/>
      <c r="OVI2" s="477"/>
      <c r="OVJ2" s="477"/>
      <c r="OVK2" s="477"/>
      <c r="OVL2" s="477"/>
      <c r="OVM2" s="477"/>
      <c r="OVN2" s="477"/>
      <c r="OVO2" s="477"/>
      <c r="OVP2" s="477"/>
      <c r="OVQ2" s="477"/>
      <c r="OVR2" s="477" t="s">
        <v>76</v>
      </c>
      <c r="OVS2" s="477"/>
      <c r="OVT2" s="477"/>
      <c r="OVU2" s="477"/>
      <c r="OVV2" s="477"/>
      <c r="OVW2" s="477"/>
      <c r="OVX2" s="477"/>
      <c r="OVY2" s="477"/>
      <c r="OVZ2" s="477"/>
      <c r="OWA2" s="477"/>
      <c r="OWB2" s="477"/>
      <c r="OWC2" s="477"/>
      <c r="OWD2" s="477"/>
      <c r="OWE2" s="477"/>
      <c r="OWF2" s="477"/>
      <c r="OWG2" s="477"/>
      <c r="OWH2" s="477" t="s">
        <v>76</v>
      </c>
      <c r="OWI2" s="477"/>
      <c r="OWJ2" s="477"/>
      <c r="OWK2" s="477"/>
      <c r="OWL2" s="477"/>
      <c r="OWM2" s="477"/>
      <c r="OWN2" s="477"/>
      <c r="OWO2" s="477"/>
      <c r="OWP2" s="477"/>
      <c r="OWQ2" s="477"/>
      <c r="OWR2" s="477"/>
      <c r="OWS2" s="477"/>
      <c r="OWT2" s="477"/>
      <c r="OWU2" s="477"/>
      <c r="OWV2" s="477"/>
      <c r="OWW2" s="477"/>
      <c r="OWX2" s="477" t="s">
        <v>76</v>
      </c>
      <c r="OWY2" s="477"/>
      <c r="OWZ2" s="477"/>
      <c r="OXA2" s="477"/>
      <c r="OXB2" s="477"/>
      <c r="OXC2" s="477"/>
      <c r="OXD2" s="477"/>
      <c r="OXE2" s="477"/>
      <c r="OXF2" s="477"/>
      <c r="OXG2" s="477"/>
      <c r="OXH2" s="477"/>
      <c r="OXI2" s="477"/>
      <c r="OXJ2" s="477"/>
      <c r="OXK2" s="477"/>
      <c r="OXL2" s="477"/>
      <c r="OXM2" s="477"/>
      <c r="OXN2" s="477" t="s">
        <v>76</v>
      </c>
      <c r="OXO2" s="477"/>
      <c r="OXP2" s="477"/>
      <c r="OXQ2" s="477"/>
      <c r="OXR2" s="477"/>
      <c r="OXS2" s="477"/>
      <c r="OXT2" s="477"/>
      <c r="OXU2" s="477"/>
      <c r="OXV2" s="477"/>
      <c r="OXW2" s="477"/>
      <c r="OXX2" s="477"/>
      <c r="OXY2" s="477"/>
      <c r="OXZ2" s="477"/>
      <c r="OYA2" s="477"/>
      <c r="OYB2" s="477"/>
      <c r="OYC2" s="477"/>
      <c r="OYD2" s="477" t="s">
        <v>76</v>
      </c>
      <c r="OYE2" s="477"/>
      <c r="OYF2" s="477"/>
      <c r="OYG2" s="477"/>
      <c r="OYH2" s="477"/>
      <c r="OYI2" s="477"/>
      <c r="OYJ2" s="477"/>
      <c r="OYK2" s="477"/>
      <c r="OYL2" s="477"/>
      <c r="OYM2" s="477"/>
      <c r="OYN2" s="477"/>
      <c r="OYO2" s="477"/>
      <c r="OYP2" s="477"/>
      <c r="OYQ2" s="477"/>
      <c r="OYR2" s="477"/>
      <c r="OYS2" s="477"/>
      <c r="OYT2" s="477" t="s">
        <v>76</v>
      </c>
      <c r="OYU2" s="477"/>
      <c r="OYV2" s="477"/>
      <c r="OYW2" s="477"/>
      <c r="OYX2" s="477"/>
      <c r="OYY2" s="477"/>
      <c r="OYZ2" s="477"/>
      <c r="OZA2" s="477"/>
      <c r="OZB2" s="477"/>
      <c r="OZC2" s="477"/>
      <c r="OZD2" s="477"/>
      <c r="OZE2" s="477"/>
      <c r="OZF2" s="477"/>
      <c r="OZG2" s="477"/>
      <c r="OZH2" s="477"/>
      <c r="OZI2" s="477"/>
      <c r="OZJ2" s="477" t="s">
        <v>76</v>
      </c>
      <c r="OZK2" s="477"/>
      <c r="OZL2" s="477"/>
      <c r="OZM2" s="477"/>
      <c r="OZN2" s="477"/>
      <c r="OZO2" s="477"/>
      <c r="OZP2" s="477"/>
      <c r="OZQ2" s="477"/>
      <c r="OZR2" s="477"/>
      <c r="OZS2" s="477"/>
      <c r="OZT2" s="477"/>
      <c r="OZU2" s="477"/>
      <c r="OZV2" s="477"/>
      <c r="OZW2" s="477"/>
      <c r="OZX2" s="477"/>
      <c r="OZY2" s="477"/>
      <c r="OZZ2" s="477" t="s">
        <v>76</v>
      </c>
      <c r="PAA2" s="477"/>
      <c r="PAB2" s="477"/>
      <c r="PAC2" s="477"/>
      <c r="PAD2" s="477"/>
      <c r="PAE2" s="477"/>
      <c r="PAF2" s="477"/>
      <c r="PAG2" s="477"/>
      <c r="PAH2" s="477"/>
      <c r="PAI2" s="477"/>
      <c r="PAJ2" s="477"/>
      <c r="PAK2" s="477"/>
      <c r="PAL2" s="477"/>
      <c r="PAM2" s="477"/>
      <c r="PAN2" s="477"/>
      <c r="PAO2" s="477"/>
      <c r="PAP2" s="477" t="s">
        <v>76</v>
      </c>
      <c r="PAQ2" s="477"/>
      <c r="PAR2" s="477"/>
      <c r="PAS2" s="477"/>
      <c r="PAT2" s="477"/>
      <c r="PAU2" s="477"/>
      <c r="PAV2" s="477"/>
      <c r="PAW2" s="477"/>
      <c r="PAX2" s="477"/>
      <c r="PAY2" s="477"/>
      <c r="PAZ2" s="477"/>
      <c r="PBA2" s="477"/>
      <c r="PBB2" s="477"/>
      <c r="PBC2" s="477"/>
      <c r="PBD2" s="477"/>
      <c r="PBE2" s="477"/>
      <c r="PBF2" s="477" t="s">
        <v>76</v>
      </c>
      <c r="PBG2" s="477"/>
      <c r="PBH2" s="477"/>
      <c r="PBI2" s="477"/>
      <c r="PBJ2" s="477"/>
      <c r="PBK2" s="477"/>
      <c r="PBL2" s="477"/>
      <c r="PBM2" s="477"/>
      <c r="PBN2" s="477"/>
      <c r="PBO2" s="477"/>
      <c r="PBP2" s="477"/>
      <c r="PBQ2" s="477"/>
      <c r="PBR2" s="477"/>
      <c r="PBS2" s="477"/>
      <c r="PBT2" s="477"/>
      <c r="PBU2" s="477"/>
      <c r="PBV2" s="477" t="s">
        <v>76</v>
      </c>
      <c r="PBW2" s="477"/>
      <c r="PBX2" s="477"/>
      <c r="PBY2" s="477"/>
      <c r="PBZ2" s="477"/>
      <c r="PCA2" s="477"/>
      <c r="PCB2" s="477"/>
      <c r="PCC2" s="477"/>
      <c r="PCD2" s="477"/>
      <c r="PCE2" s="477"/>
      <c r="PCF2" s="477"/>
      <c r="PCG2" s="477"/>
      <c r="PCH2" s="477"/>
      <c r="PCI2" s="477"/>
      <c r="PCJ2" s="477"/>
      <c r="PCK2" s="477"/>
      <c r="PCL2" s="477" t="s">
        <v>76</v>
      </c>
      <c r="PCM2" s="477"/>
      <c r="PCN2" s="477"/>
      <c r="PCO2" s="477"/>
      <c r="PCP2" s="477"/>
      <c r="PCQ2" s="477"/>
      <c r="PCR2" s="477"/>
      <c r="PCS2" s="477"/>
      <c r="PCT2" s="477"/>
      <c r="PCU2" s="477"/>
      <c r="PCV2" s="477"/>
      <c r="PCW2" s="477"/>
      <c r="PCX2" s="477"/>
      <c r="PCY2" s="477"/>
      <c r="PCZ2" s="477"/>
      <c r="PDA2" s="477"/>
      <c r="PDB2" s="477" t="s">
        <v>76</v>
      </c>
      <c r="PDC2" s="477"/>
      <c r="PDD2" s="477"/>
      <c r="PDE2" s="477"/>
      <c r="PDF2" s="477"/>
      <c r="PDG2" s="477"/>
      <c r="PDH2" s="477"/>
      <c r="PDI2" s="477"/>
      <c r="PDJ2" s="477"/>
      <c r="PDK2" s="477"/>
      <c r="PDL2" s="477"/>
      <c r="PDM2" s="477"/>
      <c r="PDN2" s="477"/>
      <c r="PDO2" s="477"/>
      <c r="PDP2" s="477"/>
      <c r="PDQ2" s="477"/>
      <c r="PDR2" s="477" t="s">
        <v>76</v>
      </c>
      <c r="PDS2" s="477"/>
      <c r="PDT2" s="477"/>
      <c r="PDU2" s="477"/>
      <c r="PDV2" s="477"/>
      <c r="PDW2" s="477"/>
      <c r="PDX2" s="477"/>
      <c r="PDY2" s="477"/>
      <c r="PDZ2" s="477"/>
      <c r="PEA2" s="477"/>
      <c r="PEB2" s="477"/>
      <c r="PEC2" s="477"/>
      <c r="PED2" s="477"/>
      <c r="PEE2" s="477"/>
      <c r="PEF2" s="477"/>
      <c r="PEG2" s="477"/>
      <c r="PEH2" s="477" t="s">
        <v>76</v>
      </c>
      <c r="PEI2" s="477"/>
      <c r="PEJ2" s="477"/>
      <c r="PEK2" s="477"/>
      <c r="PEL2" s="477"/>
      <c r="PEM2" s="477"/>
      <c r="PEN2" s="477"/>
      <c r="PEO2" s="477"/>
      <c r="PEP2" s="477"/>
      <c r="PEQ2" s="477"/>
      <c r="PER2" s="477"/>
      <c r="PES2" s="477"/>
      <c r="PET2" s="477"/>
      <c r="PEU2" s="477"/>
      <c r="PEV2" s="477"/>
      <c r="PEW2" s="477"/>
      <c r="PEX2" s="477" t="s">
        <v>76</v>
      </c>
      <c r="PEY2" s="477"/>
      <c r="PEZ2" s="477"/>
      <c r="PFA2" s="477"/>
      <c r="PFB2" s="477"/>
      <c r="PFC2" s="477"/>
      <c r="PFD2" s="477"/>
      <c r="PFE2" s="477"/>
      <c r="PFF2" s="477"/>
      <c r="PFG2" s="477"/>
      <c r="PFH2" s="477"/>
      <c r="PFI2" s="477"/>
      <c r="PFJ2" s="477"/>
      <c r="PFK2" s="477"/>
      <c r="PFL2" s="477"/>
      <c r="PFM2" s="477"/>
      <c r="PFN2" s="477" t="s">
        <v>76</v>
      </c>
      <c r="PFO2" s="477"/>
      <c r="PFP2" s="477"/>
      <c r="PFQ2" s="477"/>
      <c r="PFR2" s="477"/>
      <c r="PFS2" s="477"/>
      <c r="PFT2" s="477"/>
      <c r="PFU2" s="477"/>
      <c r="PFV2" s="477"/>
      <c r="PFW2" s="477"/>
      <c r="PFX2" s="477"/>
      <c r="PFY2" s="477"/>
      <c r="PFZ2" s="477"/>
      <c r="PGA2" s="477"/>
      <c r="PGB2" s="477"/>
      <c r="PGC2" s="477"/>
      <c r="PGD2" s="477" t="s">
        <v>76</v>
      </c>
      <c r="PGE2" s="477"/>
      <c r="PGF2" s="477"/>
      <c r="PGG2" s="477"/>
      <c r="PGH2" s="477"/>
      <c r="PGI2" s="477"/>
      <c r="PGJ2" s="477"/>
      <c r="PGK2" s="477"/>
      <c r="PGL2" s="477"/>
      <c r="PGM2" s="477"/>
      <c r="PGN2" s="477"/>
      <c r="PGO2" s="477"/>
      <c r="PGP2" s="477"/>
      <c r="PGQ2" s="477"/>
      <c r="PGR2" s="477"/>
      <c r="PGS2" s="477"/>
      <c r="PGT2" s="477" t="s">
        <v>76</v>
      </c>
      <c r="PGU2" s="477"/>
      <c r="PGV2" s="477"/>
      <c r="PGW2" s="477"/>
      <c r="PGX2" s="477"/>
      <c r="PGY2" s="477"/>
      <c r="PGZ2" s="477"/>
      <c r="PHA2" s="477"/>
      <c r="PHB2" s="477"/>
      <c r="PHC2" s="477"/>
      <c r="PHD2" s="477"/>
      <c r="PHE2" s="477"/>
      <c r="PHF2" s="477"/>
      <c r="PHG2" s="477"/>
      <c r="PHH2" s="477"/>
      <c r="PHI2" s="477"/>
      <c r="PHJ2" s="477" t="s">
        <v>76</v>
      </c>
      <c r="PHK2" s="477"/>
      <c r="PHL2" s="477"/>
      <c r="PHM2" s="477"/>
      <c r="PHN2" s="477"/>
      <c r="PHO2" s="477"/>
      <c r="PHP2" s="477"/>
      <c r="PHQ2" s="477"/>
      <c r="PHR2" s="477"/>
      <c r="PHS2" s="477"/>
      <c r="PHT2" s="477"/>
      <c r="PHU2" s="477"/>
      <c r="PHV2" s="477"/>
      <c r="PHW2" s="477"/>
      <c r="PHX2" s="477"/>
      <c r="PHY2" s="477"/>
      <c r="PHZ2" s="477" t="s">
        <v>76</v>
      </c>
      <c r="PIA2" s="477"/>
      <c r="PIB2" s="477"/>
      <c r="PIC2" s="477"/>
      <c r="PID2" s="477"/>
      <c r="PIE2" s="477"/>
      <c r="PIF2" s="477"/>
      <c r="PIG2" s="477"/>
      <c r="PIH2" s="477"/>
      <c r="PII2" s="477"/>
      <c r="PIJ2" s="477"/>
      <c r="PIK2" s="477"/>
      <c r="PIL2" s="477"/>
      <c r="PIM2" s="477"/>
      <c r="PIN2" s="477"/>
      <c r="PIO2" s="477"/>
      <c r="PIP2" s="477" t="s">
        <v>76</v>
      </c>
      <c r="PIQ2" s="477"/>
      <c r="PIR2" s="477"/>
      <c r="PIS2" s="477"/>
      <c r="PIT2" s="477"/>
      <c r="PIU2" s="477"/>
      <c r="PIV2" s="477"/>
      <c r="PIW2" s="477"/>
      <c r="PIX2" s="477"/>
      <c r="PIY2" s="477"/>
      <c r="PIZ2" s="477"/>
      <c r="PJA2" s="477"/>
      <c r="PJB2" s="477"/>
      <c r="PJC2" s="477"/>
      <c r="PJD2" s="477"/>
      <c r="PJE2" s="477"/>
      <c r="PJF2" s="477" t="s">
        <v>76</v>
      </c>
      <c r="PJG2" s="477"/>
      <c r="PJH2" s="477"/>
      <c r="PJI2" s="477"/>
      <c r="PJJ2" s="477"/>
      <c r="PJK2" s="477"/>
      <c r="PJL2" s="477"/>
      <c r="PJM2" s="477"/>
      <c r="PJN2" s="477"/>
      <c r="PJO2" s="477"/>
      <c r="PJP2" s="477"/>
      <c r="PJQ2" s="477"/>
      <c r="PJR2" s="477"/>
      <c r="PJS2" s="477"/>
      <c r="PJT2" s="477"/>
      <c r="PJU2" s="477"/>
      <c r="PJV2" s="477" t="s">
        <v>76</v>
      </c>
      <c r="PJW2" s="477"/>
      <c r="PJX2" s="477"/>
      <c r="PJY2" s="477"/>
      <c r="PJZ2" s="477"/>
      <c r="PKA2" s="477"/>
      <c r="PKB2" s="477"/>
      <c r="PKC2" s="477"/>
      <c r="PKD2" s="477"/>
      <c r="PKE2" s="477"/>
      <c r="PKF2" s="477"/>
      <c r="PKG2" s="477"/>
      <c r="PKH2" s="477"/>
      <c r="PKI2" s="477"/>
      <c r="PKJ2" s="477"/>
      <c r="PKK2" s="477"/>
      <c r="PKL2" s="477" t="s">
        <v>76</v>
      </c>
      <c r="PKM2" s="477"/>
      <c r="PKN2" s="477"/>
      <c r="PKO2" s="477"/>
      <c r="PKP2" s="477"/>
      <c r="PKQ2" s="477"/>
      <c r="PKR2" s="477"/>
      <c r="PKS2" s="477"/>
      <c r="PKT2" s="477"/>
      <c r="PKU2" s="477"/>
      <c r="PKV2" s="477"/>
      <c r="PKW2" s="477"/>
      <c r="PKX2" s="477"/>
      <c r="PKY2" s="477"/>
      <c r="PKZ2" s="477"/>
      <c r="PLA2" s="477"/>
      <c r="PLB2" s="477" t="s">
        <v>76</v>
      </c>
      <c r="PLC2" s="477"/>
      <c r="PLD2" s="477"/>
      <c r="PLE2" s="477"/>
      <c r="PLF2" s="477"/>
      <c r="PLG2" s="477"/>
      <c r="PLH2" s="477"/>
      <c r="PLI2" s="477"/>
      <c r="PLJ2" s="477"/>
      <c r="PLK2" s="477"/>
      <c r="PLL2" s="477"/>
      <c r="PLM2" s="477"/>
      <c r="PLN2" s="477"/>
      <c r="PLO2" s="477"/>
      <c r="PLP2" s="477"/>
      <c r="PLQ2" s="477"/>
      <c r="PLR2" s="477" t="s">
        <v>76</v>
      </c>
      <c r="PLS2" s="477"/>
      <c r="PLT2" s="477"/>
      <c r="PLU2" s="477"/>
      <c r="PLV2" s="477"/>
      <c r="PLW2" s="477"/>
      <c r="PLX2" s="477"/>
      <c r="PLY2" s="477"/>
      <c r="PLZ2" s="477"/>
      <c r="PMA2" s="477"/>
      <c r="PMB2" s="477"/>
      <c r="PMC2" s="477"/>
      <c r="PMD2" s="477"/>
      <c r="PME2" s="477"/>
      <c r="PMF2" s="477"/>
      <c r="PMG2" s="477"/>
      <c r="PMH2" s="477" t="s">
        <v>76</v>
      </c>
      <c r="PMI2" s="477"/>
      <c r="PMJ2" s="477"/>
      <c r="PMK2" s="477"/>
      <c r="PML2" s="477"/>
      <c r="PMM2" s="477"/>
      <c r="PMN2" s="477"/>
      <c r="PMO2" s="477"/>
      <c r="PMP2" s="477"/>
      <c r="PMQ2" s="477"/>
      <c r="PMR2" s="477"/>
      <c r="PMS2" s="477"/>
      <c r="PMT2" s="477"/>
      <c r="PMU2" s="477"/>
      <c r="PMV2" s="477"/>
      <c r="PMW2" s="477"/>
      <c r="PMX2" s="477" t="s">
        <v>76</v>
      </c>
      <c r="PMY2" s="477"/>
      <c r="PMZ2" s="477"/>
      <c r="PNA2" s="477"/>
      <c r="PNB2" s="477"/>
      <c r="PNC2" s="477"/>
      <c r="PND2" s="477"/>
      <c r="PNE2" s="477"/>
      <c r="PNF2" s="477"/>
      <c r="PNG2" s="477"/>
      <c r="PNH2" s="477"/>
      <c r="PNI2" s="477"/>
      <c r="PNJ2" s="477"/>
      <c r="PNK2" s="477"/>
      <c r="PNL2" s="477"/>
      <c r="PNM2" s="477"/>
      <c r="PNN2" s="477" t="s">
        <v>76</v>
      </c>
      <c r="PNO2" s="477"/>
      <c r="PNP2" s="477"/>
      <c r="PNQ2" s="477"/>
      <c r="PNR2" s="477"/>
      <c r="PNS2" s="477"/>
      <c r="PNT2" s="477"/>
      <c r="PNU2" s="477"/>
      <c r="PNV2" s="477"/>
      <c r="PNW2" s="477"/>
      <c r="PNX2" s="477"/>
      <c r="PNY2" s="477"/>
      <c r="PNZ2" s="477"/>
      <c r="POA2" s="477"/>
      <c r="POB2" s="477"/>
      <c r="POC2" s="477"/>
      <c r="POD2" s="477" t="s">
        <v>76</v>
      </c>
      <c r="POE2" s="477"/>
      <c r="POF2" s="477"/>
      <c r="POG2" s="477"/>
      <c r="POH2" s="477"/>
      <c r="POI2" s="477"/>
      <c r="POJ2" s="477"/>
      <c r="POK2" s="477"/>
      <c r="POL2" s="477"/>
      <c r="POM2" s="477"/>
      <c r="PON2" s="477"/>
      <c r="POO2" s="477"/>
      <c r="POP2" s="477"/>
      <c r="POQ2" s="477"/>
      <c r="POR2" s="477"/>
      <c r="POS2" s="477"/>
      <c r="POT2" s="477" t="s">
        <v>76</v>
      </c>
      <c r="POU2" s="477"/>
      <c r="POV2" s="477"/>
      <c r="POW2" s="477"/>
      <c r="POX2" s="477"/>
      <c r="POY2" s="477"/>
      <c r="POZ2" s="477"/>
      <c r="PPA2" s="477"/>
      <c r="PPB2" s="477"/>
      <c r="PPC2" s="477"/>
      <c r="PPD2" s="477"/>
      <c r="PPE2" s="477"/>
      <c r="PPF2" s="477"/>
      <c r="PPG2" s="477"/>
      <c r="PPH2" s="477"/>
      <c r="PPI2" s="477"/>
      <c r="PPJ2" s="477" t="s">
        <v>76</v>
      </c>
      <c r="PPK2" s="477"/>
      <c r="PPL2" s="477"/>
      <c r="PPM2" s="477"/>
      <c r="PPN2" s="477"/>
      <c r="PPO2" s="477"/>
      <c r="PPP2" s="477"/>
      <c r="PPQ2" s="477"/>
      <c r="PPR2" s="477"/>
      <c r="PPS2" s="477"/>
      <c r="PPT2" s="477"/>
      <c r="PPU2" s="477"/>
      <c r="PPV2" s="477"/>
      <c r="PPW2" s="477"/>
      <c r="PPX2" s="477"/>
      <c r="PPY2" s="477"/>
      <c r="PPZ2" s="477" t="s">
        <v>76</v>
      </c>
      <c r="PQA2" s="477"/>
      <c r="PQB2" s="477"/>
      <c r="PQC2" s="477"/>
      <c r="PQD2" s="477"/>
      <c r="PQE2" s="477"/>
      <c r="PQF2" s="477"/>
      <c r="PQG2" s="477"/>
      <c r="PQH2" s="477"/>
      <c r="PQI2" s="477"/>
      <c r="PQJ2" s="477"/>
      <c r="PQK2" s="477"/>
      <c r="PQL2" s="477"/>
      <c r="PQM2" s="477"/>
      <c r="PQN2" s="477"/>
      <c r="PQO2" s="477"/>
      <c r="PQP2" s="477" t="s">
        <v>76</v>
      </c>
      <c r="PQQ2" s="477"/>
      <c r="PQR2" s="477"/>
      <c r="PQS2" s="477"/>
      <c r="PQT2" s="477"/>
      <c r="PQU2" s="477"/>
      <c r="PQV2" s="477"/>
      <c r="PQW2" s="477"/>
      <c r="PQX2" s="477"/>
      <c r="PQY2" s="477"/>
      <c r="PQZ2" s="477"/>
      <c r="PRA2" s="477"/>
      <c r="PRB2" s="477"/>
      <c r="PRC2" s="477"/>
      <c r="PRD2" s="477"/>
      <c r="PRE2" s="477"/>
      <c r="PRF2" s="477" t="s">
        <v>76</v>
      </c>
      <c r="PRG2" s="477"/>
      <c r="PRH2" s="477"/>
      <c r="PRI2" s="477"/>
      <c r="PRJ2" s="477"/>
      <c r="PRK2" s="477"/>
      <c r="PRL2" s="477"/>
      <c r="PRM2" s="477"/>
      <c r="PRN2" s="477"/>
      <c r="PRO2" s="477"/>
      <c r="PRP2" s="477"/>
      <c r="PRQ2" s="477"/>
      <c r="PRR2" s="477"/>
      <c r="PRS2" s="477"/>
      <c r="PRT2" s="477"/>
      <c r="PRU2" s="477"/>
      <c r="PRV2" s="477" t="s">
        <v>76</v>
      </c>
      <c r="PRW2" s="477"/>
      <c r="PRX2" s="477"/>
      <c r="PRY2" s="477"/>
      <c r="PRZ2" s="477"/>
      <c r="PSA2" s="477"/>
      <c r="PSB2" s="477"/>
      <c r="PSC2" s="477"/>
      <c r="PSD2" s="477"/>
      <c r="PSE2" s="477"/>
      <c r="PSF2" s="477"/>
      <c r="PSG2" s="477"/>
      <c r="PSH2" s="477"/>
      <c r="PSI2" s="477"/>
      <c r="PSJ2" s="477"/>
      <c r="PSK2" s="477"/>
      <c r="PSL2" s="477" t="s">
        <v>76</v>
      </c>
      <c r="PSM2" s="477"/>
      <c r="PSN2" s="477"/>
      <c r="PSO2" s="477"/>
      <c r="PSP2" s="477"/>
      <c r="PSQ2" s="477"/>
      <c r="PSR2" s="477"/>
      <c r="PSS2" s="477"/>
      <c r="PST2" s="477"/>
      <c r="PSU2" s="477"/>
      <c r="PSV2" s="477"/>
      <c r="PSW2" s="477"/>
      <c r="PSX2" s="477"/>
      <c r="PSY2" s="477"/>
      <c r="PSZ2" s="477"/>
      <c r="PTA2" s="477"/>
      <c r="PTB2" s="477" t="s">
        <v>76</v>
      </c>
      <c r="PTC2" s="477"/>
      <c r="PTD2" s="477"/>
      <c r="PTE2" s="477"/>
      <c r="PTF2" s="477"/>
      <c r="PTG2" s="477"/>
      <c r="PTH2" s="477"/>
      <c r="PTI2" s="477"/>
      <c r="PTJ2" s="477"/>
      <c r="PTK2" s="477"/>
      <c r="PTL2" s="477"/>
      <c r="PTM2" s="477"/>
      <c r="PTN2" s="477"/>
      <c r="PTO2" s="477"/>
      <c r="PTP2" s="477"/>
      <c r="PTQ2" s="477"/>
      <c r="PTR2" s="477" t="s">
        <v>76</v>
      </c>
      <c r="PTS2" s="477"/>
      <c r="PTT2" s="477"/>
      <c r="PTU2" s="477"/>
      <c r="PTV2" s="477"/>
      <c r="PTW2" s="477"/>
      <c r="PTX2" s="477"/>
      <c r="PTY2" s="477"/>
      <c r="PTZ2" s="477"/>
      <c r="PUA2" s="477"/>
      <c r="PUB2" s="477"/>
      <c r="PUC2" s="477"/>
      <c r="PUD2" s="477"/>
      <c r="PUE2" s="477"/>
      <c r="PUF2" s="477"/>
      <c r="PUG2" s="477"/>
      <c r="PUH2" s="477" t="s">
        <v>76</v>
      </c>
      <c r="PUI2" s="477"/>
      <c r="PUJ2" s="477"/>
      <c r="PUK2" s="477"/>
      <c r="PUL2" s="477"/>
      <c r="PUM2" s="477"/>
      <c r="PUN2" s="477"/>
      <c r="PUO2" s="477"/>
      <c r="PUP2" s="477"/>
      <c r="PUQ2" s="477"/>
      <c r="PUR2" s="477"/>
      <c r="PUS2" s="477"/>
      <c r="PUT2" s="477"/>
      <c r="PUU2" s="477"/>
      <c r="PUV2" s="477"/>
      <c r="PUW2" s="477"/>
      <c r="PUX2" s="477" t="s">
        <v>76</v>
      </c>
      <c r="PUY2" s="477"/>
      <c r="PUZ2" s="477"/>
      <c r="PVA2" s="477"/>
      <c r="PVB2" s="477"/>
      <c r="PVC2" s="477"/>
      <c r="PVD2" s="477"/>
      <c r="PVE2" s="477"/>
      <c r="PVF2" s="477"/>
      <c r="PVG2" s="477"/>
      <c r="PVH2" s="477"/>
      <c r="PVI2" s="477"/>
      <c r="PVJ2" s="477"/>
      <c r="PVK2" s="477"/>
      <c r="PVL2" s="477"/>
      <c r="PVM2" s="477"/>
      <c r="PVN2" s="477" t="s">
        <v>76</v>
      </c>
      <c r="PVO2" s="477"/>
      <c r="PVP2" s="477"/>
      <c r="PVQ2" s="477"/>
      <c r="PVR2" s="477"/>
      <c r="PVS2" s="477"/>
      <c r="PVT2" s="477"/>
      <c r="PVU2" s="477"/>
      <c r="PVV2" s="477"/>
      <c r="PVW2" s="477"/>
      <c r="PVX2" s="477"/>
      <c r="PVY2" s="477"/>
      <c r="PVZ2" s="477"/>
      <c r="PWA2" s="477"/>
      <c r="PWB2" s="477"/>
      <c r="PWC2" s="477"/>
      <c r="PWD2" s="477" t="s">
        <v>76</v>
      </c>
      <c r="PWE2" s="477"/>
      <c r="PWF2" s="477"/>
      <c r="PWG2" s="477"/>
      <c r="PWH2" s="477"/>
      <c r="PWI2" s="477"/>
      <c r="PWJ2" s="477"/>
      <c r="PWK2" s="477"/>
      <c r="PWL2" s="477"/>
      <c r="PWM2" s="477"/>
      <c r="PWN2" s="477"/>
      <c r="PWO2" s="477"/>
      <c r="PWP2" s="477"/>
      <c r="PWQ2" s="477"/>
      <c r="PWR2" s="477"/>
      <c r="PWS2" s="477"/>
      <c r="PWT2" s="477" t="s">
        <v>76</v>
      </c>
      <c r="PWU2" s="477"/>
      <c r="PWV2" s="477"/>
      <c r="PWW2" s="477"/>
      <c r="PWX2" s="477"/>
      <c r="PWY2" s="477"/>
      <c r="PWZ2" s="477"/>
      <c r="PXA2" s="477"/>
      <c r="PXB2" s="477"/>
      <c r="PXC2" s="477"/>
      <c r="PXD2" s="477"/>
      <c r="PXE2" s="477"/>
      <c r="PXF2" s="477"/>
      <c r="PXG2" s="477"/>
      <c r="PXH2" s="477"/>
      <c r="PXI2" s="477"/>
      <c r="PXJ2" s="477" t="s">
        <v>76</v>
      </c>
      <c r="PXK2" s="477"/>
      <c r="PXL2" s="477"/>
      <c r="PXM2" s="477"/>
      <c r="PXN2" s="477"/>
      <c r="PXO2" s="477"/>
      <c r="PXP2" s="477"/>
      <c r="PXQ2" s="477"/>
      <c r="PXR2" s="477"/>
      <c r="PXS2" s="477"/>
      <c r="PXT2" s="477"/>
      <c r="PXU2" s="477"/>
      <c r="PXV2" s="477"/>
      <c r="PXW2" s="477"/>
      <c r="PXX2" s="477"/>
      <c r="PXY2" s="477"/>
      <c r="PXZ2" s="477" t="s">
        <v>76</v>
      </c>
      <c r="PYA2" s="477"/>
      <c r="PYB2" s="477"/>
      <c r="PYC2" s="477"/>
      <c r="PYD2" s="477"/>
      <c r="PYE2" s="477"/>
      <c r="PYF2" s="477"/>
      <c r="PYG2" s="477"/>
      <c r="PYH2" s="477"/>
      <c r="PYI2" s="477"/>
      <c r="PYJ2" s="477"/>
      <c r="PYK2" s="477"/>
      <c r="PYL2" s="477"/>
      <c r="PYM2" s="477"/>
      <c r="PYN2" s="477"/>
      <c r="PYO2" s="477"/>
      <c r="PYP2" s="477" t="s">
        <v>76</v>
      </c>
      <c r="PYQ2" s="477"/>
      <c r="PYR2" s="477"/>
      <c r="PYS2" s="477"/>
      <c r="PYT2" s="477"/>
      <c r="PYU2" s="477"/>
      <c r="PYV2" s="477"/>
      <c r="PYW2" s="477"/>
      <c r="PYX2" s="477"/>
      <c r="PYY2" s="477"/>
      <c r="PYZ2" s="477"/>
      <c r="PZA2" s="477"/>
      <c r="PZB2" s="477"/>
      <c r="PZC2" s="477"/>
      <c r="PZD2" s="477"/>
      <c r="PZE2" s="477"/>
      <c r="PZF2" s="477" t="s">
        <v>76</v>
      </c>
      <c r="PZG2" s="477"/>
      <c r="PZH2" s="477"/>
      <c r="PZI2" s="477"/>
      <c r="PZJ2" s="477"/>
      <c r="PZK2" s="477"/>
      <c r="PZL2" s="477"/>
      <c r="PZM2" s="477"/>
      <c r="PZN2" s="477"/>
      <c r="PZO2" s="477"/>
      <c r="PZP2" s="477"/>
      <c r="PZQ2" s="477"/>
      <c r="PZR2" s="477"/>
      <c r="PZS2" s="477"/>
      <c r="PZT2" s="477"/>
      <c r="PZU2" s="477"/>
      <c r="PZV2" s="477" t="s">
        <v>76</v>
      </c>
      <c r="PZW2" s="477"/>
      <c r="PZX2" s="477"/>
      <c r="PZY2" s="477"/>
      <c r="PZZ2" s="477"/>
      <c r="QAA2" s="477"/>
      <c r="QAB2" s="477"/>
      <c r="QAC2" s="477"/>
      <c r="QAD2" s="477"/>
      <c r="QAE2" s="477"/>
      <c r="QAF2" s="477"/>
      <c r="QAG2" s="477"/>
      <c r="QAH2" s="477"/>
      <c r="QAI2" s="477"/>
      <c r="QAJ2" s="477"/>
      <c r="QAK2" s="477"/>
      <c r="QAL2" s="477" t="s">
        <v>76</v>
      </c>
      <c r="QAM2" s="477"/>
      <c r="QAN2" s="477"/>
      <c r="QAO2" s="477"/>
      <c r="QAP2" s="477"/>
      <c r="QAQ2" s="477"/>
      <c r="QAR2" s="477"/>
      <c r="QAS2" s="477"/>
      <c r="QAT2" s="477"/>
      <c r="QAU2" s="477"/>
      <c r="QAV2" s="477"/>
      <c r="QAW2" s="477"/>
      <c r="QAX2" s="477"/>
      <c r="QAY2" s="477"/>
      <c r="QAZ2" s="477"/>
      <c r="QBA2" s="477"/>
      <c r="QBB2" s="477" t="s">
        <v>76</v>
      </c>
      <c r="QBC2" s="477"/>
      <c r="QBD2" s="477"/>
      <c r="QBE2" s="477"/>
      <c r="QBF2" s="477"/>
      <c r="QBG2" s="477"/>
      <c r="QBH2" s="477"/>
      <c r="QBI2" s="477"/>
      <c r="QBJ2" s="477"/>
      <c r="QBK2" s="477"/>
      <c r="QBL2" s="477"/>
      <c r="QBM2" s="477"/>
      <c r="QBN2" s="477"/>
      <c r="QBO2" s="477"/>
      <c r="QBP2" s="477"/>
      <c r="QBQ2" s="477"/>
      <c r="QBR2" s="477" t="s">
        <v>76</v>
      </c>
      <c r="QBS2" s="477"/>
      <c r="QBT2" s="477"/>
      <c r="QBU2" s="477"/>
      <c r="QBV2" s="477"/>
      <c r="QBW2" s="477"/>
      <c r="QBX2" s="477"/>
      <c r="QBY2" s="477"/>
      <c r="QBZ2" s="477"/>
      <c r="QCA2" s="477"/>
      <c r="QCB2" s="477"/>
      <c r="QCC2" s="477"/>
      <c r="QCD2" s="477"/>
      <c r="QCE2" s="477"/>
      <c r="QCF2" s="477"/>
      <c r="QCG2" s="477"/>
      <c r="QCH2" s="477" t="s">
        <v>76</v>
      </c>
      <c r="QCI2" s="477"/>
      <c r="QCJ2" s="477"/>
      <c r="QCK2" s="477"/>
      <c r="QCL2" s="477"/>
      <c r="QCM2" s="477"/>
      <c r="QCN2" s="477"/>
      <c r="QCO2" s="477"/>
      <c r="QCP2" s="477"/>
      <c r="QCQ2" s="477"/>
      <c r="QCR2" s="477"/>
      <c r="QCS2" s="477"/>
      <c r="QCT2" s="477"/>
      <c r="QCU2" s="477"/>
      <c r="QCV2" s="477"/>
      <c r="QCW2" s="477"/>
      <c r="QCX2" s="477" t="s">
        <v>76</v>
      </c>
      <c r="QCY2" s="477"/>
      <c r="QCZ2" s="477"/>
      <c r="QDA2" s="477"/>
      <c r="QDB2" s="477"/>
      <c r="QDC2" s="477"/>
      <c r="QDD2" s="477"/>
      <c r="QDE2" s="477"/>
      <c r="QDF2" s="477"/>
      <c r="QDG2" s="477"/>
      <c r="QDH2" s="477"/>
      <c r="QDI2" s="477"/>
      <c r="QDJ2" s="477"/>
      <c r="QDK2" s="477"/>
      <c r="QDL2" s="477"/>
      <c r="QDM2" s="477"/>
      <c r="QDN2" s="477" t="s">
        <v>76</v>
      </c>
      <c r="QDO2" s="477"/>
      <c r="QDP2" s="477"/>
      <c r="QDQ2" s="477"/>
      <c r="QDR2" s="477"/>
      <c r="QDS2" s="477"/>
      <c r="QDT2" s="477"/>
      <c r="QDU2" s="477"/>
      <c r="QDV2" s="477"/>
      <c r="QDW2" s="477"/>
      <c r="QDX2" s="477"/>
      <c r="QDY2" s="477"/>
      <c r="QDZ2" s="477"/>
      <c r="QEA2" s="477"/>
      <c r="QEB2" s="477"/>
      <c r="QEC2" s="477"/>
      <c r="QED2" s="477" t="s">
        <v>76</v>
      </c>
      <c r="QEE2" s="477"/>
      <c r="QEF2" s="477"/>
      <c r="QEG2" s="477"/>
      <c r="QEH2" s="477"/>
      <c r="QEI2" s="477"/>
      <c r="QEJ2" s="477"/>
      <c r="QEK2" s="477"/>
      <c r="QEL2" s="477"/>
      <c r="QEM2" s="477"/>
      <c r="QEN2" s="477"/>
      <c r="QEO2" s="477"/>
      <c r="QEP2" s="477"/>
      <c r="QEQ2" s="477"/>
      <c r="QER2" s="477"/>
      <c r="QES2" s="477"/>
      <c r="QET2" s="477" t="s">
        <v>76</v>
      </c>
      <c r="QEU2" s="477"/>
      <c r="QEV2" s="477"/>
      <c r="QEW2" s="477"/>
      <c r="QEX2" s="477"/>
      <c r="QEY2" s="477"/>
      <c r="QEZ2" s="477"/>
      <c r="QFA2" s="477"/>
      <c r="QFB2" s="477"/>
      <c r="QFC2" s="477"/>
      <c r="QFD2" s="477"/>
      <c r="QFE2" s="477"/>
      <c r="QFF2" s="477"/>
      <c r="QFG2" s="477"/>
      <c r="QFH2" s="477"/>
      <c r="QFI2" s="477"/>
      <c r="QFJ2" s="477" t="s">
        <v>76</v>
      </c>
      <c r="QFK2" s="477"/>
      <c r="QFL2" s="477"/>
      <c r="QFM2" s="477"/>
      <c r="QFN2" s="477"/>
      <c r="QFO2" s="477"/>
      <c r="QFP2" s="477"/>
      <c r="QFQ2" s="477"/>
      <c r="QFR2" s="477"/>
      <c r="QFS2" s="477"/>
      <c r="QFT2" s="477"/>
      <c r="QFU2" s="477"/>
      <c r="QFV2" s="477"/>
      <c r="QFW2" s="477"/>
      <c r="QFX2" s="477"/>
      <c r="QFY2" s="477"/>
      <c r="QFZ2" s="477" t="s">
        <v>76</v>
      </c>
      <c r="QGA2" s="477"/>
      <c r="QGB2" s="477"/>
      <c r="QGC2" s="477"/>
      <c r="QGD2" s="477"/>
      <c r="QGE2" s="477"/>
      <c r="QGF2" s="477"/>
      <c r="QGG2" s="477"/>
      <c r="QGH2" s="477"/>
      <c r="QGI2" s="477"/>
      <c r="QGJ2" s="477"/>
      <c r="QGK2" s="477"/>
      <c r="QGL2" s="477"/>
      <c r="QGM2" s="477"/>
      <c r="QGN2" s="477"/>
      <c r="QGO2" s="477"/>
      <c r="QGP2" s="477" t="s">
        <v>76</v>
      </c>
      <c r="QGQ2" s="477"/>
      <c r="QGR2" s="477"/>
      <c r="QGS2" s="477"/>
      <c r="QGT2" s="477"/>
      <c r="QGU2" s="477"/>
      <c r="QGV2" s="477"/>
      <c r="QGW2" s="477"/>
      <c r="QGX2" s="477"/>
      <c r="QGY2" s="477"/>
      <c r="QGZ2" s="477"/>
      <c r="QHA2" s="477"/>
      <c r="QHB2" s="477"/>
      <c r="QHC2" s="477"/>
      <c r="QHD2" s="477"/>
      <c r="QHE2" s="477"/>
      <c r="QHF2" s="477" t="s">
        <v>76</v>
      </c>
      <c r="QHG2" s="477"/>
      <c r="QHH2" s="477"/>
      <c r="QHI2" s="477"/>
      <c r="QHJ2" s="477"/>
      <c r="QHK2" s="477"/>
      <c r="QHL2" s="477"/>
      <c r="QHM2" s="477"/>
      <c r="QHN2" s="477"/>
      <c r="QHO2" s="477"/>
      <c r="QHP2" s="477"/>
      <c r="QHQ2" s="477"/>
      <c r="QHR2" s="477"/>
      <c r="QHS2" s="477"/>
      <c r="QHT2" s="477"/>
      <c r="QHU2" s="477"/>
      <c r="QHV2" s="477" t="s">
        <v>76</v>
      </c>
      <c r="QHW2" s="477"/>
      <c r="QHX2" s="477"/>
      <c r="QHY2" s="477"/>
      <c r="QHZ2" s="477"/>
      <c r="QIA2" s="477"/>
      <c r="QIB2" s="477"/>
      <c r="QIC2" s="477"/>
      <c r="QID2" s="477"/>
      <c r="QIE2" s="477"/>
      <c r="QIF2" s="477"/>
      <c r="QIG2" s="477"/>
      <c r="QIH2" s="477"/>
      <c r="QII2" s="477"/>
      <c r="QIJ2" s="477"/>
      <c r="QIK2" s="477"/>
      <c r="QIL2" s="477" t="s">
        <v>76</v>
      </c>
      <c r="QIM2" s="477"/>
      <c r="QIN2" s="477"/>
      <c r="QIO2" s="477"/>
      <c r="QIP2" s="477"/>
      <c r="QIQ2" s="477"/>
      <c r="QIR2" s="477"/>
      <c r="QIS2" s="477"/>
      <c r="QIT2" s="477"/>
      <c r="QIU2" s="477"/>
      <c r="QIV2" s="477"/>
      <c r="QIW2" s="477"/>
      <c r="QIX2" s="477"/>
      <c r="QIY2" s="477"/>
      <c r="QIZ2" s="477"/>
      <c r="QJA2" s="477"/>
      <c r="QJB2" s="477" t="s">
        <v>76</v>
      </c>
      <c r="QJC2" s="477"/>
      <c r="QJD2" s="477"/>
      <c r="QJE2" s="477"/>
      <c r="QJF2" s="477"/>
      <c r="QJG2" s="477"/>
      <c r="QJH2" s="477"/>
      <c r="QJI2" s="477"/>
      <c r="QJJ2" s="477"/>
      <c r="QJK2" s="477"/>
      <c r="QJL2" s="477"/>
      <c r="QJM2" s="477"/>
      <c r="QJN2" s="477"/>
      <c r="QJO2" s="477"/>
      <c r="QJP2" s="477"/>
      <c r="QJQ2" s="477"/>
      <c r="QJR2" s="477" t="s">
        <v>76</v>
      </c>
      <c r="QJS2" s="477"/>
      <c r="QJT2" s="477"/>
      <c r="QJU2" s="477"/>
      <c r="QJV2" s="477"/>
      <c r="QJW2" s="477"/>
      <c r="QJX2" s="477"/>
      <c r="QJY2" s="477"/>
      <c r="QJZ2" s="477"/>
      <c r="QKA2" s="477"/>
      <c r="QKB2" s="477"/>
      <c r="QKC2" s="477"/>
      <c r="QKD2" s="477"/>
      <c r="QKE2" s="477"/>
      <c r="QKF2" s="477"/>
      <c r="QKG2" s="477"/>
      <c r="QKH2" s="477" t="s">
        <v>76</v>
      </c>
      <c r="QKI2" s="477"/>
      <c r="QKJ2" s="477"/>
      <c r="QKK2" s="477"/>
      <c r="QKL2" s="477"/>
      <c r="QKM2" s="477"/>
      <c r="QKN2" s="477"/>
      <c r="QKO2" s="477"/>
      <c r="QKP2" s="477"/>
      <c r="QKQ2" s="477"/>
      <c r="QKR2" s="477"/>
      <c r="QKS2" s="477"/>
      <c r="QKT2" s="477"/>
      <c r="QKU2" s="477"/>
      <c r="QKV2" s="477"/>
      <c r="QKW2" s="477"/>
      <c r="QKX2" s="477" t="s">
        <v>76</v>
      </c>
      <c r="QKY2" s="477"/>
      <c r="QKZ2" s="477"/>
      <c r="QLA2" s="477"/>
      <c r="QLB2" s="477"/>
      <c r="QLC2" s="477"/>
      <c r="QLD2" s="477"/>
      <c r="QLE2" s="477"/>
      <c r="QLF2" s="477"/>
      <c r="QLG2" s="477"/>
      <c r="QLH2" s="477"/>
      <c r="QLI2" s="477"/>
      <c r="QLJ2" s="477"/>
      <c r="QLK2" s="477"/>
      <c r="QLL2" s="477"/>
      <c r="QLM2" s="477"/>
      <c r="QLN2" s="477" t="s">
        <v>76</v>
      </c>
      <c r="QLO2" s="477"/>
      <c r="QLP2" s="477"/>
      <c r="QLQ2" s="477"/>
      <c r="QLR2" s="477"/>
      <c r="QLS2" s="477"/>
      <c r="QLT2" s="477"/>
      <c r="QLU2" s="477"/>
      <c r="QLV2" s="477"/>
      <c r="QLW2" s="477"/>
      <c r="QLX2" s="477"/>
      <c r="QLY2" s="477"/>
      <c r="QLZ2" s="477"/>
      <c r="QMA2" s="477"/>
      <c r="QMB2" s="477"/>
      <c r="QMC2" s="477"/>
      <c r="QMD2" s="477" t="s">
        <v>76</v>
      </c>
      <c r="QME2" s="477"/>
      <c r="QMF2" s="477"/>
      <c r="QMG2" s="477"/>
      <c r="QMH2" s="477"/>
      <c r="QMI2" s="477"/>
      <c r="QMJ2" s="477"/>
      <c r="QMK2" s="477"/>
      <c r="QML2" s="477"/>
      <c r="QMM2" s="477"/>
      <c r="QMN2" s="477"/>
      <c r="QMO2" s="477"/>
      <c r="QMP2" s="477"/>
      <c r="QMQ2" s="477"/>
      <c r="QMR2" s="477"/>
      <c r="QMS2" s="477"/>
      <c r="QMT2" s="477" t="s">
        <v>76</v>
      </c>
      <c r="QMU2" s="477"/>
      <c r="QMV2" s="477"/>
      <c r="QMW2" s="477"/>
      <c r="QMX2" s="477"/>
      <c r="QMY2" s="477"/>
      <c r="QMZ2" s="477"/>
      <c r="QNA2" s="477"/>
      <c r="QNB2" s="477"/>
      <c r="QNC2" s="477"/>
      <c r="QND2" s="477"/>
      <c r="QNE2" s="477"/>
      <c r="QNF2" s="477"/>
      <c r="QNG2" s="477"/>
      <c r="QNH2" s="477"/>
      <c r="QNI2" s="477"/>
      <c r="QNJ2" s="477" t="s">
        <v>76</v>
      </c>
      <c r="QNK2" s="477"/>
      <c r="QNL2" s="477"/>
      <c r="QNM2" s="477"/>
      <c r="QNN2" s="477"/>
      <c r="QNO2" s="477"/>
      <c r="QNP2" s="477"/>
      <c r="QNQ2" s="477"/>
      <c r="QNR2" s="477"/>
      <c r="QNS2" s="477"/>
      <c r="QNT2" s="477"/>
      <c r="QNU2" s="477"/>
      <c r="QNV2" s="477"/>
      <c r="QNW2" s="477"/>
      <c r="QNX2" s="477"/>
      <c r="QNY2" s="477"/>
      <c r="QNZ2" s="477" t="s">
        <v>76</v>
      </c>
      <c r="QOA2" s="477"/>
      <c r="QOB2" s="477"/>
      <c r="QOC2" s="477"/>
      <c r="QOD2" s="477"/>
      <c r="QOE2" s="477"/>
      <c r="QOF2" s="477"/>
      <c r="QOG2" s="477"/>
      <c r="QOH2" s="477"/>
      <c r="QOI2" s="477"/>
      <c r="QOJ2" s="477"/>
      <c r="QOK2" s="477"/>
      <c r="QOL2" s="477"/>
      <c r="QOM2" s="477"/>
      <c r="QON2" s="477"/>
      <c r="QOO2" s="477"/>
      <c r="QOP2" s="477" t="s">
        <v>76</v>
      </c>
      <c r="QOQ2" s="477"/>
      <c r="QOR2" s="477"/>
      <c r="QOS2" s="477"/>
      <c r="QOT2" s="477"/>
      <c r="QOU2" s="477"/>
      <c r="QOV2" s="477"/>
      <c r="QOW2" s="477"/>
      <c r="QOX2" s="477"/>
      <c r="QOY2" s="477"/>
      <c r="QOZ2" s="477"/>
      <c r="QPA2" s="477"/>
      <c r="QPB2" s="477"/>
      <c r="QPC2" s="477"/>
      <c r="QPD2" s="477"/>
      <c r="QPE2" s="477"/>
      <c r="QPF2" s="477" t="s">
        <v>76</v>
      </c>
      <c r="QPG2" s="477"/>
      <c r="QPH2" s="477"/>
      <c r="QPI2" s="477"/>
      <c r="QPJ2" s="477"/>
      <c r="QPK2" s="477"/>
      <c r="QPL2" s="477"/>
      <c r="QPM2" s="477"/>
      <c r="QPN2" s="477"/>
      <c r="QPO2" s="477"/>
      <c r="QPP2" s="477"/>
      <c r="QPQ2" s="477"/>
      <c r="QPR2" s="477"/>
      <c r="QPS2" s="477"/>
      <c r="QPT2" s="477"/>
      <c r="QPU2" s="477"/>
      <c r="QPV2" s="477" t="s">
        <v>76</v>
      </c>
      <c r="QPW2" s="477"/>
      <c r="QPX2" s="477"/>
      <c r="QPY2" s="477"/>
      <c r="QPZ2" s="477"/>
      <c r="QQA2" s="477"/>
      <c r="QQB2" s="477"/>
      <c r="QQC2" s="477"/>
      <c r="QQD2" s="477"/>
      <c r="QQE2" s="477"/>
      <c r="QQF2" s="477"/>
      <c r="QQG2" s="477"/>
      <c r="QQH2" s="477"/>
      <c r="QQI2" s="477"/>
      <c r="QQJ2" s="477"/>
      <c r="QQK2" s="477"/>
      <c r="QQL2" s="477" t="s">
        <v>76</v>
      </c>
      <c r="QQM2" s="477"/>
      <c r="QQN2" s="477"/>
      <c r="QQO2" s="477"/>
      <c r="QQP2" s="477"/>
      <c r="QQQ2" s="477"/>
      <c r="QQR2" s="477"/>
      <c r="QQS2" s="477"/>
      <c r="QQT2" s="477"/>
      <c r="QQU2" s="477"/>
      <c r="QQV2" s="477"/>
      <c r="QQW2" s="477"/>
      <c r="QQX2" s="477"/>
      <c r="QQY2" s="477"/>
      <c r="QQZ2" s="477"/>
      <c r="QRA2" s="477"/>
      <c r="QRB2" s="477" t="s">
        <v>76</v>
      </c>
      <c r="QRC2" s="477"/>
      <c r="QRD2" s="477"/>
      <c r="QRE2" s="477"/>
      <c r="QRF2" s="477"/>
      <c r="QRG2" s="477"/>
      <c r="QRH2" s="477"/>
      <c r="QRI2" s="477"/>
      <c r="QRJ2" s="477"/>
      <c r="QRK2" s="477"/>
      <c r="QRL2" s="477"/>
      <c r="QRM2" s="477"/>
      <c r="QRN2" s="477"/>
      <c r="QRO2" s="477"/>
      <c r="QRP2" s="477"/>
      <c r="QRQ2" s="477"/>
      <c r="QRR2" s="477" t="s">
        <v>76</v>
      </c>
      <c r="QRS2" s="477"/>
      <c r="QRT2" s="477"/>
      <c r="QRU2" s="477"/>
      <c r="QRV2" s="477"/>
      <c r="QRW2" s="477"/>
      <c r="QRX2" s="477"/>
      <c r="QRY2" s="477"/>
      <c r="QRZ2" s="477"/>
      <c r="QSA2" s="477"/>
      <c r="QSB2" s="477"/>
      <c r="QSC2" s="477"/>
      <c r="QSD2" s="477"/>
      <c r="QSE2" s="477"/>
      <c r="QSF2" s="477"/>
      <c r="QSG2" s="477"/>
      <c r="QSH2" s="477" t="s">
        <v>76</v>
      </c>
      <c r="QSI2" s="477"/>
      <c r="QSJ2" s="477"/>
      <c r="QSK2" s="477"/>
      <c r="QSL2" s="477"/>
      <c r="QSM2" s="477"/>
      <c r="QSN2" s="477"/>
      <c r="QSO2" s="477"/>
      <c r="QSP2" s="477"/>
      <c r="QSQ2" s="477"/>
      <c r="QSR2" s="477"/>
      <c r="QSS2" s="477"/>
      <c r="QST2" s="477"/>
      <c r="QSU2" s="477"/>
      <c r="QSV2" s="477"/>
      <c r="QSW2" s="477"/>
      <c r="QSX2" s="477" t="s">
        <v>76</v>
      </c>
      <c r="QSY2" s="477"/>
      <c r="QSZ2" s="477"/>
      <c r="QTA2" s="477"/>
      <c r="QTB2" s="477"/>
      <c r="QTC2" s="477"/>
      <c r="QTD2" s="477"/>
      <c r="QTE2" s="477"/>
      <c r="QTF2" s="477"/>
      <c r="QTG2" s="477"/>
      <c r="QTH2" s="477"/>
      <c r="QTI2" s="477"/>
      <c r="QTJ2" s="477"/>
      <c r="QTK2" s="477"/>
      <c r="QTL2" s="477"/>
      <c r="QTM2" s="477"/>
      <c r="QTN2" s="477" t="s">
        <v>76</v>
      </c>
      <c r="QTO2" s="477"/>
      <c r="QTP2" s="477"/>
      <c r="QTQ2" s="477"/>
      <c r="QTR2" s="477"/>
      <c r="QTS2" s="477"/>
      <c r="QTT2" s="477"/>
      <c r="QTU2" s="477"/>
      <c r="QTV2" s="477"/>
      <c r="QTW2" s="477"/>
      <c r="QTX2" s="477"/>
      <c r="QTY2" s="477"/>
      <c r="QTZ2" s="477"/>
      <c r="QUA2" s="477"/>
      <c r="QUB2" s="477"/>
      <c r="QUC2" s="477"/>
      <c r="QUD2" s="477" t="s">
        <v>76</v>
      </c>
      <c r="QUE2" s="477"/>
      <c r="QUF2" s="477"/>
      <c r="QUG2" s="477"/>
      <c r="QUH2" s="477"/>
      <c r="QUI2" s="477"/>
      <c r="QUJ2" s="477"/>
      <c r="QUK2" s="477"/>
      <c r="QUL2" s="477"/>
      <c r="QUM2" s="477"/>
      <c r="QUN2" s="477"/>
      <c r="QUO2" s="477"/>
      <c r="QUP2" s="477"/>
      <c r="QUQ2" s="477"/>
      <c r="QUR2" s="477"/>
      <c r="QUS2" s="477"/>
      <c r="QUT2" s="477" t="s">
        <v>76</v>
      </c>
      <c r="QUU2" s="477"/>
      <c r="QUV2" s="477"/>
      <c r="QUW2" s="477"/>
      <c r="QUX2" s="477"/>
      <c r="QUY2" s="477"/>
      <c r="QUZ2" s="477"/>
      <c r="QVA2" s="477"/>
      <c r="QVB2" s="477"/>
      <c r="QVC2" s="477"/>
      <c r="QVD2" s="477"/>
      <c r="QVE2" s="477"/>
      <c r="QVF2" s="477"/>
      <c r="QVG2" s="477"/>
      <c r="QVH2" s="477"/>
      <c r="QVI2" s="477"/>
      <c r="QVJ2" s="477" t="s">
        <v>76</v>
      </c>
      <c r="QVK2" s="477"/>
      <c r="QVL2" s="477"/>
      <c r="QVM2" s="477"/>
      <c r="QVN2" s="477"/>
      <c r="QVO2" s="477"/>
      <c r="QVP2" s="477"/>
      <c r="QVQ2" s="477"/>
      <c r="QVR2" s="477"/>
      <c r="QVS2" s="477"/>
      <c r="QVT2" s="477"/>
      <c r="QVU2" s="477"/>
      <c r="QVV2" s="477"/>
      <c r="QVW2" s="477"/>
      <c r="QVX2" s="477"/>
      <c r="QVY2" s="477"/>
      <c r="QVZ2" s="477" t="s">
        <v>76</v>
      </c>
      <c r="QWA2" s="477"/>
      <c r="QWB2" s="477"/>
      <c r="QWC2" s="477"/>
      <c r="QWD2" s="477"/>
      <c r="QWE2" s="477"/>
      <c r="QWF2" s="477"/>
      <c r="QWG2" s="477"/>
      <c r="QWH2" s="477"/>
      <c r="QWI2" s="477"/>
      <c r="QWJ2" s="477"/>
      <c r="QWK2" s="477"/>
      <c r="QWL2" s="477"/>
      <c r="QWM2" s="477"/>
      <c r="QWN2" s="477"/>
      <c r="QWO2" s="477"/>
      <c r="QWP2" s="477" t="s">
        <v>76</v>
      </c>
      <c r="QWQ2" s="477"/>
      <c r="QWR2" s="477"/>
      <c r="QWS2" s="477"/>
      <c r="QWT2" s="477"/>
      <c r="QWU2" s="477"/>
      <c r="QWV2" s="477"/>
      <c r="QWW2" s="477"/>
      <c r="QWX2" s="477"/>
      <c r="QWY2" s="477"/>
      <c r="QWZ2" s="477"/>
      <c r="QXA2" s="477"/>
      <c r="QXB2" s="477"/>
      <c r="QXC2" s="477"/>
      <c r="QXD2" s="477"/>
      <c r="QXE2" s="477"/>
      <c r="QXF2" s="477" t="s">
        <v>76</v>
      </c>
      <c r="QXG2" s="477"/>
      <c r="QXH2" s="477"/>
      <c r="QXI2" s="477"/>
      <c r="QXJ2" s="477"/>
      <c r="QXK2" s="477"/>
      <c r="QXL2" s="477"/>
      <c r="QXM2" s="477"/>
      <c r="QXN2" s="477"/>
      <c r="QXO2" s="477"/>
      <c r="QXP2" s="477"/>
      <c r="QXQ2" s="477"/>
      <c r="QXR2" s="477"/>
      <c r="QXS2" s="477"/>
      <c r="QXT2" s="477"/>
      <c r="QXU2" s="477"/>
      <c r="QXV2" s="477" t="s">
        <v>76</v>
      </c>
      <c r="QXW2" s="477"/>
      <c r="QXX2" s="477"/>
      <c r="QXY2" s="477"/>
      <c r="QXZ2" s="477"/>
      <c r="QYA2" s="477"/>
      <c r="QYB2" s="477"/>
      <c r="QYC2" s="477"/>
      <c r="QYD2" s="477"/>
      <c r="QYE2" s="477"/>
      <c r="QYF2" s="477"/>
      <c r="QYG2" s="477"/>
      <c r="QYH2" s="477"/>
      <c r="QYI2" s="477"/>
      <c r="QYJ2" s="477"/>
      <c r="QYK2" s="477"/>
      <c r="QYL2" s="477" t="s">
        <v>76</v>
      </c>
      <c r="QYM2" s="477"/>
      <c r="QYN2" s="477"/>
      <c r="QYO2" s="477"/>
      <c r="QYP2" s="477"/>
      <c r="QYQ2" s="477"/>
      <c r="QYR2" s="477"/>
      <c r="QYS2" s="477"/>
      <c r="QYT2" s="477"/>
      <c r="QYU2" s="477"/>
      <c r="QYV2" s="477"/>
      <c r="QYW2" s="477"/>
      <c r="QYX2" s="477"/>
      <c r="QYY2" s="477"/>
      <c r="QYZ2" s="477"/>
      <c r="QZA2" s="477"/>
      <c r="QZB2" s="477" t="s">
        <v>76</v>
      </c>
      <c r="QZC2" s="477"/>
      <c r="QZD2" s="477"/>
      <c r="QZE2" s="477"/>
      <c r="QZF2" s="477"/>
      <c r="QZG2" s="477"/>
      <c r="QZH2" s="477"/>
      <c r="QZI2" s="477"/>
      <c r="QZJ2" s="477"/>
      <c r="QZK2" s="477"/>
      <c r="QZL2" s="477"/>
      <c r="QZM2" s="477"/>
      <c r="QZN2" s="477"/>
      <c r="QZO2" s="477"/>
      <c r="QZP2" s="477"/>
      <c r="QZQ2" s="477"/>
      <c r="QZR2" s="477" t="s">
        <v>76</v>
      </c>
      <c r="QZS2" s="477"/>
      <c r="QZT2" s="477"/>
      <c r="QZU2" s="477"/>
      <c r="QZV2" s="477"/>
      <c r="QZW2" s="477"/>
      <c r="QZX2" s="477"/>
      <c r="QZY2" s="477"/>
      <c r="QZZ2" s="477"/>
      <c r="RAA2" s="477"/>
      <c r="RAB2" s="477"/>
      <c r="RAC2" s="477"/>
      <c r="RAD2" s="477"/>
      <c r="RAE2" s="477"/>
      <c r="RAF2" s="477"/>
      <c r="RAG2" s="477"/>
      <c r="RAH2" s="477" t="s">
        <v>76</v>
      </c>
      <c r="RAI2" s="477"/>
      <c r="RAJ2" s="477"/>
      <c r="RAK2" s="477"/>
      <c r="RAL2" s="477"/>
      <c r="RAM2" s="477"/>
      <c r="RAN2" s="477"/>
      <c r="RAO2" s="477"/>
      <c r="RAP2" s="477"/>
      <c r="RAQ2" s="477"/>
      <c r="RAR2" s="477"/>
      <c r="RAS2" s="477"/>
      <c r="RAT2" s="477"/>
      <c r="RAU2" s="477"/>
      <c r="RAV2" s="477"/>
      <c r="RAW2" s="477"/>
      <c r="RAX2" s="477" t="s">
        <v>76</v>
      </c>
      <c r="RAY2" s="477"/>
      <c r="RAZ2" s="477"/>
      <c r="RBA2" s="477"/>
      <c r="RBB2" s="477"/>
      <c r="RBC2" s="477"/>
      <c r="RBD2" s="477"/>
      <c r="RBE2" s="477"/>
      <c r="RBF2" s="477"/>
      <c r="RBG2" s="477"/>
      <c r="RBH2" s="477"/>
      <c r="RBI2" s="477"/>
      <c r="RBJ2" s="477"/>
      <c r="RBK2" s="477"/>
      <c r="RBL2" s="477"/>
      <c r="RBM2" s="477"/>
      <c r="RBN2" s="477" t="s">
        <v>76</v>
      </c>
      <c r="RBO2" s="477"/>
      <c r="RBP2" s="477"/>
      <c r="RBQ2" s="477"/>
      <c r="RBR2" s="477"/>
      <c r="RBS2" s="477"/>
      <c r="RBT2" s="477"/>
      <c r="RBU2" s="477"/>
      <c r="RBV2" s="477"/>
      <c r="RBW2" s="477"/>
      <c r="RBX2" s="477"/>
      <c r="RBY2" s="477"/>
      <c r="RBZ2" s="477"/>
      <c r="RCA2" s="477"/>
      <c r="RCB2" s="477"/>
      <c r="RCC2" s="477"/>
      <c r="RCD2" s="477" t="s">
        <v>76</v>
      </c>
      <c r="RCE2" s="477"/>
      <c r="RCF2" s="477"/>
      <c r="RCG2" s="477"/>
      <c r="RCH2" s="477"/>
      <c r="RCI2" s="477"/>
      <c r="RCJ2" s="477"/>
      <c r="RCK2" s="477"/>
      <c r="RCL2" s="477"/>
      <c r="RCM2" s="477"/>
      <c r="RCN2" s="477"/>
      <c r="RCO2" s="477"/>
      <c r="RCP2" s="477"/>
      <c r="RCQ2" s="477"/>
      <c r="RCR2" s="477"/>
      <c r="RCS2" s="477"/>
      <c r="RCT2" s="477" t="s">
        <v>76</v>
      </c>
      <c r="RCU2" s="477"/>
      <c r="RCV2" s="477"/>
      <c r="RCW2" s="477"/>
      <c r="RCX2" s="477"/>
      <c r="RCY2" s="477"/>
      <c r="RCZ2" s="477"/>
      <c r="RDA2" s="477"/>
      <c r="RDB2" s="477"/>
      <c r="RDC2" s="477"/>
      <c r="RDD2" s="477"/>
      <c r="RDE2" s="477"/>
      <c r="RDF2" s="477"/>
      <c r="RDG2" s="477"/>
      <c r="RDH2" s="477"/>
      <c r="RDI2" s="477"/>
      <c r="RDJ2" s="477" t="s">
        <v>76</v>
      </c>
      <c r="RDK2" s="477"/>
      <c r="RDL2" s="477"/>
      <c r="RDM2" s="477"/>
      <c r="RDN2" s="477"/>
      <c r="RDO2" s="477"/>
      <c r="RDP2" s="477"/>
      <c r="RDQ2" s="477"/>
      <c r="RDR2" s="477"/>
      <c r="RDS2" s="477"/>
      <c r="RDT2" s="477"/>
      <c r="RDU2" s="477"/>
      <c r="RDV2" s="477"/>
      <c r="RDW2" s="477"/>
      <c r="RDX2" s="477"/>
      <c r="RDY2" s="477"/>
      <c r="RDZ2" s="477" t="s">
        <v>76</v>
      </c>
      <c r="REA2" s="477"/>
      <c r="REB2" s="477"/>
      <c r="REC2" s="477"/>
      <c r="RED2" s="477"/>
      <c r="REE2" s="477"/>
      <c r="REF2" s="477"/>
      <c r="REG2" s="477"/>
      <c r="REH2" s="477"/>
      <c r="REI2" s="477"/>
      <c r="REJ2" s="477"/>
      <c r="REK2" s="477"/>
      <c r="REL2" s="477"/>
      <c r="REM2" s="477"/>
      <c r="REN2" s="477"/>
      <c r="REO2" s="477"/>
      <c r="REP2" s="477" t="s">
        <v>76</v>
      </c>
      <c r="REQ2" s="477"/>
      <c r="RER2" s="477"/>
      <c r="RES2" s="477"/>
      <c r="RET2" s="477"/>
      <c r="REU2" s="477"/>
      <c r="REV2" s="477"/>
      <c r="REW2" s="477"/>
      <c r="REX2" s="477"/>
      <c r="REY2" s="477"/>
      <c r="REZ2" s="477"/>
      <c r="RFA2" s="477"/>
      <c r="RFB2" s="477"/>
      <c r="RFC2" s="477"/>
      <c r="RFD2" s="477"/>
      <c r="RFE2" s="477"/>
      <c r="RFF2" s="477" t="s">
        <v>76</v>
      </c>
      <c r="RFG2" s="477"/>
      <c r="RFH2" s="477"/>
      <c r="RFI2" s="477"/>
      <c r="RFJ2" s="477"/>
      <c r="RFK2" s="477"/>
      <c r="RFL2" s="477"/>
      <c r="RFM2" s="477"/>
      <c r="RFN2" s="477"/>
      <c r="RFO2" s="477"/>
      <c r="RFP2" s="477"/>
      <c r="RFQ2" s="477"/>
      <c r="RFR2" s="477"/>
      <c r="RFS2" s="477"/>
      <c r="RFT2" s="477"/>
      <c r="RFU2" s="477"/>
      <c r="RFV2" s="477" t="s">
        <v>76</v>
      </c>
      <c r="RFW2" s="477"/>
      <c r="RFX2" s="477"/>
      <c r="RFY2" s="477"/>
      <c r="RFZ2" s="477"/>
      <c r="RGA2" s="477"/>
      <c r="RGB2" s="477"/>
      <c r="RGC2" s="477"/>
      <c r="RGD2" s="477"/>
      <c r="RGE2" s="477"/>
      <c r="RGF2" s="477"/>
      <c r="RGG2" s="477"/>
      <c r="RGH2" s="477"/>
      <c r="RGI2" s="477"/>
      <c r="RGJ2" s="477"/>
      <c r="RGK2" s="477"/>
      <c r="RGL2" s="477" t="s">
        <v>76</v>
      </c>
      <c r="RGM2" s="477"/>
      <c r="RGN2" s="477"/>
      <c r="RGO2" s="477"/>
      <c r="RGP2" s="477"/>
      <c r="RGQ2" s="477"/>
      <c r="RGR2" s="477"/>
      <c r="RGS2" s="477"/>
      <c r="RGT2" s="477"/>
      <c r="RGU2" s="477"/>
      <c r="RGV2" s="477"/>
      <c r="RGW2" s="477"/>
      <c r="RGX2" s="477"/>
      <c r="RGY2" s="477"/>
      <c r="RGZ2" s="477"/>
      <c r="RHA2" s="477"/>
      <c r="RHB2" s="477" t="s">
        <v>76</v>
      </c>
      <c r="RHC2" s="477"/>
      <c r="RHD2" s="477"/>
      <c r="RHE2" s="477"/>
      <c r="RHF2" s="477"/>
      <c r="RHG2" s="477"/>
      <c r="RHH2" s="477"/>
      <c r="RHI2" s="477"/>
      <c r="RHJ2" s="477"/>
      <c r="RHK2" s="477"/>
      <c r="RHL2" s="477"/>
      <c r="RHM2" s="477"/>
      <c r="RHN2" s="477"/>
      <c r="RHO2" s="477"/>
      <c r="RHP2" s="477"/>
      <c r="RHQ2" s="477"/>
      <c r="RHR2" s="477" t="s">
        <v>76</v>
      </c>
      <c r="RHS2" s="477"/>
      <c r="RHT2" s="477"/>
      <c r="RHU2" s="477"/>
      <c r="RHV2" s="477"/>
      <c r="RHW2" s="477"/>
      <c r="RHX2" s="477"/>
      <c r="RHY2" s="477"/>
      <c r="RHZ2" s="477"/>
      <c r="RIA2" s="477"/>
      <c r="RIB2" s="477"/>
      <c r="RIC2" s="477"/>
      <c r="RID2" s="477"/>
      <c r="RIE2" s="477"/>
      <c r="RIF2" s="477"/>
      <c r="RIG2" s="477"/>
      <c r="RIH2" s="477" t="s">
        <v>76</v>
      </c>
      <c r="RII2" s="477"/>
      <c r="RIJ2" s="477"/>
      <c r="RIK2" s="477"/>
      <c r="RIL2" s="477"/>
      <c r="RIM2" s="477"/>
      <c r="RIN2" s="477"/>
      <c r="RIO2" s="477"/>
      <c r="RIP2" s="477"/>
      <c r="RIQ2" s="477"/>
      <c r="RIR2" s="477"/>
      <c r="RIS2" s="477"/>
      <c r="RIT2" s="477"/>
      <c r="RIU2" s="477"/>
      <c r="RIV2" s="477"/>
      <c r="RIW2" s="477"/>
      <c r="RIX2" s="477" t="s">
        <v>76</v>
      </c>
      <c r="RIY2" s="477"/>
      <c r="RIZ2" s="477"/>
      <c r="RJA2" s="477"/>
      <c r="RJB2" s="477"/>
      <c r="RJC2" s="477"/>
      <c r="RJD2" s="477"/>
      <c r="RJE2" s="477"/>
      <c r="RJF2" s="477"/>
      <c r="RJG2" s="477"/>
      <c r="RJH2" s="477"/>
      <c r="RJI2" s="477"/>
      <c r="RJJ2" s="477"/>
      <c r="RJK2" s="477"/>
      <c r="RJL2" s="477"/>
      <c r="RJM2" s="477"/>
      <c r="RJN2" s="477" t="s">
        <v>76</v>
      </c>
      <c r="RJO2" s="477"/>
      <c r="RJP2" s="477"/>
      <c r="RJQ2" s="477"/>
      <c r="RJR2" s="477"/>
      <c r="RJS2" s="477"/>
      <c r="RJT2" s="477"/>
      <c r="RJU2" s="477"/>
      <c r="RJV2" s="477"/>
      <c r="RJW2" s="477"/>
      <c r="RJX2" s="477"/>
      <c r="RJY2" s="477"/>
      <c r="RJZ2" s="477"/>
      <c r="RKA2" s="477"/>
      <c r="RKB2" s="477"/>
      <c r="RKC2" s="477"/>
      <c r="RKD2" s="477" t="s">
        <v>76</v>
      </c>
      <c r="RKE2" s="477"/>
      <c r="RKF2" s="477"/>
      <c r="RKG2" s="477"/>
      <c r="RKH2" s="477"/>
      <c r="RKI2" s="477"/>
      <c r="RKJ2" s="477"/>
      <c r="RKK2" s="477"/>
      <c r="RKL2" s="477"/>
      <c r="RKM2" s="477"/>
      <c r="RKN2" s="477"/>
      <c r="RKO2" s="477"/>
      <c r="RKP2" s="477"/>
      <c r="RKQ2" s="477"/>
      <c r="RKR2" s="477"/>
      <c r="RKS2" s="477"/>
      <c r="RKT2" s="477" t="s">
        <v>76</v>
      </c>
      <c r="RKU2" s="477"/>
      <c r="RKV2" s="477"/>
      <c r="RKW2" s="477"/>
      <c r="RKX2" s="477"/>
      <c r="RKY2" s="477"/>
      <c r="RKZ2" s="477"/>
      <c r="RLA2" s="477"/>
      <c r="RLB2" s="477"/>
      <c r="RLC2" s="477"/>
      <c r="RLD2" s="477"/>
      <c r="RLE2" s="477"/>
      <c r="RLF2" s="477"/>
      <c r="RLG2" s="477"/>
      <c r="RLH2" s="477"/>
      <c r="RLI2" s="477"/>
      <c r="RLJ2" s="477" t="s">
        <v>76</v>
      </c>
      <c r="RLK2" s="477"/>
      <c r="RLL2" s="477"/>
      <c r="RLM2" s="477"/>
      <c r="RLN2" s="477"/>
      <c r="RLO2" s="477"/>
      <c r="RLP2" s="477"/>
      <c r="RLQ2" s="477"/>
      <c r="RLR2" s="477"/>
      <c r="RLS2" s="477"/>
      <c r="RLT2" s="477"/>
      <c r="RLU2" s="477"/>
      <c r="RLV2" s="477"/>
      <c r="RLW2" s="477"/>
      <c r="RLX2" s="477"/>
      <c r="RLY2" s="477"/>
      <c r="RLZ2" s="477" t="s">
        <v>76</v>
      </c>
      <c r="RMA2" s="477"/>
      <c r="RMB2" s="477"/>
      <c r="RMC2" s="477"/>
      <c r="RMD2" s="477"/>
      <c r="RME2" s="477"/>
      <c r="RMF2" s="477"/>
      <c r="RMG2" s="477"/>
      <c r="RMH2" s="477"/>
      <c r="RMI2" s="477"/>
      <c r="RMJ2" s="477"/>
      <c r="RMK2" s="477"/>
      <c r="RML2" s="477"/>
      <c r="RMM2" s="477"/>
      <c r="RMN2" s="477"/>
      <c r="RMO2" s="477"/>
      <c r="RMP2" s="477" t="s">
        <v>76</v>
      </c>
      <c r="RMQ2" s="477"/>
      <c r="RMR2" s="477"/>
      <c r="RMS2" s="477"/>
      <c r="RMT2" s="477"/>
      <c r="RMU2" s="477"/>
      <c r="RMV2" s="477"/>
      <c r="RMW2" s="477"/>
      <c r="RMX2" s="477"/>
      <c r="RMY2" s="477"/>
      <c r="RMZ2" s="477"/>
      <c r="RNA2" s="477"/>
      <c r="RNB2" s="477"/>
      <c r="RNC2" s="477"/>
      <c r="RND2" s="477"/>
      <c r="RNE2" s="477"/>
      <c r="RNF2" s="477" t="s">
        <v>76</v>
      </c>
      <c r="RNG2" s="477"/>
      <c r="RNH2" s="477"/>
      <c r="RNI2" s="477"/>
      <c r="RNJ2" s="477"/>
      <c r="RNK2" s="477"/>
      <c r="RNL2" s="477"/>
      <c r="RNM2" s="477"/>
      <c r="RNN2" s="477"/>
      <c r="RNO2" s="477"/>
      <c r="RNP2" s="477"/>
      <c r="RNQ2" s="477"/>
      <c r="RNR2" s="477"/>
      <c r="RNS2" s="477"/>
      <c r="RNT2" s="477"/>
      <c r="RNU2" s="477"/>
      <c r="RNV2" s="477" t="s">
        <v>76</v>
      </c>
      <c r="RNW2" s="477"/>
      <c r="RNX2" s="477"/>
      <c r="RNY2" s="477"/>
      <c r="RNZ2" s="477"/>
      <c r="ROA2" s="477"/>
      <c r="ROB2" s="477"/>
      <c r="ROC2" s="477"/>
      <c r="ROD2" s="477"/>
      <c r="ROE2" s="477"/>
      <c r="ROF2" s="477"/>
      <c r="ROG2" s="477"/>
      <c r="ROH2" s="477"/>
      <c r="ROI2" s="477"/>
      <c r="ROJ2" s="477"/>
      <c r="ROK2" s="477"/>
      <c r="ROL2" s="477" t="s">
        <v>76</v>
      </c>
      <c r="ROM2" s="477"/>
      <c r="RON2" s="477"/>
      <c r="ROO2" s="477"/>
      <c r="ROP2" s="477"/>
      <c r="ROQ2" s="477"/>
      <c r="ROR2" s="477"/>
      <c r="ROS2" s="477"/>
      <c r="ROT2" s="477"/>
      <c r="ROU2" s="477"/>
      <c r="ROV2" s="477"/>
      <c r="ROW2" s="477"/>
      <c r="ROX2" s="477"/>
      <c r="ROY2" s="477"/>
      <c r="ROZ2" s="477"/>
      <c r="RPA2" s="477"/>
      <c r="RPB2" s="477" t="s">
        <v>76</v>
      </c>
      <c r="RPC2" s="477"/>
      <c r="RPD2" s="477"/>
      <c r="RPE2" s="477"/>
      <c r="RPF2" s="477"/>
      <c r="RPG2" s="477"/>
      <c r="RPH2" s="477"/>
      <c r="RPI2" s="477"/>
      <c r="RPJ2" s="477"/>
      <c r="RPK2" s="477"/>
      <c r="RPL2" s="477"/>
      <c r="RPM2" s="477"/>
      <c r="RPN2" s="477"/>
      <c r="RPO2" s="477"/>
      <c r="RPP2" s="477"/>
      <c r="RPQ2" s="477"/>
      <c r="RPR2" s="477" t="s">
        <v>76</v>
      </c>
      <c r="RPS2" s="477"/>
      <c r="RPT2" s="477"/>
      <c r="RPU2" s="477"/>
      <c r="RPV2" s="477"/>
      <c r="RPW2" s="477"/>
      <c r="RPX2" s="477"/>
      <c r="RPY2" s="477"/>
      <c r="RPZ2" s="477"/>
      <c r="RQA2" s="477"/>
      <c r="RQB2" s="477"/>
      <c r="RQC2" s="477"/>
      <c r="RQD2" s="477"/>
      <c r="RQE2" s="477"/>
      <c r="RQF2" s="477"/>
      <c r="RQG2" s="477"/>
      <c r="RQH2" s="477" t="s">
        <v>76</v>
      </c>
      <c r="RQI2" s="477"/>
      <c r="RQJ2" s="477"/>
      <c r="RQK2" s="477"/>
      <c r="RQL2" s="477"/>
      <c r="RQM2" s="477"/>
      <c r="RQN2" s="477"/>
      <c r="RQO2" s="477"/>
      <c r="RQP2" s="477"/>
      <c r="RQQ2" s="477"/>
      <c r="RQR2" s="477"/>
      <c r="RQS2" s="477"/>
      <c r="RQT2" s="477"/>
      <c r="RQU2" s="477"/>
      <c r="RQV2" s="477"/>
      <c r="RQW2" s="477"/>
      <c r="RQX2" s="477" t="s">
        <v>76</v>
      </c>
      <c r="RQY2" s="477"/>
      <c r="RQZ2" s="477"/>
      <c r="RRA2" s="477"/>
      <c r="RRB2" s="477"/>
      <c r="RRC2" s="477"/>
      <c r="RRD2" s="477"/>
      <c r="RRE2" s="477"/>
      <c r="RRF2" s="477"/>
      <c r="RRG2" s="477"/>
      <c r="RRH2" s="477"/>
      <c r="RRI2" s="477"/>
      <c r="RRJ2" s="477"/>
      <c r="RRK2" s="477"/>
      <c r="RRL2" s="477"/>
      <c r="RRM2" s="477"/>
      <c r="RRN2" s="477" t="s">
        <v>76</v>
      </c>
      <c r="RRO2" s="477"/>
      <c r="RRP2" s="477"/>
      <c r="RRQ2" s="477"/>
      <c r="RRR2" s="477"/>
      <c r="RRS2" s="477"/>
      <c r="RRT2" s="477"/>
      <c r="RRU2" s="477"/>
      <c r="RRV2" s="477"/>
      <c r="RRW2" s="477"/>
      <c r="RRX2" s="477"/>
      <c r="RRY2" s="477"/>
      <c r="RRZ2" s="477"/>
      <c r="RSA2" s="477"/>
      <c r="RSB2" s="477"/>
      <c r="RSC2" s="477"/>
      <c r="RSD2" s="477" t="s">
        <v>76</v>
      </c>
      <c r="RSE2" s="477"/>
      <c r="RSF2" s="477"/>
      <c r="RSG2" s="477"/>
      <c r="RSH2" s="477"/>
      <c r="RSI2" s="477"/>
      <c r="RSJ2" s="477"/>
      <c r="RSK2" s="477"/>
      <c r="RSL2" s="477"/>
      <c r="RSM2" s="477"/>
      <c r="RSN2" s="477"/>
      <c r="RSO2" s="477"/>
      <c r="RSP2" s="477"/>
      <c r="RSQ2" s="477"/>
      <c r="RSR2" s="477"/>
      <c r="RSS2" s="477"/>
      <c r="RST2" s="477" t="s">
        <v>76</v>
      </c>
      <c r="RSU2" s="477"/>
      <c r="RSV2" s="477"/>
      <c r="RSW2" s="477"/>
      <c r="RSX2" s="477"/>
      <c r="RSY2" s="477"/>
      <c r="RSZ2" s="477"/>
      <c r="RTA2" s="477"/>
      <c r="RTB2" s="477"/>
      <c r="RTC2" s="477"/>
      <c r="RTD2" s="477"/>
      <c r="RTE2" s="477"/>
      <c r="RTF2" s="477"/>
      <c r="RTG2" s="477"/>
      <c r="RTH2" s="477"/>
      <c r="RTI2" s="477"/>
      <c r="RTJ2" s="477" t="s">
        <v>76</v>
      </c>
      <c r="RTK2" s="477"/>
      <c r="RTL2" s="477"/>
      <c r="RTM2" s="477"/>
      <c r="RTN2" s="477"/>
      <c r="RTO2" s="477"/>
      <c r="RTP2" s="477"/>
      <c r="RTQ2" s="477"/>
      <c r="RTR2" s="477"/>
      <c r="RTS2" s="477"/>
      <c r="RTT2" s="477"/>
      <c r="RTU2" s="477"/>
      <c r="RTV2" s="477"/>
      <c r="RTW2" s="477"/>
      <c r="RTX2" s="477"/>
      <c r="RTY2" s="477"/>
      <c r="RTZ2" s="477" t="s">
        <v>76</v>
      </c>
      <c r="RUA2" s="477"/>
      <c r="RUB2" s="477"/>
      <c r="RUC2" s="477"/>
      <c r="RUD2" s="477"/>
      <c r="RUE2" s="477"/>
      <c r="RUF2" s="477"/>
      <c r="RUG2" s="477"/>
      <c r="RUH2" s="477"/>
      <c r="RUI2" s="477"/>
      <c r="RUJ2" s="477"/>
      <c r="RUK2" s="477"/>
      <c r="RUL2" s="477"/>
      <c r="RUM2" s="477"/>
      <c r="RUN2" s="477"/>
      <c r="RUO2" s="477"/>
      <c r="RUP2" s="477" t="s">
        <v>76</v>
      </c>
      <c r="RUQ2" s="477"/>
      <c r="RUR2" s="477"/>
      <c r="RUS2" s="477"/>
      <c r="RUT2" s="477"/>
      <c r="RUU2" s="477"/>
      <c r="RUV2" s="477"/>
      <c r="RUW2" s="477"/>
      <c r="RUX2" s="477"/>
      <c r="RUY2" s="477"/>
      <c r="RUZ2" s="477"/>
      <c r="RVA2" s="477"/>
      <c r="RVB2" s="477"/>
      <c r="RVC2" s="477"/>
      <c r="RVD2" s="477"/>
      <c r="RVE2" s="477"/>
      <c r="RVF2" s="477" t="s">
        <v>76</v>
      </c>
      <c r="RVG2" s="477"/>
      <c r="RVH2" s="477"/>
      <c r="RVI2" s="477"/>
      <c r="RVJ2" s="477"/>
      <c r="RVK2" s="477"/>
      <c r="RVL2" s="477"/>
      <c r="RVM2" s="477"/>
      <c r="RVN2" s="477"/>
      <c r="RVO2" s="477"/>
      <c r="RVP2" s="477"/>
      <c r="RVQ2" s="477"/>
      <c r="RVR2" s="477"/>
      <c r="RVS2" s="477"/>
      <c r="RVT2" s="477"/>
      <c r="RVU2" s="477"/>
      <c r="RVV2" s="477" t="s">
        <v>76</v>
      </c>
      <c r="RVW2" s="477"/>
      <c r="RVX2" s="477"/>
      <c r="RVY2" s="477"/>
      <c r="RVZ2" s="477"/>
      <c r="RWA2" s="477"/>
      <c r="RWB2" s="477"/>
      <c r="RWC2" s="477"/>
      <c r="RWD2" s="477"/>
      <c r="RWE2" s="477"/>
      <c r="RWF2" s="477"/>
      <c r="RWG2" s="477"/>
      <c r="RWH2" s="477"/>
      <c r="RWI2" s="477"/>
      <c r="RWJ2" s="477"/>
      <c r="RWK2" s="477"/>
      <c r="RWL2" s="477" t="s">
        <v>76</v>
      </c>
      <c r="RWM2" s="477"/>
      <c r="RWN2" s="477"/>
      <c r="RWO2" s="477"/>
      <c r="RWP2" s="477"/>
      <c r="RWQ2" s="477"/>
      <c r="RWR2" s="477"/>
      <c r="RWS2" s="477"/>
      <c r="RWT2" s="477"/>
      <c r="RWU2" s="477"/>
      <c r="RWV2" s="477"/>
      <c r="RWW2" s="477"/>
      <c r="RWX2" s="477"/>
      <c r="RWY2" s="477"/>
      <c r="RWZ2" s="477"/>
      <c r="RXA2" s="477"/>
      <c r="RXB2" s="477" t="s">
        <v>76</v>
      </c>
      <c r="RXC2" s="477"/>
      <c r="RXD2" s="477"/>
      <c r="RXE2" s="477"/>
      <c r="RXF2" s="477"/>
      <c r="RXG2" s="477"/>
      <c r="RXH2" s="477"/>
      <c r="RXI2" s="477"/>
      <c r="RXJ2" s="477"/>
      <c r="RXK2" s="477"/>
      <c r="RXL2" s="477"/>
      <c r="RXM2" s="477"/>
      <c r="RXN2" s="477"/>
      <c r="RXO2" s="477"/>
      <c r="RXP2" s="477"/>
      <c r="RXQ2" s="477"/>
      <c r="RXR2" s="477" t="s">
        <v>76</v>
      </c>
      <c r="RXS2" s="477"/>
      <c r="RXT2" s="477"/>
      <c r="RXU2" s="477"/>
      <c r="RXV2" s="477"/>
      <c r="RXW2" s="477"/>
      <c r="RXX2" s="477"/>
      <c r="RXY2" s="477"/>
      <c r="RXZ2" s="477"/>
      <c r="RYA2" s="477"/>
      <c r="RYB2" s="477"/>
      <c r="RYC2" s="477"/>
      <c r="RYD2" s="477"/>
      <c r="RYE2" s="477"/>
      <c r="RYF2" s="477"/>
      <c r="RYG2" s="477"/>
      <c r="RYH2" s="477" t="s">
        <v>76</v>
      </c>
      <c r="RYI2" s="477"/>
      <c r="RYJ2" s="477"/>
      <c r="RYK2" s="477"/>
      <c r="RYL2" s="477"/>
      <c r="RYM2" s="477"/>
      <c r="RYN2" s="477"/>
      <c r="RYO2" s="477"/>
      <c r="RYP2" s="477"/>
      <c r="RYQ2" s="477"/>
      <c r="RYR2" s="477"/>
      <c r="RYS2" s="477"/>
      <c r="RYT2" s="477"/>
      <c r="RYU2" s="477"/>
      <c r="RYV2" s="477"/>
      <c r="RYW2" s="477"/>
      <c r="RYX2" s="477" t="s">
        <v>76</v>
      </c>
      <c r="RYY2" s="477"/>
      <c r="RYZ2" s="477"/>
      <c r="RZA2" s="477"/>
      <c r="RZB2" s="477"/>
      <c r="RZC2" s="477"/>
      <c r="RZD2" s="477"/>
      <c r="RZE2" s="477"/>
      <c r="RZF2" s="477"/>
      <c r="RZG2" s="477"/>
      <c r="RZH2" s="477"/>
      <c r="RZI2" s="477"/>
      <c r="RZJ2" s="477"/>
      <c r="RZK2" s="477"/>
      <c r="RZL2" s="477"/>
      <c r="RZM2" s="477"/>
      <c r="RZN2" s="477" t="s">
        <v>76</v>
      </c>
      <c r="RZO2" s="477"/>
      <c r="RZP2" s="477"/>
      <c r="RZQ2" s="477"/>
      <c r="RZR2" s="477"/>
      <c r="RZS2" s="477"/>
      <c r="RZT2" s="477"/>
      <c r="RZU2" s="477"/>
      <c r="RZV2" s="477"/>
      <c r="RZW2" s="477"/>
      <c r="RZX2" s="477"/>
      <c r="RZY2" s="477"/>
      <c r="RZZ2" s="477"/>
      <c r="SAA2" s="477"/>
      <c r="SAB2" s="477"/>
      <c r="SAC2" s="477"/>
      <c r="SAD2" s="477" t="s">
        <v>76</v>
      </c>
      <c r="SAE2" s="477"/>
      <c r="SAF2" s="477"/>
      <c r="SAG2" s="477"/>
      <c r="SAH2" s="477"/>
      <c r="SAI2" s="477"/>
      <c r="SAJ2" s="477"/>
      <c r="SAK2" s="477"/>
      <c r="SAL2" s="477"/>
      <c r="SAM2" s="477"/>
      <c r="SAN2" s="477"/>
      <c r="SAO2" s="477"/>
      <c r="SAP2" s="477"/>
      <c r="SAQ2" s="477"/>
      <c r="SAR2" s="477"/>
      <c r="SAS2" s="477"/>
      <c r="SAT2" s="477" t="s">
        <v>76</v>
      </c>
      <c r="SAU2" s="477"/>
      <c r="SAV2" s="477"/>
      <c r="SAW2" s="477"/>
      <c r="SAX2" s="477"/>
      <c r="SAY2" s="477"/>
      <c r="SAZ2" s="477"/>
      <c r="SBA2" s="477"/>
      <c r="SBB2" s="477"/>
      <c r="SBC2" s="477"/>
      <c r="SBD2" s="477"/>
      <c r="SBE2" s="477"/>
      <c r="SBF2" s="477"/>
      <c r="SBG2" s="477"/>
      <c r="SBH2" s="477"/>
      <c r="SBI2" s="477"/>
      <c r="SBJ2" s="477" t="s">
        <v>76</v>
      </c>
      <c r="SBK2" s="477"/>
      <c r="SBL2" s="477"/>
      <c r="SBM2" s="477"/>
      <c r="SBN2" s="477"/>
      <c r="SBO2" s="477"/>
      <c r="SBP2" s="477"/>
      <c r="SBQ2" s="477"/>
      <c r="SBR2" s="477"/>
      <c r="SBS2" s="477"/>
      <c r="SBT2" s="477"/>
      <c r="SBU2" s="477"/>
      <c r="SBV2" s="477"/>
      <c r="SBW2" s="477"/>
      <c r="SBX2" s="477"/>
      <c r="SBY2" s="477"/>
      <c r="SBZ2" s="477" t="s">
        <v>76</v>
      </c>
      <c r="SCA2" s="477"/>
      <c r="SCB2" s="477"/>
      <c r="SCC2" s="477"/>
      <c r="SCD2" s="477"/>
      <c r="SCE2" s="477"/>
      <c r="SCF2" s="477"/>
      <c r="SCG2" s="477"/>
      <c r="SCH2" s="477"/>
      <c r="SCI2" s="477"/>
      <c r="SCJ2" s="477"/>
      <c r="SCK2" s="477"/>
      <c r="SCL2" s="477"/>
      <c r="SCM2" s="477"/>
      <c r="SCN2" s="477"/>
      <c r="SCO2" s="477"/>
      <c r="SCP2" s="477" t="s">
        <v>76</v>
      </c>
      <c r="SCQ2" s="477"/>
      <c r="SCR2" s="477"/>
      <c r="SCS2" s="477"/>
      <c r="SCT2" s="477"/>
      <c r="SCU2" s="477"/>
      <c r="SCV2" s="477"/>
      <c r="SCW2" s="477"/>
      <c r="SCX2" s="477"/>
      <c r="SCY2" s="477"/>
      <c r="SCZ2" s="477"/>
      <c r="SDA2" s="477"/>
      <c r="SDB2" s="477"/>
      <c r="SDC2" s="477"/>
      <c r="SDD2" s="477"/>
      <c r="SDE2" s="477"/>
      <c r="SDF2" s="477" t="s">
        <v>76</v>
      </c>
      <c r="SDG2" s="477"/>
      <c r="SDH2" s="477"/>
      <c r="SDI2" s="477"/>
      <c r="SDJ2" s="477"/>
      <c r="SDK2" s="477"/>
      <c r="SDL2" s="477"/>
      <c r="SDM2" s="477"/>
      <c r="SDN2" s="477"/>
      <c r="SDO2" s="477"/>
      <c r="SDP2" s="477"/>
      <c r="SDQ2" s="477"/>
      <c r="SDR2" s="477"/>
      <c r="SDS2" s="477"/>
      <c r="SDT2" s="477"/>
      <c r="SDU2" s="477"/>
      <c r="SDV2" s="477" t="s">
        <v>76</v>
      </c>
      <c r="SDW2" s="477"/>
      <c r="SDX2" s="477"/>
      <c r="SDY2" s="477"/>
      <c r="SDZ2" s="477"/>
      <c r="SEA2" s="477"/>
      <c r="SEB2" s="477"/>
      <c r="SEC2" s="477"/>
      <c r="SED2" s="477"/>
      <c r="SEE2" s="477"/>
      <c r="SEF2" s="477"/>
      <c r="SEG2" s="477"/>
      <c r="SEH2" s="477"/>
      <c r="SEI2" s="477"/>
      <c r="SEJ2" s="477"/>
      <c r="SEK2" s="477"/>
      <c r="SEL2" s="477" t="s">
        <v>76</v>
      </c>
      <c r="SEM2" s="477"/>
      <c r="SEN2" s="477"/>
      <c r="SEO2" s="477"/>
      <c r="SEP2" s="477"/>
      <c r="SEQ2" s="477"/>
      <c r="SER2" s="477"/>
      <c r="SES2" s="477"/>
      <c r="SET2" s="477"/>
      <c r="SEU2" s="477"/>
      <c r="SEV2" s="477"/>
      <c r="SEW2" s="477"/>
      <c r="SEX2" s="477"/>
      <c r="SEY2" s="477"/>
      <c r="SEZ2" s="477"/>
      <c r="SFA2" s="477"/>
      <c r="SFB2" s="477" t="s">
        <v>76</v>
      </c>
      <c r="SFC2" s="477"/>
      <c r="SFD2" s="477"/>
      <c r="SFE2" s="477"/>
      <c r="SFF2" s="477"/>
      <c r="SFG2" s="477"/>
      <c r="SFH2" s="477"/>
      <c r="SFI2" s="477"/>
      <c r="SFJ2" s="477"/>
      <c r="SFK2" s="477"/>
      <c r="SFL2" s="477"/>
      <c r="SFM2" s="477"/>
      <c r="SFN2" s="477"/>
      <c r="SFO2" s="477"/>
      <c r="SFP2" s="477"/>
      <c r="SFQ2" s="477"/>
      <c r="SFR2" s="477" t="s">
        <v>76</v>
      </c>
      <c r="SFS2" s="477"/>
      <c r="SFT2" s="477"/>
      <c r="SFU2" s="477"/>
      <c r="SFV2" s="477"/>
      <c r="SFW2" s="477"/>
      <c r="SFX2" s="477"/>
      <c r="SFY2" s="477"/>
      <c r="SFZ2" s="477"/>
      <c r="SGA2" s="477"/>
      <c r="SGB2" s="477"/>
      <c r="SGC2" s="477"/>
      <c r="SGD2" s="477"/>
      <c r="SGE2" s="477"/>
      <c r="SGF2" s="477"/>
      <c r="SGG2" s="477"/>
      <c r="SGH2" s="477" t="s">
        <v>76</v>
      </c>
      <c r="SGI2" s="477"/>
      <c r="SGJ2" s="477"/>
      <c r="SGK2" s="477"/>
      <c r="SGL2" s="477"/>
      <c r="SGM2" s="477"/>
      <c r="SGN2" s="477"/>
      <c r="SGO2" s="477"/>
      <c r="SGP2" s="477"/>
      <c r="SGQ2" s="477"/>
      <c r="SGR2" s="477"/>
      <c r="SGS2" s="477"/>
      <c r="SGT2" s="477"/>
      <c r="SGU2" s="477"/>
      <c r="SGV2" s="477"/>
      <c r="SGW2" s="477"/>
      <c r="SGX2" s="477" t="s">
        <v>76</v>
      </c>
      <c r="SGY2" s="477"/>
      <c r="SGZ2" s="477"/>
      <c r="SHA2" s="477"/>
      <c r="SHB2" s="477"/>
      <c r="SHC2" s="477"/>
      <c r="SHD2" s="477"/>
      <c r="SHE2" s="477"/>
      <c r="SHF2" s="477"/>
      <c r="SHG2" s="477"/>
      <c r="SHH2" s="477"/>
      <c r="SHI2" s="477"/>
      <c r="SHJ2" s="477"/>
      <c r="SHK2" s="477"/>
      <c r="SHL2" s="477"/>
      <c r="SHM2" s="477"/>
      <c r="SHN2" s="477" t="s">
        <v>76</v>
      </c>
      <c r="SHO2" s="477"/>
      <c r="SHP2" s="477"/>
      <c r="SHQ2" s="477"/>
      <c r="SHR2" s="477"/>
      <c r="SHS2" s="477"/>
      <c r="SHT2" s="477"/>
      <c r="SHU2" s="477"/>
      <c r="SHV2" s="477"/>
      <c r="SHW2" s="477"/>
      <c r="SHX2" s="477"/>
      <c r="SHY2" s="477"/>
      <c r="SHZ2" s="477"/>
      <c r="SIA2" s="477"/>
      <c r="SIB2" s="477"/>
      <c r="SIC2" s="477"/>
      <c r="SID2" s="477" t="s">
        <v>76</v>
      </c>
      <c r="SIE2" s="477"/>
      <c r="SIF2" s="477"/>
      <c r="SIG2" s="477"/>
      <c r="SIH2" s="477"/>
      <c r="SII2" s="477"/>
      <c r="SIJ2" s="477"/>
      <c r="SIK2" s="477"/>
      <c r="SIL2" s="477"/>
      <c r="SIM2" s="477"/>
      <c r="SIN2" s="477"/>
      <c r="SIO2" s="477"/>
      <c r="SIP2" s="477"/>
      <c r="SIQ2" s="477"/>
      <c r="SIR2" s="477"/>
      <c r="SIS2" s="477"/>
      <c r="SIT2" s="477" t="s">
        <v>76</v>
      </c>
      <c r="SIU2" s="477"/>
      <c r="SIV2" s="477"/>
      <c r="SIW2" s="477"/>
      <c r="SIX2" s="477"/>
      <c r="SIY2" s="477"/>
      <c r="SIZ2" s="477"/>
      <c r="SJA2" s="477"/>
      <c r="SJB2" s="477"/>
      <c r="SJC2" s="477"/>
      <c r="SJD2" s="477"/>
      <c r="SJE2" s="477"/>
      <c r="SJF2" s="477"/>
      <c r="SJG2" s="477"/>
      <c r="SJH2" s="477"/>
      <c r="SJI2" s="477"/>
      <c r="SJJ2" s="477" t="s">
        <v>76</v>
      </c>
      <c r="SJK2" s="477"/>
      <c r="SJL2" s="477"/>
      <c r="SJM2" s="477"/>
      <c r="SJN2" s="477"/>
      <c r="SJO2" s="477"/>
      <c r="SJP2" s="477"/>
      <c r="SJQ2" s="477"/>
      <c r="SJR2" s="477"/>
      <c r="SJS2" s="477"/>
      <c r="SJT2" s="477"/>
      <c r="SJU2" s="477"/>
      <c r="SJV2" s="477"/>
      <c r="SJW2" s="477"/>
      <c r="SJX2" s="477"/>
      <c r="SJY2" s="477"/>
      <c r="SJZ2" s="477" t="s">
        <v>76</v>
      </c>
      <c r="SKA2" s="477"/>
      <c r="SKB2" s="477"/>
      <c r="SKC2" s="477"/>
      <c r="SKD2" s="477"/>
      <c r="SKE2" s="477"/>
      <c r="SKF2" s="477"/>
      <c r="SKG2" s="477"/>
      <c r="SKH2" s="477"/>
      <c r="SKI2" s="477"/>
      <c r="SKJ2" s="477"/>
      <c r="SKK2" s="477"/>
      <c r="SKL2" s="477"/>
      <c r="SKM2" s="477"/>
      <c r="SKN2" s="477"/>
      <c r="SKO2" s="477"/>
      <c r="SKP2" s="477" t="s">
        <v>76</v>
      </c>
      <c r="SKQ2" s="477"/>
      <c r="SKR2" s="477"/>
      <c r="SKS2" s="477"/>
      <c r="SKT2" s="477"/>
      <c r="SKU2" s="477"/>
      <c r="SKV2" s="477"/>
      <c r="SKW2" s="477"/>
      <c r="SKX2" s="477"/>
      <c r="SKY2" s="477"/>
      <c r="SKZ2" s="477"/>
      <c r="SLA2" s="477"/>
      <c r="SLB2" s="477"/>
      <c r="SLC2" s="477"/>
      <c r="SLD2" s="477"/>
      <c r="SLE2" s="477"/>
      <c r="SLF2" s="477" t="s">
        <v>76</v>
      </c>
      <c r="SLG2" s="477"/>
      <c r="SLH2" s="477"/>
      <c r="SLI2" s="477"/>
      <c r="SLJ2" s="477"/>
      <c r="SLK2" s="477"/>
      <c r="SLL2" s="477"/>
      <c r="SLM2" s="477"/>
      <c r="SLN2" s="477"/>
      <c r="SLO2" s="477"/>
      <c r="SLP2" s="477"/>
      <c r="SLQ2" s="477"/>
      <c r="SLR2" s="477"/>
      <c r="SLS2" s="477"/>
      <c r="SLT2" s="477"/>
      <c r="SLU2" s="477"/>
      <c r="SLV2" s="477" t="s">
        <v>76</v>
      </c>
      <c r="SLW2" s="477"/>
      <c r="SLX2" s="477"/>
      <c r="SLY2" s="477"/>
      <c r="SLZ2" s="477"/>
      <c r="SMA2" s="477"/>
      <c r="SMB2" s="477"/>
      <c r="SMC2" s="477"/>
      <c r="SMD2" s="477"/>
      <c r="SME2" s="477"/>
      <c r="SMF2" s="477"/>
      <c r="SMG2" s="477"/>
      <c r="SMH2" s="477"/>
      <c r="SMI2" s="477"/>
      <c r="SMJ2" s="477"/>
      <c r="SMK2" s="477"/>
      <c r="SML2" s="477" t="s">
        <v>76</v>
      </c>
      <c r="SMM2" s="477"/>
      <c r="SMN2" s="477"/>
      <c r="SMO2" s="477"/>
      <c r="SMP2" s="477"/>
      <c r="SMQ2" s="477"/>
      <c r="SMR2" s="477"/>
      <c r="SMS2" s="477"/>
      <c r="SMT2" s="477"/>
      <c r="SMU2" s="477"/>
      <c r="SMV2" s="477"/>
      <c r="SMW2" s="477"/>
      <c r="SMX2" s="477"/>
      <c r="SMY2" s="477"/>
      <c r="SMZ2" s="477"/>
      <c r="SNA2" s="477"/>
      <c r="SNB2" s="477" t="s">
        <v>76</v>
      </c>
      <c r="SNC2" s="477"/>
      <c r="SND2" s="477"/>
      <c r="SNE2" s="477"/>
      <c r="SNF2" s="477"/>
      <c r="SNG2" s="477"/>
      <c r="SNH2" s="477"/>
      <c r="SNI2" s="477"/>
      <c r="SNJ2" s="477"/>
      <c r="SNK2" s="477"/>
      <c r="SNL2" s="477"/>
      <c r="SNM2" s="477"/>
      <c r="SNN2" s="477"/>
      <c r="SNO2" s="477"/>
      <c r="SNP2" s="477"/>
      <c r="SNQ2" s="477"/>
      <c r="SNR2" s="477" t="s">
        <v>76</v>
      </c>
      <c r="SNS2" s="477"/>
      <c r="SNT2" s="477"/>
      <c r="SNU2" s="477"/>
      <c r="SNV2" s="477"/>
      <c r="SNW2" s="477"/>
      <c r="SNX2" s="477"/>
      <c r="SNY2" s="477"/>
      <c r="SNZ2" s="477"/>
      <c r="SOA2" s="477"/>
      <c r="SOB2" s="477"/>
      <c r="SOC2" s="477"/>
      <c r="SOD2" s="477"/>
      <c r="SOE2" s="477"/>
      <c r="SOF2" s="477"/>
      <c r="SOG2" s="477"/>
      <c r="SOH2" s="477" t="s">
        <v>76</v>
      </c>
      <c r="SOI2" s="477"/>
      <c r="SOJ2" s="477"/>
      <c r="SOK2" s="477"/>
      <c r="SOL2" s="477"/>
      <c r="SOM2" s="477"/>
      <c r="SON2" s="477"/>
      <c r="SOO2" s="477"/>
      <c r="SOP2" s="477"/>
      <c r="SOQ2" s="477"/>
      <c r="SOR2" s="477"/>
      <c r="SOS2" s="477"/>
      <c r="SOT2" s="477"/>
      <c r="SOU2" s="477"/>
      <c r="SOV2" s="477"/>
      <c r="SOW2" s="477"/>
      <c r="SOX2" s="477" t="s">
        <v>76</v>
      </c>
      <c r="SOY2" s="477"/>
      <c r="SOZ2" s="477"/>
      <c r="SPA2" s="477"/>
      <c r="SPB2" s="477"/>
      <c r="SPC2" s="477"/>
      <c r="SPD2" s="477"/>
      <c r="SPE2" s="477"/>
      <c r="SPF2" s="477"/>
      <c r="SPG2" s="477"/>
      <c r="SPH2" s="477"/>
      <c r="SPI2" s="477"/>
      <c r="SPJ2" s="477"/>
      <c r="SPK2" s="477"/>
      <c r="SPL2" s="477"/>
      <c r="SPM2" s="477"/>
      <c r="SPN2" s="477" t="s">
        <v>76</v>
      </c>
      <c r="SPO2" s="477"/>
      <c r="SPP2" s="477"/>
      <c r="SPQ2" s="477"/>
      <c r="SPR2" s="477"/>
      <c r="SPS2" s="477"/>
      <c r="SPT2" s="477"/>
      <c r="SPU2" s="477"/>
      <c r="SPV2" s="477"/>
      <c r="SPW2" s="477"/>
      <c r="SPX2" s="477"/>
      <c r="SPY2" s="477"/>
      <c r="SPZ2" s="477"/>
      <c r="SQA2" s="477"/>
      <c r="SQB2" s="477"/>
      <c r="SQC2" s="477"/>
      <c r="SQD2" s="477" t="s">
        <v>76</v>
      </c>
      <c r="SQE2" s="477"/>
      <c r="SQF2" s="477"/>
      <c r="SQG2" s="477"/>
      <c r="SQH2" s="477"/>
      <c r="SQI2" s="477"/>
      <c r="SQJ2" s="477"/>
      <c r="SQK2" s="477"/>
      <c r="SQL2" s="477"/>
      <c r="SQM2" s="477"/>
      <c r="SQN2" s="477"/>
      <c r="SQO2" s="477"/>
      <c r="SQP2" s="477"/>
      <c r="SQQ2" s="477"/>
      <c r="SQR2" s="477"/>
      <c r="SQS2" s="477"/>
      <c r="SQT2" s="477" t="s">
        <v>76</v>
      </c>
      <c r="SQU2" s="477"/>
      <c r="SQV2" s="477"/>
      <c r="SQW2" s="477"/>
      <c r="SQX2" s="477"/>
      <c r="SQY2" s="477"/>
      <c r="SQZ2" s="477"/>
      <c r="SRA2" s="477"/>
      <c r="SRB2" s="477"/>
      <c r="SRC2" s="477"/>
      <c r="SRD2" s="477"/>
      <c r="SRE2" s="477"/>
      <c r="SRF2" s="477"/>
      <c r="SRG2" s="477"/>
      <c r="SRH2" s="477"/>
      <c r="SRI2" s="477"/>
      <c r="SRJ2" s="477" t="s">
        <v>76</v>
      </c>
      <c r="SRK2" s="477"/>
      <c r="SRL2" s="477"/>
      <c r="SRM2" s="477"/>
      <c r="SRN2" s="477"/>
      <c r="SRO2" s="477"/>
      <c r="SRP2" s="477"/>
      <c r="SRQ2" s="477"/>
      <c r="SRR2" s="477"/>
      <c r="SRS2" s="477"/>
      <c r="SRT2" s="477"/>
      <c r="SRU2" s="477"/>
      <c r="SRV2" s="477"/>
      <c r="SRW2" s="477"/>
      <c r="SRX2" s="477"/>
      <c r="SRY2" s="477"/>
      <c r="SRZ2" s="477" t="s">
        <v>76</v>
      </c>
      <c r="SSA2" s="477"/>
      <c r="SSB2" s="477"/>
      <c r="SSC2" s="477"/>
      <c r="SSD2" s="477"/>
      <c r="SSE2" s="477"/>
      <c r="SSF2" s="477"/>
      <c r="SSG2" s="477"/>
      <c r="SSH2" s="477"/>
      <c r="SSI2" s="477"/>
      <c r="SSJ2" s="477"/>
      <c r="SSK2" s="477"/>
      <c r="SSL2" s="477"/>
      <c r="SSM2" s="477"/>
      <c r="SSN2" s="477"/>
      <c r="SSO2" s="477"/>
      <c r="SSP2" s="477" t="s">
        <v>76</v>
      </c>
      <c r="SSQ2" s="477"/>
      <c r="SSR2" s="477"/>
      <c r="SSS2" s="477"/>
      <c r="SST2" s="477"/>
      <c r="SSU2" s="477"/>
      <c r="SSV2" s="477"/>
      <c r="SSW2" s="477"/>
      <c r="SSX2" s="477"/>
      <c r="SSY2" s="477"/>
      <c r="SSZ2" s="477"/>
      <c r="STA2" s="477"/>
      <c r="STB2" s="477"/>
      <c r="STC2" s="477"/>
      <c r="STD2" s="477"/>
      <c r="STE2" s="477"/>
      <c r="STF2" s="477" t="s">
        <v>76</v>
      </c>
      <c r="STG2" s="477"/>
      <c r="STH2" s="477"/>
      <c r="STI2" s="477"/>
      <c r="STJ2" s="477"/>
      <c r="STK2" s="477"/>
      <c r="STL2" s="477"/>
      <c r="STM2" s="477"/>
      <c r="STN2" s="477"/>
      <c r="STO2" s="477"/>
      <c r="STP2" s="477"/>
      <c r="STQ2" s="477"/>
      <c r="STR2" s="477"/>
      <c r="STS2" s="477"/>
      <c r="STT2" s="477"/>
      <c r="STU2" s="477"/>
      <c r="STV2" s="477" t="s">
        <v>76</v>
      </c>
      <c r="STW2" s="477"/>
      <c r="STX2" s="477"/>
      <c r="STY2" s="477"/>
      <c r="STZ2" s="477"/>
      <c r="SUA2" s="477"/>
      <c r="SUB2" s="477"/>
      <c r="SUC2" s="477"/>
      <c r="SUD2" s="477"/>
      <c r="SUE2" s="477"/>
      <c r="SUF2" s="477"/>
      <c r="SUG2" s="477"/>
      <c r="SUH2" s="477"/>
      <c r="SUI2" s="477"/>
      <c r="SUJ2" s="477"/>
      <c r="SUK2" s="477"/>
      <c r="SUL2" s="477" t="s">
        <v>76</v>
      </c>
      <c r="SUM2" s="477"/>
      <c r="SUN2" s="477"/>
      <c r="SUO2" s="477"/>
      <c r="SUP2" s="477"/>
      <c r="SUQ2" s="477"/>
      <c r="SUR2" s="477"/>
      <c r="SUS2" s="477"/>
      <c r="SUT2" s="477"/>
      <c r="SUU2" s="477"/>
      <c r="SUV2" s="477"/>
      <c r="SUW2" s="477"/>
      <c r="SUX2" s="477"/>
      <c r="SUY2" s="477"/>
      <c r="SUZ2" s="477"/>
      <c r="SVA2" s="477"/>
      <c r="SVB2" s="477" t="s">
        <v>76</v>
      </c>
      <c r="SVC2" s="477"/>
      <c r="SVD2" s="477"/>
      <c r="SVE2" s="477"/>
      <c r="SVF2" s="477"/>
      <c r="SVG2" s="477"/>
      <c r="SVH2" s="477"/>
      <c r="SVI2" s="477"/>
      <c r="SVJ2" s="477"/>
      <c r="SVK2" s="477"/>
      <c r="SVL2" s="477"/>
      <c r="SVM2" s="477"/>
      <c r="SVN2" s="477"/>
      <c r="SVO2" s="477"/>
      <c r="SVP2" s="477"/>
      <c r="SVQ2" s="477"/>
      <c r="SVR2" s="477" t="s">
        <v>76</v>
      </c>
      <c r="SVS2" s="477"/>
      <c r="SVT2" s="477"/>
      <c r="SVU2" s="477"/>
      <c r="SVV2" s="477"/>
      <c r="SVW2" s="477"/>
      <c r="SVX2" s="477"/>
      <c r="SVY2" s="477"/>
      <c r="SVZ2" s="477"/>
      <c r="SWA2" s="477"/>
      <c r="SWB2" s="477"/>
      <c r="SWC2" s="477"/>
      <c r="SWD2" s="477"/>
      <c r="SWE2" s="477"/>
      <c r="SWF2" s="477"/>
      <c r="SWG2" s="477"/>
      <c r="SWH2" s="477" t="s">
        <v>76</v>
      </c>
      <c r="SWI2" s="477"/>
      <c r="SWJ2" s="477"/>
      <c r="SWK2" s="477"/>
      <c r="SWL2" s="477"/>
      <c r="SWM2" s="477"/>
      <c r="SWN2" s="477"/>
      <c r="SWO2" s="477"/>
      <c r="SWP2" s="477"/>
      <c r="SWQ2" s="477"/>
      <c r="SWR2" s="477"/>
      <c r="SWS2" s="477"/>
      <c r="SWT2" s="477"/>
      <c r="SWU2" s="477"/>
      <c r="SWV2" s="477"/>
      <c r="SWW2" s="477"/>
      <c r="SWX2" s="477" t="s">
        <v>76</v>
      </c>
      <c r="SWY2" s="477"/>
      <c r="SWZ2" s="477"/>
      <c r="SXA2" s="477"/>
      <c r="SXB2" s="477"/>
      <c r="SXC2" s="477"/>
      <c r="SXD2" s="477"/>
      <c r="SXE2" s="477"/>
      <c r="SXF2" s="477"/>
      <c r="SXG2" s="477"/>
      <c r="SXH2" s="477"/>
      <c r="SXI2" s="477"/>
      <c r="SXJ2" s="477"/>
      <c r="SXK2" s="477"/>
      <c r="SXL2" s="477"/>
      <c r="SXM2" s="477"/>
      <c r="SXN2" s="477" t="s">
        <v>76</v>
      </c>
      <c r="SXO2" s="477"/>
      <c r="SXP2" s="477"/>
      <c r="SXQ2" s="477"/>
      <c r="SXR2" s="477"/>
      <c r="SXS2" s="477"/>
      <c r="SXT2" s="477"/>
      <c r="SXU2" s="477"/>
      <c r="SXV2" s="477"/>
      <c r="SXW2" s="477"/>
      <c r="SXX2" s="477"/>
      <c r="SXY2" s="477"/>
      <c r="SXZ2" s="477"/>
      <c r="SYA2" s="477"/>
      <c r="SYB2" s="477"/>
      <c r="SYC2" s="477"/>
      <c r="SYD2" s="477" t="s">
        <v>76</v>
      </c>
      <c r="SYE2" s="477"/>
      <c r="SYF2" s="477"/>
      <c r="SYG2" s="477"/>
      <c r="SYH2" s="477"/>
      <c r="SYI2" s="477"/>
      <c r="SYJ2" s="477"/>
      <c r="SYK2" s="477"/>
      <c r="SYL2" s="477"/>
      <c r="SYM2" s="477"/>
      <c r="SYN2" s="477"/>
      <c r="SYO2" s="477"/>
      <c r="SYP2" s="477"/>
      <c r="SYQ2" s="477"/>
      <c r="SYR2" s="477"/>
      <c r="SYS2" s="477"/>
      <c r="SYT2" s="477" t="s">
        <v>76</v>
      </c>
      <c r="SYU2" s="477"/>
      <c r="SYV2" s="477"/>
      <c r="SYW2" s="477"/>
      <c r="SYX2" s="477"/>
      <c r="SYY2" s="477"/>
      <c r="SYZ2" s="477"/>
      <c r="SZA2" s="477"/>
      <c r="SZB2" s="477"/>
      <c r="SZC2" s="477"/>
      <c r="SZD2" s="477"/>
      <c r="SZE2" s="477"/>
      <c r="SZF2" s="477"/>
      <c r="SZG2" s="477"/>
      <c r="SZH2" s="477"/>
      <c r="SZI2" s="477"/>
      <c r="SZJ2" s="477" t="s">
        <v>76</v>
      </c>
      <c r="SZK2" s="477"/>
      <c r="SZL2" s="477"/>
      <c r="SZM2" s="477"/>
      <c r="SZN2" s="477"/>
      <c r="SZO2" s="477"/>
      <c r="SZP2" s="477"/>
      <c r="SZQ2" s="477"/>
      <c r="SZR2" s="477"/>
      <c r="SZS2" s="477"/>
      <c r="SZT2" s="477"/>
      <c r="SZU2" s="477"/>
      <c r="SZV2" s="477"/>
      <c r="SZW2" s="477"/>
      <c r="SZX2" s="477"/>
      <c r="SZY2" s="477"/>
      <c r="SZZ2" s="477" t="s">
        <v>76</v>
      </c>
      <c r="TAA2" s="477"/>
      <c r="TAB2" s="477"/>
      <c r="TAC2" s="477"/>
      <c r="TAD2" s="477"/>
      <c r="TAE2" s="477"/>
      <c r="TAF2" s="477"/>
      <c r="TAG2" s="477"/>
      <c r="TAH2" s="477"/>
      <c r="TAI2" s="477"/>
      <c r="TAJ2" s="477"/>
      <c r="TAK2" s="477"/>
      <c r="TAL2" s="477"/>
      <c r="TAM2" s="477"/>
      <c r="TAN2" s="477"/>
      <c r="TAO2" s="477"/>
      <c r="TAP2" s="477" t="s">
        <v>76</v>
      </c>
      <c r="TAQ2" s="477"/>
      <c r="TAR2" s="477"/>
      <c r="TAS2" s="477"/>
      <c r="TAT2" s="477"/>
      <c r="TAU2" s="477"/>
      <c r="TAV2" s="477"/>
      <c r="TAW2" s="477"/>
      <c r="TAX2" s="477"/>
      <c r="TAY2" s="477"/>
      <c r="TAZ2" s="477"/>
      <c r="TBA2" s="477"/>
      <c r="TBB2" s="477"/>
      <c r="TBC2" s="477"/>
      <c r="TBD2" s="477"/>
      <c r="TBE2" s="477"/>
      <c r="TBF2" s="477" t="s">
        <v>76</v>
      </c>
      <c r="TBG2" s="477"/>
      <c r="TBH2" s="477"/>
      <c r="TBI2" s="477"/>
      <c r="TBJ2" s="477"/>
      <c r="TBK2" s="477"/>
      <c r="TBL2" s="477"/>
      <c r="TBM2" s="477"/>
      <c r="TBN2" s="477"/>
      <c r="TBO2" s="477"/>
      <c r="TBP2" s="477"/>
      <c r="TBQ2" s="477"/>
      <c r="TBR2" s="477"/>
      <c r="TBS2" s="477"/>
      <c r="TBT2" s="477"/>
      <c r="TBU2" s="477"/>
      <c r="TBV2" s="477" t="s">
        <v>76</v>
      </c>
      <c r="TBW2" s="477"/>
      <c r="TBX2" s="477"/>
      <c r="TBY2" s="477"/>
      <c r="TBZ2" s="477"/>
      <c r="TCA2" s="477"/>
      <c r="TCB2" s="477"/>
      <c r="TCC2" s="477"/>
      <c r="TCD2" s="477"/>
      <c r="TCE2" s="477"/>
      <c r="TCF2" s="477"/>
      <c r="TCG2" s="477"/>
      <c r="TCH2" s="477"/>
      <c r="TCI2" s="477"/>
      <c r="TCJ2" s="477"/>
      <c r="TCK2" s="477"/>
      <c r="TCL2" s="477" t="s">
        <v>76</v>
      </c>
      <c r="TCM2" s="477"/>
      <c r="TCN2" s="477"/>
      <c r="TCO2" s="477"/>
      <c r="TCP2" s="477"/>
      <c r="TCQ2" s="477"/>
      <c r="TCR2" s="477"/>
      <c r="TCS2" s="477"/>
      <c r="TCT2" s="477"/>
      <c r="TCU2" s="477"/>
      <c r="TCV2" s="477"/>
      <c r="TCW2" s="477"/>
      <c r="TCX2" s="477"/>
      <c r="TCY2" s="477"/>
      <c r="TCZ2" s="477"/>
      <c r="TDA2" s="477"/>
      <c r="TDB2" s="477" t="s">
        <v>76</v>
      </c>
      <c r="TDC2" s="477"/>
      <c r="TDD2" s="477"/>
      <c r="TDE2" s="477"/>
      <c r="TDF2" s="477"/>
      <c r="TDG2" s="477"/>
      <c r="TDH2" s="477"/>
      <c r="TDI2" s="477"/>
      <c r="TDJ2" s="477"/>
      <c r="TDK2" s="477"/>
      <c r="TDL2" s="477"/>
      <c r="TDM2" s="477"/>
      <c r="TDN2" s="477"/>
      <c r="TDO2" s="477"/>
      <c r="TDP2" s="477"/>
      <c r="TDQ2" s="477"/>
      <c r="TDR2" s="477" t="s">
        <v>76</v>
      </c>
      <c r="TDS2" s="477"/>
      <c r="TDT2" s="477"/>
      <c r="TDU2" s="477"/>
      <c r="TDV2" s="477"/>
      <c r="TDW2" s="477"/>
      <c r="TDX2" s="477"/>
      <c r="TDY2" s="477"/>
      <c r="TDZ2" s="477"/>
      <c r="TEA2" s="477"/>
      <c r="TEB2" s="477"/>
      <c r="TEC2" s="477"/>
      <c r="TED2" s="477"/>
      <c r="TEE2" s="477"/>
      <c r="TEF2" s="477"/>
      <c r="TEG2" s="477"/>
      <c r="TEH2" s="477" t="s">
        <v>76</v>
      </c>
      <c r="TEI2" s="477"/>
      <c r="TEJ2" s="477"/>
      <c r="TEK2" s="477"/>
      <c r="TEL2" s="477"/>
      <c r="TEM2" s="477"/>
      <c r="TEN2" s="477"/>
      <c r="TEO2" s="477"/>
      <c r="TEP2" s="477"/>
      <c r="TEQ2" s="477"/>
      <c r="TER2" s="477"/>
      <c r="TES2" s="477"/>
      <c r="TET2" s="477"/>
      <c r="TEU2" s="477"/>
      <c r="TEV2" s="477"/>
      <c r="TEW2" s="477"/>
      <c r="TEX2" s="477" t="s">
        <v>76</v>
      </c>
      <c r="TEY2" s="477"/>
      <c r="TEZ2" s="477"/>
      <c r="TFA2" s="477"/>
      <c r="TFB2" s="477"/>
      <c r="TFC2" s="477"/>
      <c r="TFD2" s="477"/>
      <c r="TFE2" s="477"/>
      <c r="TFF2" s="477"/>
      <c r="TFG2" s="477"/>
      <c r="TFH2" s="477"/>
      <c r="TFI2" s="477"/>
      <c r="TFJ2" s="477"/>
      <c r="TFK2" s="477"/>
      <c r="TFL2" s="477"/>
      <c r="TFM2" s="477"/>
      <c r="TFN2" s="477" t="s">
        <v>76</v>
      </c>
      <c r="TFO2" s="477"/>
      <c r="TFP2" s="477"/>
      <c r="TFQ2" s="477"/>
      <c r="TFR2" s="477"/>
      <c r="TFS2" s="477"/>
      <c r="TFT2" s="477"/>
      <c r="TFU2" s="477"/>
      <c r="TFV2" s="477"/>
      <c r="TFW2" s="477"/>
      <c r="TFX2" s="477"/>
      <c r="TFY2" s="477"/>
      <c r="TFZ2" s="477"/>
      <c r="TGA2" s="477"/>
      <c r="TGB2" s="477"/>
      <c r="TGC2" s="477"/>
      <c r="TGD2" s="477" t="s">
        <v>76</v>
      </c>
      <c r="TGE2" s="477"/>
      <c r="TGF2" s="477"/>
      <c r="TGG2" s="477"/>
      <c r="TGH2" s="477"/>
      <c r="TGI2" s="477"/>
      <c r="TGJ2" s="477"/>
      <c r="TGK2" s="477"/>
      <c r="TGL2" s="477"/>
      <c r="TGM2" s="477"/>
      <c r="TGN2" s="477"/>
      <c r="TGO2" s="477"/>
      <c r="TGP2" s="477"/>
      <c r="TGQ2" s="477"/>
      <c r="TGR2" s="477"/>
      <c r="TGS2" s="477"/>
      <c r="TGT2" s="477" t="s">
        <v>76</v>
      </c>
      <c r="TGU2" s="477"/>
      <c r="TGV2" s="477"/>
      <c r="TGW2" s="477"/>
      <c r="TGX2" s="477"/>
      <c r="TGY2" s="477"/>
      <c r="TGZ2" s="477"/>
      <c r="THA2" s="477"/>
      <c r="THB2" s="477"/>
      <c r="THC2" s="477"/>
      <c r="THD2" s="477"/>
      <c r="THE2" s="477"/>
      <c r="THF2" s="477"/>
      <c r="THG2" s="477"/>
      <c r="THH2" s="477"/>
      <c r="THI2" s="477"/>
      <c r="THJ2" s="477" t="s">
        <v>76</v>
      </c>
      <c r="THK2" s="477"/>
      <c r="THL2" s="477"/>
      <c r="THM2" s="477"/>
      <c r="THN2" s="477"/>
      <c r="THO2" s="477"/>
      <c r="THP2" s="477"/>
      <c r="THQ2" s="477"/>
      <c r="THR2" s="477"/>
      <c r="THS2" s="477"/>
      <c r="THT2" s="477"/>
      <c r="THU2" s="477"/>
      <c r="THV2" s="477"/>
      <c r="THW2" s="477"/>
      <c r="THX2" s="477"/>
      <c r="THY2" s="477"/>
      <c r="THZ2" s="477" t="s">
        <v>76</v>
      </c>
      <c r="TIA2" s="477"/>
      <c r="TIB2" s="477"/>
      <c r="TIC2" s="477"/>
      <c r="TID2" s="477"/>
      <c r="TIE2" s="477"/>
      <c r="TIF2" s="477"/>
      <c r="TIG2" s="477"/>
      <c r="TIH2" s="477"/>
      <c r="TII2" s="477"/>
      <c r="TIJ2" s="477"/>
      <c r="TIK2" s="477"/>
      <c r="TIL2" s="477"/>
      <c r="TIM2" s="477"/>
      <c r="TIN2" s="477"/>
      <c r="TIO2" s="477"/>
      <c r="TIP2" s="477" t="s">
        <v>76</v>
      </c>
      <c r="TIQ2" s="477"/>
      <c r="TIR2" s="477"/>
      <c r="TIS2" s="477"/>
      <c r="TIT2" s="477"/>
      <c r="TIU2" s="477"/>
      <c r="TIV2" s="477"/>
      <c r="TIW2" s="477"/>
      <c r="TIX2" s="477"/>
      <c r="TIY2" s="477"/>
      <c r="TIZ2" s="477"/>
      <c r="TJA2" s="477"/>
      <c r="TJB2" s="477"/>
      <c r="TJC2" s="477"/>
      <c r="TJD2" s="477"/>
      <c r="TJE2" s="477"/>
      <c r="TJF2" s="477" t="s">
        <v>76</v>
      </c>
      <c r="TJG2" s="477"/>
      <c r="TJH2" s="477"/>
      <c r="TJI2" s="477"/>
      <c r="TJJ2" s="477"/>
      <c r="TJK2" s="477"/>
      <c r="TJL2" s="477"/>
      <c r="TJM2" s="477"/>
      <c r="TJN2" s="477"/>
      <c r="TJO2" s="477"/>
      <c r="TJP2" s="477"/>
      <c r="TJQ2" s="477"/>
      <c r="TJR2" s="477"/>
      <c r="TJS2" s="477"/>
      <c r="TJT2" s="477"/>
      <c r="TJU2" s="477"/>
      <c r="TJV2" s="477" t="s">
        <v>76</v>
      </c>
      <c r="TJW2" s="477"/>
      <c r="TJX2" s="477"/>
      <c r="TJY2" s="477"/>
      <c r="TJZ2" s="477"/>
      <c r="TKA2" s="477"/>
      <c r="TKB2" s="477"/>
      <c r="TKC2" s="477"/>
      <c r="TKD2" s="477"/>
      <c r="TKE2" s="477"/>
      <c r="TKF2" s="477"/>
      <c r="TKG2" s="477"/>
      <c r="TKH2" s="477"/>
      <c r="TKI2" s="477"/>
      <c r="TKJ2" s="477"/>
      <c r="TKK2" s="477"/>
      <c r="TKL2" s="477" t="s">
        <v>76</v>
      </c>
      <c r="TKM2" s="477"/>
      <c r="TKN2" s="477"/>
      <c r="TKO2" s="477"/>
      <c r="TKP2" s="477"/>
      <c r="TKQ2" s="477"/>
      <c r="TKR2" s="477"/>
      <c r="TKS2" s="477"/>
      <c r="TKT2" s="477"/>
      <c r="TKU2" s="477"/>
      <c r="TKV2" s="477"/>
      <c r="TKW2" s="477"/>
      <c r="TKX2" s="477"/>
      <c r="TKY2" s="477"/>
      <c r="TKZ2" s="477"/>
      <c r="TLA2" s="477"/>
      <c r="TLB2" s="477" t="s">
        <v>76</v>
      </c>
      <c r="TLC2" s="477"/>
      <c r="TLD2" s="477"/>
      <c r="TLE2" s="477"/>
      <c r="TLF2" s="477"/>
      <c r="TLG2" s="477"/>
      <c r="TLH2" s="477"/>
      <c r="TLI2" s="477"/>
      <c r="TLJ2" s="477"/>
      <c r="TLK2" s="477"/>
      <c r="TLL2" s="477"/>
      <c r="TLM2" s="477"/>
      <c r="TLN2" s="477"/>
      <c r="TLO2" s="477"/>
      <c r="TLP2" s="477"/>
      <c r="TLQ2" s="477"/>
      <c r="TLR2" s="477" t="s">
        <v>76</v>
      </c>
      <c r="TLS2" s="477"/>
      <c r="TLT2" s="477"/>
      <c r="TLU2" s="477"/>
      <c r="TLV2" s="477"/>
      <c r="TLW2" s="477"/>
      <c r="TLX2" s="477"/>
      <c r="TLY2" s="477"/>
      <c r="TLZ2" s="477"/>
      <c r="TMA2" s="477"/>
      <c r="TMB2" s="477"/>
      <c r="TMC2" s="477"/>
      <c r="TMD2" s="477"/>
      <c r="TME2" s="477"/>
      <c r="TMF2" s="477"/>
      <c r="TMG2" s="477"/>
      <c r="TMH2" s="477" t="s">
        <v>76</v>
      </c>
      <c r="TMI2" s="477"/>
      <c r="TMJ2" s="477"/>
      <c r="TMK2" s="477"/>
      <c r="TML2" s="477"/>
      <c r="TMM2" s="477"/>
      <c r="TMN2" s="477"/>
      <c r="TMO2" s="477"/>
      <c r="TMP2" s="477"/>
      <c r="TMQ2" s="477"/>
      <c r="TMR2" s="477"/>
      <c r="TMS2" s="477"/>
      <c r="TMT2" s="477"/>
      <c r="TMU2" s="477"/>
      <c r="TMV2" s="477"/>
      <c r="TMW2" s="477"/>
      <c r="TMX2" s="477" t="s">
        <v>76</v>
      </c>
      <c r="TMY2" s="477"/>
      <c r="TMZ2" s="477"/>
      <c r="TNA2" s="477"/>
      <c r="TNB2" s="477"/>
      <c r="TNC2" s="477"/>
      <c r="TND2" s="477"/>
      <c r="TNE2" s="477"/>
      <c r="TNF2" s="477"/>
      <c r="TNG2" s="477"/>
      <c r="TNH2" s="477"/>
      <c r="TNI2" s="477"/>
      <c r="TNJ2" s="477"/>
      <c r="TNK2" s="477"/>
      <c r="TNL2" s="477"/>
      <c r="TNM2" s="477"/>
      <c r="TNN2" s="477" t="s">
        <v>76</v>
      </c>
      <c r="TNO2" s="477"/>
      <c r="TNP2" s="477"/>
      <c r="TNQ2" s="477"/>
      <c r="TNR2" s="477"/>
      <c r="TNS2" s="477"/>
      <c r="TNT2" s="477"/>
      <c r="TNU2" s="477"/>
      <c r="TNV2" s="477"/>
      <c r="TNW2" s="477"/>
      <c r="TNX2" s="477"/>
      <c r="TNY2" s="477"/>
      <c r="TNZ2" s="477"/>
      <c r="TOA2" s="477"/>
      <c r="TOB2" s="477"/>
      <c r="TOC2" s="477"/>
      <c r="TOD2" s="477" t="s">
        <v>76</v>
      </c>
      <c r="TOE2" s="477"/>
      <c r="TOF2" s="477"/>
      <c r="TOG2" s="477"/>
      <c r="TOH2" s="477"/>
      <c r="TOI2" s="477"/>
      <c r="TOJ2" s="477"/>
      <c r="TOK2" s="477"/>
      <c r="TOL2" s="477"/>
      <c r="TOM2" s="477"/>
      <c r="TON2" s="477"/>
      <c r="TOO2" s="477"/>
      <c r="TOP2" s="477"/>
      <c r="TOQ2" s="477"/>
      <c r="TOR2" s="477"/>
      <c r="TOS2" s="477"/>
      <c r="TOT2" s="477" t="s">
        <v>76</v>
      </c>
      <c r="TOU2" s="477"/>
      <c r="TOV2" s="477"/>
      <c r="TOW2" s="477"/>
      <c r="TOX2" s="477"/>
      <c r="TOY2" s="477"/>
      <c r="TOZ2" s="477"/>
      <c r="TPA2" s="477"/>
      <c r="TPB2" s="477"/>
      <c r="TPC2" s="477"/>
      <c r="TPD2" s="477"/>
      <c r="TPE2" s="477"/>
      <c r="TPF2" s="477"/>
      <c r="TPG2" s="477"/>
      <c r="TPH2" s="477"/>
      <c r="TPI2" s="477"/>
      <c r="TPJ2" s="477" t="s">
        <v>76</v>
      </c>
      <c r="TPK2" s="477"/>
      <c r="TPL2" s="477"/>
      <c r="TPM2" s="477"/>
      <c r="TPN2" s="477"/>
      <c r="TPO2" s="477"/>
      <c r="TPP2" s="477"/>
      <c r="TPQ2" s="477"/>
      <c r="TPR2" s="477"/>
      <c r="TPS2" s="477"/>
      <c r="TPT2" s="477"/>
      <c r="TPU2" s="477"/>
      <c r="TPV2" s="477"/>
      <c r="TPW2" s="477"/>
      <c r="TPX2" s="477"/>
      <c r="TPY2" s="477"/>
      <c r="TPZ2" s="477" t="s">
        <v>76</v>
      </c>
      <c r="TQA2" s="477"/>
      <c r="TQB2" s="477"/>
      <c r="TQC2" s="477"/>
      <c r="TQD2" s="477"/>
      <c r="TQE2" s="477"/>
      <c r="TQF2" s="477"/>
      <c r="TQG2" s="477"/>
      <c r="TQH2" s="477"/>
      <c r="TQI2" s="477"/>
      <c r="TQJ2" s="477"/>
      <c r="TQK2" s="477"/>
      <c r="TQL2" s="477"/>
      <c r="TQM2" s="477"/>
      <c r="TQN2" s="477"/>
      <c r="TQO2" s="477"/>
      <c r="TQP2" s="477" t="s">
        <v>76</v>
      </c>
      <c r="TQQ2" s="477"/>
      <c r="TQR2" s="477"/>
      <c r="TQS2" s="477"/>
      <c r="TQT2" s="477"/>
      <c r="TQU2" s="477"/>
      <c r="TQV2" s="477"/>
      <c r="TQW2" s="477"/>
      <c r="TQX2" s="477"/>
      <c r="TQY2" s="477"/>
      <c r="TQZ2" s="477"/>
      <c r="TRA2" s="477"/>
      <c r="TRB2" s="477"/>
      <c r="TRC2" s="477"/>
      <c r="TRD2" s="477"/>
      <c r="TRE2" s="477"/>
      <c r="TRF2" s="477" t="s">
        <v>76</v>
      </c>
      <c r="TRG2" s="477"/>
      <c r="TRH2" s="477"/>
      <c r="TRI2" s="477"/>
      <c r="TRJ2" s="477"/>
      <c r="TRK2" s="477"/>
      <c r="TRL2" s="477"/>
      <c r="TRM2" s="477"/>
      <c r="TRN2" s="477"/>
      <c r="TRO2" s="477"/>
      <c r="TRP2" s="477"/>
      <c r="TRQ2" s="477"/>
      <c r="TRR2" s="477"/>
      <c r="TRS2" s="477"/>
      <c r="TRT2" s="477"/>
      <c r="TRU2" s="477"/>
      <c r="TRV2" s="477" t="s">
        <v>76</v>
      </c>
      <c r="TRW2" s="477"/>
      <c r="TRX2" s="477"/>
      <c r="TRY2" s="477"/>
      <c r="TRZ2" s="477"/>
      <c r="TSA2" s="477"/>
      <c r="TSB2" s="477"/>
      <c r="TSC2" s="477"/>
      <c r="TSD2" s="477"/>
      <c r="TSE2" s="477"/>
      <c r="TSF2" s="477"/>
      <c r="TSG2" s="477"/>
      <c r="TSH2" s="477"/>
      <c r="TSI2" s="477"/>
      <c r="TSJ2" s="477"/>
      <c r="TSK2" s="477"/>
      <c r="TSL2" s="477" t="s">
        <v>76</v>
      </c>
      <c r="TSM2" s="477"/>
      <c r="TSN2" s="477"/>
      <c r="TSO2" s="477"/>
      <c r="TSP2" s="477"/>
      <c r="TSQ2" s="477"/>
      <c r="TSR2" s="477"/>
      <c r="TSS2" s="477"/>
      <c r="TST2" s="477"/>
      <c r="TSU2" s="477"/>
      <c r="TSV2" s="477"/>
      <c r="TSW2" s="477"/>
      <c r="TSX2" s="477"/>
      <c r="TSY2" s="477"/>
      <c r="TSZ2" s="477"/>
      <c r="TTA2" s="477"/>
      <c r="TTB2" s="477" t="s">
        <v>76</v>
      </c>
      <c r="TTC2" s="477"/>
      <c r="TTD2" s="477"/>
      <c r="TTE2" s="477"/>
      <c r="TTF2" s="477"/>
      <c r="TTG2" s="477"/>
      <c r="TTH2" s="477"/>
      <c r="TTI2" s="477"/>
      <c r="TTJ2" s="477"/>
      <c r="TTK2" s="477"/>
      <c r="TTL2" s="477"/>
      <c r="TTM2" s="477"/>
      <c r="TTN2" s="477"/>
      <c r="TTO2" s="477"/>
      <c r="TTP2" s="477"/>
      <c r="TTQ2" s="477"/>
      <c r="TTR2" s="477" t="s">
        <v>76</v>
      </c>
      <c r="TTS2" s="477"/>
      <c r="TTT2" s="477"/>
      <c r="TTU2" s="477"/>
      <c r="TTV2" s="477"/>
      <c r="TTW2" s="477"/>
      <c r="TTX2" s="477"/>
      <c r="TTY2" s="477"/>
      <c r="TTZ2" s="477"/>
      <c r="TUA2" s="477"/>
      <c r="TUB2" s="477"/>
      <c r="TUC2" s="477"/>
      <c r="TUD2" s="477"/>
      <c r="TUE2" s="477"/>
      <c r="TUF2" s="477"/>
      <c r="TUG2" s="477"/>
      <c r="TUH2" s="477" t="s">
        <v>76</v>
      </c>
      <c r="TUI2" s="477"/>
      <c r="TUJ2" s="477"/>
      <c r="TUK2" s="477"/>
      <c r="TUL2" s="477"/>
      <c r="TUM2" s="477"/>
      <c r="TUN2" s="477"/>
      <c r="TUO2" s="477"/>
      <c r="TUP2" s="477"/>
      <c r="TUQ2" s="477"/>
      <c r="TUR2" s="477"/>
      <c r="TUS2" s="477"/>
      <c r="TUT2" s="477"/>
      <c r="TUU2" s="477"/>
      <c r="TUV2" s="477"/>
      <c r="TUW2" s="477"/>
      <c r="TUX2" s="477" t="s">
        <v>76</v>
      </c>
      <c r="TUY2" s="477"/>
      <c r="TUZ2" s="477"/>
      <c r="TVA2" s="477"/>
      <c r="TVB2" s="477"/>
      <c r="TVC2" s="477"/>
      <c r="TVD2" s="477"/>
      <c r="TVE2" s="477"/>
      <c r="TVF2" s="477"/>
      <c r="TVG2" s="477"/>
      <c r="TVH2" s="477"/>
      <c r="TVI2" s="477"/>
      <c r="TVJ2" s="477"/>
      <c r="TVK2" s="477"/>
      <c r="TVL2" s="477"/>
      <c r="TVM2" s="477"/>
      <c r="TVN2" s="477" t="s">
        <v>76</v>
      </c>
      <c r="TVO2" s="477"/>
      <c r="TVP2" s="477"/>
      <c r="TVQ2" s="477"/>
      <c r="TVR2" s="477"/>
      <c r="TVS2" s="477"/>
      <c r="TVT2" s="477"/>
      <c r="TVU2" s="477"/>
      <c r="TVV2" s="477"/>
      <c r="TVW2" s="477"/>
      <c r="TVX2" s="477"/>
      <c r="TVY2" s="477"/>
      <c r="TVZ2" s="477"/>
      <c r="TWA2" s="477"/>
      <c r="TWB2" s="477"/>
      <c r="TWC2" s="477"/>
      <c r="TWD2" s="477" t="s">
        <v>76</v>
      </c>
      <c r="TWE2" s="477"/>
      <c r="TWF2" s="477"/>
      <c r="TWG2" s="477"/>
      <c r="TWH2" s="477"/>
      <c r="TWI2" s="477"/>
      <c r="TWJ2" s="477"/>
      <c r="TWK2" s="477"/>
      <c r="TWL2" s="477"/>
      <c r="TWM2" s="477"/>
      <c r="TWN2" s="477"/>
      <c r="TWO2" s="477"/>
      <c r="TWP2" s="477"/>
      <c r="TWQ2" s="477"/>
      <c r="TWR2" s="477"/>
      <c r="TWS2" s="477"/>
      <c r="TWT2" s="477" t="s">
        <v>76</v>
      </c>
      <c r="TWU2" s="477"/>
      <c r="TWV2" s="477"/>
      <c r="TWW2" s="477"/>
      <c r="TWX2" s="477"/>
      <c r="TWY2" s="477"/>
      <c r="TWZ2" s="477"/>
      <c r="TXA2" s="477"/>
      <c r="TXB2" s="477"/>
      <c r="TXC2" s="477"/>
      <c r="TXD2" s="477"/>
      <c r="TXE2" s="477"/>
      <c r="TXF2" s="477"/>
      <c r="TXG2" s="477"/>
      <c r="TXH2" s="477"/>
      <c r="TXI2" s="477"/>
      <c r="TXJ2" s="477" t="s">
        <v>76</v>
      </c>
      <c r="TXK2" s="477"/>
      <c r="TXL2" s="477"/>
      <c r="TXM2" s="477"/>
      <c r="TXN2" s="477"/>
      <c r="TXO2" s="477"/>
      <c r="TXP2" s="477"/>
      <c r="TXQ2" s="477"/>
      <c r="TXR2" s="477"/>
      <c r="TXS2" s="477"/>
      <c r="TXT2" s="477"/>
      <c r="TXU2" s="477"/>
      <c r="TXV2" s="477"/>
      <c r="TXW2" s="477"/>
      <c r="TXX2" s="477"/>
      <c r="TXY2" s="477"/>
      <c r="TXZ2" s="477" t="s">
        <v>76</v>
      </c>
      <c r="TYA2" s="477"/>
      <c r="TYB2" s="477"/>
      <c r="TYC2" s="477"/>
      <c r="TYD2" s="477"/>
      <c r="TYE2" s="477"/>
      <c r="TYF2" s="477"/>
      <c r="TYG2" s="477"/>
      <c r="TYH2" s="477"/>
      <c r="TYI2" s="477"/>
      <c r="TYJ2" s="477"/>
      <c r="TYK2" s="477"/>
      <c r="TYL2" s="477"/>
      <c r="TYM2" s="477"/>
      <c r="TYN2" s="477"/>
      <c r="TYO2" s="477"/>
      <c r="TYP2" s="477" t="s">
        <v>76</v>
      </c>
      <c r="TYQ2" s="477"/>
      <c r="TYR2" s="477"/>
      <c r="TYS2" s="477"/>
      <c r="TYT2" s="477"/>
      <c r="TYU2" s="477"/>
      <c r="TYV2" s="477"/>
      <c r="TYW2" s="477"/>
      <c r="TYX2" s="477"/>
      <c r="TYY2" s="477"/>
      <c r="TYZ2" s="477"/>
      <c r="TZA2" s="477"/>
      <c r="TZB2" s="477"/>
      <c r="TZC2" s="477"/>
      <c r="TZD2" s="477"/>
      <c r="TZE2" s="477"/>
      <c r="TZF2" s="477" t="s">
        <v>76</v>
      </c>
      <c r="TZG2" s="477"/>
      <c r="TZH2" s="477"/>
      <c r="TZI2" s="477"/>
      <c r="TZJ2" s="477"/>
      <c r="TZK2" s="477"/>
      <c r="TZL2" s="477"/>
      <c r="TZM2" s="477"/>
      <c r="TZN2" s="477"/>
      <c r="TZO2" s="477"/>
      <c r="TZP2" s="477"/>
      <c r="TZQ2" s="477"/>
      <c r="TZR2" s="477"/>
      <c r="TZS2" s="477"/>
      <c r="TZT2" s="477"/>
      <c r="TZU2" s="477"/>
      <c r="TZV2" s="477" t="s">
        <v>76</v>
      </c>
      <c r="TZW2" s="477"/>
      <c r="TZX2" s="477"/>
      <c r="TZY2" s="477"/>
      <c r="TZZ2" s="477"/>
      <c r="UAA2" s="477"/>
      <c r="UAB2" s="477"/>
      <c r="UAC2" s="477"/>
      <c r="UAD2" s="477"/>
      <c r="UAE2" s="477"/>
      <c r="UAF2" s="477"/>
      <c r="UAG2" s="477"/>
      <c r="UAH2" s="477"/>
      <c r="UAI2" s="477"/>
      <c r="UAJ2" s="477"/>
      <c r="UAK2" s="477"/>
      <c r="UAL2" s="477" t="s">
        <v>76</v>
      </c>
      <c r="UAM2" s="477"/>
      <c r="UAN2" s="477"/>
      <c r="UAO2" s="477"/>
      <c r="UAP2" s="477"/>
      <c r="UAQ2" s="477"/>
      <c r="UAR2" s="477"/>
      <c r="UAS2" s="477"/>
      <c r="UAT2" s="477"/>
      <c r="UAU2" s="477"/>
      <c r="UAV2" s="477"/>
      <c r="UAW2" s="477"/>
      <c r="UAX2" s="477"/>
      <c r="UAY2" s="477"/>
      <c r="UAZ2" s="477"/>
      <c r="UBA2" s="477"/>
      <c r="UBB2" s="477" t="s">
        <v>76</v>
      </c>
      <c r="UBC2" s="477"/>
      <c r="UBD2" s="477"/>
      <c r="UBE2" s="477"/>
      <c r="UBF2" s="477"/>
      <c r="UBG2" s="477"/>
      <c r="UBH2" s="477"/>
      <c r="UBI2" s="477"/>
      <c r="UBJ2" s="477"/>
      <c r="UBK2" s="477"/>
      <c r="UBL2" s="477"/>
      <c r="UBM2" s="477"/>
      <c r="UBN2" s="477"/>
      <c r="UBO2" s="477"/>
      <c r="UBP2" s="477"/>
      <c r="UBQ2" s="477"/>
      <c r="UBR2" s="477" t="s">
        <v>76</v>
      </c>
      <c r="UBS2" s="477"/>
      <c r="UBT2" s="477"/>
      <c r="UBU2" s="477"/>
      <c r="UBV2" s="477"/>
      <c r="UBW2" s="477"/>
      <c r="UBX2" s="477"/>
      <c r="UBY2" s="477"/>
      <c r="UBZ2" s="477"/>
      <c r="UCA2" s="477"/>
      <c r="UCB2" s="477"/>
      <c r="UCC2" s="477"/>
      <c r="UCD2" s="477"/>
      <c r="UCE2" s="477"/>
      <c r="UCF2" s="477"/>
      <c r="UCG2" s="477"/>
      <c r="UCH2" s="477" t="s">
        <v>76</v>
      </c>
      <c r="UCI2" s="477"/>
      <c r="UCJ2" s="477"/>
      <c r="UCK2" s="477"/>
      <c r="UCL2" s="477"/>
      <c r="UCM2" s="477"/>
      <c r="UCN2" s="477"/>
      <c r="UCO2" s="477"/>
      <c r="UCP2" s="477"/>
      <c r="UCQ2" s="477"/>
      <c r="UCR2" s="477"/>
      <c r="UCS2" s="477"/>
      <c r="UCT2" s="477"/>
      <c r="UCU2" s="477"/>
      <c r="UCV2" s="477"/>
      <c r="UCW2" s="477"/>
      <c r="UCX2" s="477" t="s">
        <v>76</v>
      </c>
      <c r="UCY2" s="477"/>
      <c r="UCZ2" s="477"/>
      <c r="UDA2" s="477"/>
      <c r="UDB2" s="477"/>
      <c r="UDC2" s="477"/>
      <c r="UDD2" s="477"/>
      <c r="UDE2" s="477"/>
      <c r="UDF2" s="477"/>
      <c r="UDG2" s="477"/>
      <c r="UDH2" s="477"/>
      <c r="UDI2" s="477"/>
      <c r="UDJ2" s="477"/>
      <c r="UDK2" s="477"/>
      <c r="UDL2" s="477"/>
      <c r="UDM2" s="477"/>
      <c r="UDN2" s="477" t="s">
        <v>76</v>
      </c>
      <c r="UDO2" s="477"/>
      <c r="UDP2" s="477"/>
      <c r="UDQ2" s="477"/>
      <c r="UDR2" s="477"/>
      <c r="UDS2" s="477"/>
      <c r="UDT2" s="477"/>
      <c r="UDU2" s="477"/>
      <c r="UDV2" s="477"/>
      <c r="UDW2" s="477"/>
      <c r="UDX2" s="477"/>
      <c r="UDY2" s="477"/>
      <c r="UDZ2" s="477"/>
      <c r="UEA2" s="477"/>
      <c r="UEB2" s="477"/>
      <c r="UEC2" s="477"/>
      <c r="UED2" s="477" t="s">
        <v>76</v>
      </c>
      <c r="UEE2" s="477"/>
      <c r="UEF2" s="477"/>
      <c r="UEG2" s="477"/>
      <c r="UEH2" s="477"/>
      <c r="UEI2" s="477"/>
      <c r="UEJ2" s="477"/>
      <c r="UEK2" s="477"/>
      <c r="UEL2" s="477"/>
      <c r="UEM2" s="477"/>
      <c r="UEN2" s="477"/>
      <c r="UEO2" s="477"/>
      <c r="UEP2" s="477"/>
      <c r="UEQ2" s="477"/>
      <c r="UER2" s="477"/>
      <c r="UES2" s="477"/>
      <c r="UET2" s="477" t="s">
        <v>76</v>
      </c>
      <c r="UEU2" s="477"/>
      <c r="UEV2" s="477"/>
      <c r="UEW2" s="477"/>
      <c r="UEX2" s="477"/>
      <c r="UEY2" s="477"/>
      <c r="UEZ2" s="477"/>
      <c r="UFA2" s="477"/>
      <c r="UFB2" s="477"/>
      <c r="UFC2" s="477"/>
      <c r="UFD2" s="477"/>
      <c r="UFE2" s="477"/>
      <c r="UFF2" s="477"/>
      <c r="UFG2" s="477"/>
      <c r="UFH2" s="477"/>
      <c r="UFI2" s="477"/>
      <c r="UFJ2" s="477" t="s">
        <v>76</v>
      </c>
      <c r="UFK2" s="477"/>
      <c r="UFL2" s="477"/>
      <c r="UFM2" s="477"/>
      <c r="UFN2" s="477"/>
      <c r="UFO2" s="477"/>
      <c r="UFP2" s="477"/>
      <c r="UFQ2" s="477"/>
      <c r="UFR2" s="477"/>
      <c r="UFS2" s="477"/>
      <c r="UFT2" s="477"/>
      <c r="UFU2" s="477"/>
      <c r="UFV2" s="477"/>
      <c r="UFW2" s="477"/>
      <c r="UFX2" s="477"/>
      <c r="UFY2" s="477"/>
      <c r="UFZ2" s="477" t="s">
        <v>76</v>
      </c>
      <c r="UGA2" s="477"/>
      <c r="UGB2" s="477"/>
      <c r="UGC2" s="477"/>
      <c r="UGD2" s="477"/>
      <c r="UGE2" s="477"/>
      <c r="UGF2" s="477"/>
      <c r="UGG2" s="477"/>
      <c r="UGH2" s="477"/>
      <c r="UGI2" s="477"/>
      <c r="UGJ2" s="477"/>
      <c r="UGK2" s="477"/>
      <c r="UGL2" s="477"/>
      <c r="UGM2" s="477"/>
      <c r="UGN2" s="477"/>
      <c r="UGO2" s="477"/>
      <c r="UGP2" s="477" t="s">
        <v>76</v>
      </c>
      <c r="UGQ2" s="477"/>
      <c r="UGR2" s="477"/>
      <c r="UGS2" s="477"/>
      <c r="UGT2" s="477"/>
      <c r="UGU2" s="477"/>
      <c r="UGV2" s="477"/>
      <c r="UGW2" s="477"/>
      <c r="UGX2" s="477"/>
      <c r="UGY2" s="477"/>
      <c r="UGZ2" s="477"/>
      <c r="UHA2" s="477"/>
      <c r="UHB2" s="477"/>
      <c r="UHC2" s="477"/>
      <c r="UHD2" s="477"/>
      <c r="UHE2" s="477"/>
      <c r="UHF2" s="477" t="s">
        <v>76</v>
      </c>
      <c r="UHG2" s="477"/>
      <c r="UHH2" s="477"/>
      <c r="UHI2" s="477"/>
      <c r="UHJ2" s="477"/>
      <c r="UHK2" s="477"/>
      <c r="UHL2" s="477"/>
      <c r="UHM2" s="477"/>
      <c r="UHN2" s="477"/>
      <c r="UHO2" s="477"/>
      <c r="UHP2" s="477"/>
      <c r="UHQ2" s="477"/>
      <c r="UHR2" s="477"/>
      <c r="UHS2" s="477"/>
      <c r="UHT2" s="477"/>
      <c r="UHU2" s="477"/>
      <c r="UHV2" s="477" t="s">
        <v>76</v>
      </c>
      <c r="UHW2" s="477"/>
      <c r="UHX2" s="477"/>
      <c r="UHY2" s="477"/>
      <c r="UHZ2" s="477"/>
      <c r="UIA2" s="477"/>
      <c r="UIB2" s="477"/>
      <c r="UIC2" s="477"/>
      <c r="UID2" s="477"/>
      <c r="UIE2" s="477"/>
      <c r="UIF2" s="477"/>
      <c r="UIG2" s="477"/>
      <c r="UIH2" s="477"/>
      <c r="UII2" s="477"/>
      <c r="UIJ2" s="477"/>
      <c r="UIK2" s="477"/>
      <c r="UIL2" s="477" t="s">
        <v>76</v>
      </c>
      <c r="UIM2" s="477"/>
      <c r="UIN2" s="477"/>
      <c r="UIO2" s="477"/>
      <c r="UIP2" s="477"/>
      <c r="UIQ2" s="477"/>
      <c r="UIR2" s="477"/>
      <c r="UIS2" s="477"/>
      <c r="UIT2" s="477"/>
      <c r="UIU2" s="477"/>
      <c r="UIV2" s="477"/>
      <c r="UIW2" s="477"/>
      <c r="UIX2" s="477"/>
      <c r="UIY2" s="477"/>
      <c r="UIZ2" s="477"/>
      <c r="UJA2" s="477"/>
      <c r="UJB2" s="477" t="s">
        <v>76</v>
      </c>
      <c r="UJC2" s="477"/>
      <c r="UJD2" s="477"/>
      <c r="UJE2" s="477"/>
      <c r="UJF2" s="477"/>
      <c r="UJG2" s="477"/>
      <c r="UJH2" s="477"/>
      <c r="UJI2" s="477"/>
      <c r="UJJ2" s="477"/>
      <c r="UJK2" s="477"/>
      <c r="UJL2" s="477"/>
      <c r="UJM2" s="477"/>
      <c r="UJN2" s="477"/>
      <c r="UJO2" s="477"/>
      <c r="UJP2" s="477"/>
      <c r="UJQ2" s="477"/>
      <c r="UJR2" s="477" t="s">
        <v>76</v>
      </c>
      <c r="UJS2" s="477"/>
      <c r="UJT2" s="477"/>
      <c r="UJU2" s="477"/>
      <c r="UJV2" s="477"/>
      <c r="UJW2" s="477"/>
      <c r="UJX2" s="477"/>
      <c r="UJY2" s="477"/>
      <c r="UJZ2" s="477"/>
      <c r="UKA2" s="477"/>
      <c r="UKB2" s="477"/>
      <c r="UKC2" s="477"/>
      <c r="UKD2" s="477"/>
      <c r="UKE2" s="477"/>
      <c r="UKF2" s="477"/>
      <c r="UKG2" s="477"/>
      <c r="UKH2" s="477" t="s">
        <v>76</v>
      </c>
      <c r="UKI2" s="477"/>
      <c r="UKJ2" s="477"/>
      <c r="UKK2" s="477"/>
      <c r="UKL2" s="477"/>
      <c r="UKM2" s="477"/>
      <c r="UKN2" s="477"/>
      <c r="UKO2" s="477"/>
      <c r="UKP2" s="477"/>
      <c r="UKQ2" s="477"/>
      <c r="UKR2" s="477"/>
      <c r="UKS2" s="477"/>
      <c r="UKT2" s="477"/>
      <c r="UKU2" s="477"/>
      <c r="UKV2" s="477"/>
      <c r="UKW2" s="477"/>
      <c r="UKX2" s="477" t="s">
        <v>76</v>
      </c>
      <c r="UKY2" s="477"/>
      <c r="UKZ2" s="477"/>
      <c r="ULA2" s="477"/>
      <c r="ULB2" s="477"/>
      <c r="ULC2" s="477"/>
      <c r="ULD2" s="477"/>
      <c r="ULE2" s="477"/>
      <c r="ULF2" s="477"/>
      <c r="ULG2" s="477"/>
      <c r="ULH2" s="477"/>
      <c r="ULI2" s="477"/>
      <c r="ULJ2" s="477"/>
      <c r="ULK2" s="477"/>
      <c r="ULL2" s="477"/>
      <c r="ULM2" s="477"/>
      <c r="ULN2" s="477" t="s">
        <v>76</v>
      </c>
      <c r="ULO2" s="477"/>
      <c r="ULP2" s="477"/>
      <c r="ULQ2" s="477"/>
      <c r="ULR2" s="477"/>
      <c r="ULS2" s="477"/>
      <c r="ULT2" s="477"/>
      <c r="ULU2" s="477"/>
      <c r="ULV2" s="477"/>
      <c r="ULW2" s="477"/>
      <c r="ULX2" s="477"/>
      <c r="ULY2" s="477"/>
      <c r="ULZ2" s="477"/>
      <c r="UMA2" s="477"/>
      <c r="UMB2" s="477"/>
      <c r="UMC2" s="477"/>
      <c r="UMD2" s="477" t="s">
        <v>76</v>
      </c>
      <c r="UME2" s="477"/>
      <c r="UMF2" s="477"/>
      <c r="UMG2" s="477"/>
      <c r="UMH2" s="477"/>
      <c r="UMI2" s="477"/>
      <c r="UMJ2" s="477"/>
      <c r="UMK2" s="477"/>
      <c r="UML2" s="477"/>
      <c r="UMM2" s="477"/>
      <c r="UMN2" s="477"/>
      <c r="UMO2" s="477"/>
      <c r="UMP2" s="477"/>
      <c r="UMQ2" s="477"/>
      <c r="UMR2" s="477"/>
      <c r="UMS2" s="477"/>
      <c r="UMT2" s="477" t="s">
        <v>76</v>
      </c>
      <c r="UMU2" s="477"/>
      <c r="UMV2" s="477"/>
      <c r="UMW2" s="477"/>
      <c r="UMX2" s="477"/>
      <c r="UMY2" s="477"/>
      <c r="UMZ2" s="477"/>
      <c r="UNA2" s="477"/>
      <c r="UNB2" s="477"/>
      <c r="UNC2" s="477"/>
      <c r="UND2" s="477"/>
      <c r="UNE2" s="477"/>
      <c r="UNF2" s="477"/>
      <c r="UNG2" s="477"/>
      <c r="UNH2" s="477"/>
      <c r="UNI2" s="477"/>
      <c r="UNJ2" s="477" t="s">
        <v>76</v>
      </c>
      <c r="UNK2" s="477"/>
      <c r="UNL2" s="477"/>
      <c r="UNM2" s="477"/>
      <c r="UNN2" s="477"/>
      <c r="UNO2" s="477"/>
      <c r="UNP2" s="477"/>
      <c r="UNQ2" s="477"/>
      <c r="UNR2" s="477"/>
      <c r="UNS2" s="477"/>
      <c r="UNT2" s="477"/>
      <c r="UNU2" s="477"/>
      <c r="UNV2" s="477"/>
      <c r="UNW2" s="477"/>
      <c r="UNX2" s="477"/>
      <c r="UNY2" s="477"/>
      <c r="UNZ2" s="477" t="s">
        <v>76</v>
      </c>
      <c r="UOA2" s="477"/>
      <c r="UOB2" s="477"/>
      <c r="UOC2" s="477"/>
      <c r="UOD2" s="477"/>
      <c r="UOE2" s="477"/>
      <c r="UOF2" s="477"/>
      <c r="UOG2" s="477"/>
      <c r="UOH2" s="477"/>
      <c r="UOI2" s="477"/>
      <c r="UOJ2" s="477"/>
      <c r="UOK2" s="477"/>
      <c r="UOL2" s="477"/>
      <c r="UOM2" s="477"/>
      <c r="UON2" s="477"/>
      <c r="UOO2" s="477"/>
      <c r="UOP2" s="477" t="s">
        <v>76</v>
      </c>
      <c r="UOQ2" s="477"/>
      <c r="UOR2" s="477"/>
      <c r="UOS2" s="477"/>
      <c r="UOT2" s="477"/>
      <c r="UOU2" s="477"/>
      <c r="UOV2" s="477"/>
      <c r="UOW2" s="477"/>
      <c r="UOX2" s="477"/>
      <c r="UOY2" s="477"/>
      <c r="UOZ2" s="477"/>
      <c r="UPA2" s="477"/>
      <c r="UPB2" s="477"/>
      <c r="UPC2" s="477"/>
      <c r="UPD2" s="477"/>
      <c r="UPE2" s="477"/>
      <c r="UPF2" s="477" t="s">
        <v>76</v>
      </c>
      <c r="UPG2" s="477"/>
      <c r="UPH2" s="477"/>
      <c r="UPI2" s="477"/>
      <c r="UPJ2" s="477"/>
      <c r="UPK2" s="477"/>
      <c r="UPL2" s="477"/>
      <c r="UPM2" s="477"/>
      <c r="UPN2" s="477"/>
      <c r="UPO2" s="477"/>
      <c r="UPP2" s="477"/>
      <c r="UPQ2" s="477"/>
      <c r="UPR2" s="477"/>
      <c r="UPS2" s="477"/>
      <c r="UPT2" s="477"/>
      <c r="UPU2" s="477"/>
      <c r="UPV2" s="477" t="s">
        <v>76</v>
      </c>
      <c r="UPW2" s="477"/>
      <c r="UPX2" s="477"/>
      <c r="UPY2" s="477"/>
      <c r="UPZ2" s="477"/>
      <c r="UQA2" s="477"/>
      <c r="UQB2" s="477"/>
      <c r="UQC2" s="477"/>
      <c r="UQD2" s="477"/>
      <c r="UQE2" s="477"/>
      <c r="UQF2" s="477"/>
      <c r="UQG2" s="477"/>
      <c r="UQH2" s="477"/>
      <c r="UQI2" s="477"/>
      <c r="UQJ2" s="477"/>
      <c r="UQK2" s="477"/>
      <c r="UQL2" s="477" t="s">
        <v>76</v>
      </c>
      <c r="UQM2" s="477"/>
      <c r="UQN2" s="477"/>
      <c r="UQO2" s="477"/>
      <c r="UQP2" s="477"/>
      <c r="UQQ2" s="477"/>
      <c r="UQR2" s="477"/>
      <c r="UQS2" s="477"/>
      <c r="UQT2" s="477"/>
      <c r="UQU2" s="477"/>
      <c r="UQV2" s="477"/>
      <c r="UQW2" s="477"/>
      <c r="UQX2" s="477"/>
      <c r="UQY2" s="477"/>
      <c r="UQZ2" s="477"/>
      <c r="URA2" s="477"/>
      <c r="URB2" s="477" t="s">
        <v>76</v>
      </c>
      <c r="URC2" s="477"/>
      <c r="URD2" s="477"/>
      <c r="URE2" s="477"/>
      <c r="URF2" s="477"/>
      <c r="URG2" s="477"/>
      <c r="URH2" s="477"/>
      <c r="URI2" s="477"/>
      <c r="URJ2" s="477"/>
      <c r="URK2" s="477"/>
      <c r="URL2" s="477"/>
      <c r="URM2" s="477"/>
      <c r="URN2" s="477"/>
      <c r="URO2" s="477"/>
      <c r="URP2" s="477"/>
      <c r="URQ2" s="477"/>
      <c r="URR2" s="477" t="s">
        <v>76</v>
      </c>
      <c r="URS2" s="477"/>
      <c r="URT2" s="477"/>
      <c r="URU2" s="477"/>
      <c r="URV2" s="477"/>
      <c r="URW2" s="477"/>
      <c r="URX2" s="477"/>
      <c r="URY2" s="477"/>
      <c r="URZ2" s="477"/>
      <c r="USA2" s="477"/>
      <c r="USB2" s="477"/>
      <c r="USC2" s="477"/>
      <c r="USD2" s="477"/>
      <c r="USE2" s="477"/>
      <c r="USF2" s="477"/>
      <c r="USG2" s="477"/>
      <c r="USH2" s="477" t="s">
        <v>76</v>
      </c>
      <c r="USI2" s="477"/>
      <c r="USJ2" s="477"/>
      <c r="USK2" s="477"/>
      <c r="USL2" s="477"/>
      <c r="USM2" s="477"/>
      <c r="USN2" s="477"/>
      <c r="USO2" s="477"/>
      <c r="USP2" s="477"/>
      <c r="USQ2" s="477"/>
      <c r="USR2" s="477"/>
      <c r="USS2" s="477"/>
      <c r="UST2" s="477"/>
      <c r="USU2" s="477"/>
      <c r="USV2" s="477"/>
      <c r="USW2" s="477"/>
      <c r="USX2" s="477" t="s">
        <v>76</v>
      </c>
      <c r="USY2" s="477"/>
      <c r="USZ2" s="477"/>
      <c r="UTA2" s="477"/>
      <c r="UTB2" s="477"/>
      <c r="UTC2" s="477"/>
      <c r="UTD2" s="477"/>
      <c r="UTE2" s="477"/>
      <c r="UTF2" s="477"/>
      <c r="UTG2" s="477"/>
      <c r="UTH2" s="477"/>
      <c r="UTI2" s="477"/>
      <c r="UTJ2" s="477"/>
      <c r="UTK2" s="477"/>
      <c r="UTL2" s="477"/>
      <c r="UTM2" s="477"/>
      <c r="UTN2" s="477" t="s">
        <v>76</v>
      </c>
      <c r="UTO2" s="477"/>
      <c r="UTP2" s="477"/>
      <c r="UTQ2" s="477"/>
      <c r="UTR2" s="477"/>
      <c r="UTS2" s="477"/>
      <c r="UTT2" s="477"/>
      <c r="UTU2" s="477"/>
      <c r="UTV2" s="477"/>
      <c r="UTW2" s="477"/>
      <c r="UTX2" s="477"/>
      <c r="UTY2" s="477"/>
      <c r="UTZ2" s="477"/>
      <c r="UUA2" s="477"/>
      <c r="UUB2" s="477"/>
      <c r="UUC2" s="477"/>
      <c r="UUD2" s="477" t="s">
        <v>76</v>
      </c>
      <c r="UUE2" s="477"/>
      <c r="UUF2" s="477"/>
      <c r="UUG2" s="477"/>
      <c r="UUH2" s="477"/>
      <c r="UUI2" s="477"/>
      <c r="UUJ2" s="477"/>
      <c r="UUK2" s="477"/>
      <c r="UUL2" s="477"/>
      <c r="UUM2" s="477"/>
      <c r="UUN2" s="477"/>
      <c r="UUO2" s="477"/>
      <c r="UUP2" s="477"/>
      <c r="UUQ2" s="477"/>
      <c r="UUR2" s="477"/>
      <c r="UUS2" s="477"/>
      <c r="UUT2" s="477" t="s">
        <v>76</v>
      </c>
      <c r="UUU2" s="477"/>
      <c r="UUV2" s="477"/>
      <c r="UUW2" s="477"/>
      <c r="UUX2" s="477"/>
      <c r="UUY2" s="477"/>
      <c r="UUZ2" s="477"/>
      <c r="UVA2" s="477"/>
      <c r="UVB2" s="477"/>
      <c r="UVC2" s="477"/>
      <c r="UVD2" s="477"/>
      <c r="UVE2" s="477"/>
      <c r="UVF2" s="477"/>
      <c r="UVG2" s="477"/>
      <c r="UVH2" s="477"/>
      <c r="UVI2" s="477"/>
      <c r="UVJ2" s="477" t="s">
        <v>76</v>
      </c>
      <c r="UVK2" s="477"/>
      <c r="UVL2" s="477"/>
      <c r="UVM2" s="477"/>
      <c r="UVN2" s="477"/>
      <c r="UVO2" s="477"/>
      <c r="UVP2" s="477"/>
      <c r="UVQ2" s="477"/>
      <c r="UVR2" s="477"/>
      <c r="UVS2" s="477"/>
      <c r="UVT2" s="477"/>
      <c r="UVU2" s="477"/>
      <c r="UVV2" s="477"/>
      <c r="UVW2" s="477"/>
      <c r="UVX2" s="477"/>
      <c r="UVY2" s="477"/>
      <c r="UVZ2" s="477" t="s">
        <v>76</v>
      </c>
      <c r="UWA2" s="477"/>
      <c r="UWB2" s="477"/>
      <c r="UWC2" s="477"/>
      <c r="UWD2" s="477"/>
      <c r="UWE2" s="477"/>
      <c r="UWF2" s="477"/>
      <c r="UWG2" s="477"/>
      <c r="UWH2" s="477"/>
      <c r="UWI2" s="477"/>
      <c r="UWJ2" s="477"/>
      <c r="UWK2" s="477"/>
      <c r="UWL2" s="477"/>
      <c r="UWM2" s="477"/>
      <c r="UWN2" s="477"/>
      <c r="UWO2" s="477"/>
      <c r="UWP2" s="477" t="s">
        <v>76</v>
      </c>
      <c r="UWQ2" s="477"/>
      <c r="UWR2" s="477"/>
      <c r="UWS2" s="477"/>
      <c r="UWT2" s="477"/>
      <c r="UWU2" s="477"/>
      <c r="UWV2" s="477"/>
      <c r="UWW2" s="477"/>
      <c r="UWX2" s="477"/>
      <c r="UWY2" s="477"/>
      <c r="UWZ2" s="477"/>
      <c r="UXA2" s="477"/>
      <c r="UXB2" s="477"/>
      <c r="UXC2" s="477"/>
      <c r="UXD2" s="477"/>
      <c r="UXE2" s="477"/>
      <c r="UXF2" s="477" t="s">
        <v>76</v>
      </c>
      <c r="UXG2" s="477"/>
      <c r="UXH2" s="477"/>
      <c r="UXI2" s="477"/>
      <c r="UXJ2" s="477"/>
      <c r="UXK2" s="477"/>
      <c r="UXL2" s="477"/>
      <c r="UXM2" s="477"/>
      <c r="UXN2" s="477"/>
      <c r="UXO2" s="477"/>
      <c r="UXP2" s="477"/>
      <c r="UXQ2" s="477"/>
      <c r="UXR2" s="477"/>
      <c r="UXS2" s="477"/>
      <c r="UXT2" s="477"/>
      <c r="UXU2" s="477"/>
      <c r="UXV2" s="477" t="s">
        <v>76</v>
      </c>
      <c r="UXW2" s="477"/>
      <c r="UXX2" s="477"/>
      <c r="UXY2" s="477"/>
      <c r="UXZ2" s="477"/>
      <c r="UYA2" s="477"/>
      <c r="UYB2" s="477"/>
      <c r="UYC2" s="477"/>
      <c r="UYD2" s="477"/>
      <c r="UYE2" s="477"/>
      <c r="UYF2" s="477"/>
      <c r="UYG2" s="477"/>
      <c r="UYH2" s="477"/>
      <c r="UYI2" s="477"/>
      <c r="UYJ2" s="477"/>
      <c r="UYK2" s="477"/>
      <c r="UYL2" s="477" t="s">
        <v>76</v>
      </c>
      <c r="UYM2" s="477"/>
      <c r="UYN2" s="477"/>
      <c r="UYO2" s="477"/>
      <c r="UYP2" s="477"/>
      <c r="UYQ2" s="477"/>
      <c r="UYR2" s="477"/>
      <c r="UYS2" s="477"/>
      <c r="UYT2" s="477"/>
      <c r="UYU2" s="477"/>
      <c r="UYV2" s="477"/>
      <c r="UYW2" s="477"/>
      <c r="UYX2" s="477"/>
      <c r="UYY2" s="477"/>
      <c r="UYZ2" s="477"/>
      <c r="UZA2" s="477"/>
      <c r="UZB2" s="477" t="s">
        <v>76</v>
      </c>
      <c r="UZC2" s="477"/>
      <c r="UZD2" s="477"/>
      <c r="UZE2" s="477"/>
      <c r="UZF2" s="477"/>
      <c r="UZG2" s="477"/>
      <c r="UZH2" s="477"/>
      <c r="UZI2" s="477"/>
      <c r="UZJ2" s="477"/>
      <c r="UZK2" s="477"/>
      <c r="UZL2" s="477"/>
      <c r="UZM2" s="477"/>
      <c r="UZN2" s="477"/>
      <c r="UZO2" s="477"/>
      <c r="UZP2" s="477"/>
      <c r="UZQ2" s="477"/>
      <c r="UZR2" s="477" t="s">
        <v>76</v>
      </c>
      <c r="UZS2" s="477"/>
      <c r="UZT2" s="477"/>
      <c r="UZU2" s="477"/>
      <c r="UZV2" s="477"/>
      <c r="UZW2" s="477"/>
      <c r="UZX2" s="477"/>
      <c r="UZY2" s="477"/>
      <c r="UZZ2" s="477"/>
      <c r="VAA2" s="477"/>
      <c r="VAB2" s="477"/>
      <c r="VAC2" s="477"/>
      <c r="VAD2" s="477"/>
      <c r="VAE2" s="477"/>
      <c r="VAF2" s="477"/>
      <c r="VAG2" s="477"/>
      <c r="VAH2" s="477" t="s">
        <v>76</v>
      </c>
      <c r="VAI2" s="477"/>
      <c r="VAJ2" s="477"/>
      <c r="VAK2" s="477"/>
      <c r="VAL2" s="477"/>
      <c r="VAM2" s="477"/>
      <c r="VAN2" s="477"/>
      <c r="VAO2" s="477"/>
      <c r="VAP2" s="477"/>
      <c r="VAQ2" s="477"/>
      <c r="VAR2" s="477"/>
      <c r="VAS2" s="477"/>
      <c r="VAT2" s="477"/>
      <c r="VAU2" s="477"/>
      <c r="VAV2" s="477"/>
      <c r="VAW2" s="477"/>
      <c r="VAX2" s="477" t="s">
        <v>76</v>
      </c>
      <c r="VAY2" s="477"/>
      <c r="VAZ2" s="477"/>
      <c r="VBA2" s="477"/>
      <c r="VBB2" s="477"/>
      <c r="VBC2" s="477"/>
      <c r="VBD2" s="477"/>
      <c r="VBE2" s="477"/>
      <c r="VBF2" s="477"/>
      <c r="VBG2" s="477"/>
      <c r="VBH2" s="477"/>
      <c r="VBI2" s="477"/>
      <c r="VBJ2" s="477"/>
      <c r="VBK2" s="477"/>
      <c r="VBL2" s="477"/>
      <c r="VBM2" s="477"/>
      <c r="VBN2" s="477" t="s">
        <v>76</v>
      </c>
      <c r="VBO2" s="477"/>
      <c r="VBP2" s="477"/>
      <c r="VBQ2" s="477"/>
      <c r="VBR2" s="477"/>
      <c r="VBS2" s="477"/>
      <c r="VBT2" s="477"/>
      <c r="VBU2" s="477"/>
      <c r="VBV2" s="477"/>
      <c r="VBW2" s="477"/>
      <c r="VBX2" s="477"/>
      <c r="VBY2" s="477"/>
      <c r="VBZ2" s="477"/>
      <c r="VCA2" s="477"/>
      <c r="VCB2" s="477"/>
      <c r="VCC2" s="477"/>
      <c r="VCD2" s="477" t="s">
        <v>76</v>
      </c>
      <c r="VCE2" s="477"/>
      <c r="VCF2" s="477"/>
      <c r="VCG2" s="477"/>
      <c r="VCH2" s="477"/>
      <c r="VCI2" s="477"/>
      <c r="VCJ2" s="477"/>
      <c r="VCK2" s="477"/>
      <c r="VCL2" s="477"/>
      <c r="VCM2" s="477"/>
      <c r="VCN2" s="477"/>
      <c r="VCO2" s="477"/>
      <c r="VCP2" s="477"/>
      <c r="VCQ2" s="477"/>
      <c r="VCR2" s="477"/>
      <c r="VCS2" s="477"/>
      <c r="VCT2" s="477" t="s">
        <v>76</v>
      </c>
      <c r="VCU2" s="477"/>
      <c r="VCV2" s="477"/>
      <c r="VCW2" s="477"/>
      <c r="VCX2" s="477"/>
      <c r="VCY2" s="477"/>
      <c r="VCZ2" s="477"/>
      <c r="VDA2" s="477"/>
      <c r="VDB2" s="477"/>
      <c r="VDC2" s="477"/>
      <c r="VDD2" s="477"/>
      <c r="VDE2" s="477"/>
      <c r="VDF2" s="477"/>
      <c r="VDG2" s="477"/>
      <c r="VDH2" s="477"/>
      <c r="VDI2" s="477"/>
      <c r="VDJ2" s="477" t="s">
        <v>76</v>
      </c>
      <c r="VDK2" s="477"/>
      <c r="VDL2" s="477"/>
      <c r="VDM2" s="477"/>
      <c r="VDN2" s="477"/>
      <c r="VDO2" s="477"/>
      <c r="VDP2" s="477"/>
      <c r="VDQ2" s="477"/>
      <c r="VDR2" s="477"/>
      <c r="VDS2" s="477"/>
      <c r="VDT2" s="477"/>
      <c r="VDU2" s="477"/>
      <c r="VDV2" s="477"/>
      <c r="VDW2" s="477"/>
      <c r="VDX2" s="477"/>
      <c r="VDY2" s="477"/>
      <c r="VDZ2" s="477" t="s">
        <v>76</v>
      </c>
      <c r="VEA2" s="477"/>
      <c r="VEB2" s="477"/>
      <c r="VEC2" s="477"/>
      <c r="VED2" s="477"/>
      <c r="VEE2" s="477"/>
      <c r="VEF2" s="477"/>
      <c r="VEG2" s="477"/>
      <c r="VEH2" s="477"/>
      <c r="VEI2" s="477"/>
      <c r="VEJ2" s="477"/>
      <c r="VEK2" s="477"/>
      <c r="VEL2" s="477"/>
      <c r="VEM2" s="477"/>
      <c r="VEN2" s="477"/>
      <c r="VEO2" s="477"/>
      <c r="VEP2" s="477" t="s">
        <v>76</v>
      </c>
      <c r="VEQ2" s="477"/>
      <c r="VER2" s="477"/>
      <c r="VES2" s="477"/>
      <c r="VET2" s="477"/>
      <c r="VEU2" s="477"/>
      <c r="VEV2" s="477"/>
      <c r="VEW2" s="477"/>
      <c r="VEX2" s="477"/>
      <c r="VEY2" s="477"/>
      <c r="VEZ2" s="477"/>
      <c r="VFA2" s="477"/>
      <c r="VFB2" s="477"/>
      <c r="VFC2" s="477"/>
      <c r="VFD2" s="477"/>
      <c r="VFE2" s="477"/>
      <c r="VFF2" s="477" t="s">
        <v>76</v>
      </c>
      <c r="VFG2" s="477"/>
      <c r="VFH2" s="477"/>
      <c r="VFI2" s="477"/>
      <c r="VFJ2" s="477"/>
      <c r="VFK2" s="477"/>
      <c r="VFL2" s="477"/>
      <c r="VFM2" s="477"/>
      <c r="VFN2" s="477"/>
      <c r="VFO2" s="477"/>
      <c r="VFP2" s="477"/>
      <c r="VFQ2" s="477"/>
      <c r="VFR2" s="477"/>
      <c r="VFS2" s="477"/>
      <c r="VFT2" s="477"/>
      <c r="VFU2" s="477"/>
      <c r="VFV2" s="477" t="s">
        <v>76</v>
      </c>
      <c r="VFW2" s="477"/>
      <c r="VFX2" s="477"/>
      <c r="VFY2" s="477"/>
      <c r="VFZ2" s="477"/>
      <c r="VGA2" s="477"/>
      <c r="VGB2" s="477"/>
      <c r="VGC2" s="477"/>
      <c r="VGD2" s="477"/>
      <c r="VGE2" s="477"/>
      <c r="VGF2" s="477"/>
      <c r="VGG2" s="477"/>
      <c r="VGH2" s="477"/>
      <c r="VGI2" s="477"/>
      <c r="VGJ2" s="477"/>
      <c r="VGK2" s="477"/>
      <c r="VGL2" s="477" t="s">
        <v>76</v>
      </c>
      <c r="VGM2" s="477"/>
      <c r="VGN2" s="477"/>
      <c r="VGO2" s="477"/>
      <c r="VGP2" s="477"/>
      <c r="VGQ2" s="477"/>
      <c r="VGR2" s="477"/>
      <c r="VGS2" s="477"/>
      <c r="VGT2" s="477"/>
      <c r="VGU2" s="477"/>
      <c r="VGV2" s="477"/>
      <c r="VGW2" s="477"/>
      <c r="VGX2" s="477"/>
      <c r="VGY2" s="477"/>
      <c r="VGZ2" s="477"/>
      <c r="VHA2" s="477"/>
      <c r="VHB2" s="477" t="s">
        <v>76</v>
      </c>
      <c r="VHC2" s="477"/>
      <c r="VHD2" s="477"/>
      <c r="VHE2" s="477"/>
      <c r="VHF2" s="477"/>
      <c r="VHG2" s="477"/>
      <c r="VHH2" s="477"/>
      <c r="VHI2" s="477"/>
      <c r="VHJ2" s="477"/>
      <c r="VHK2" s="477"/>
      <c r="VHL2" s="477"/>
      <c r="VHM2" s="477"/>
      <c r="VHN2" s="477"/>
      <c r="VHO2" s="477"/>
      <c r="VHP2" s="477"/>
      <c r="VHQ2" s="477"/>
      <c r="VHR2" s="477" t="s">
        <v>76</v>
      </c>
      <c r="VHS2" s="477"/>
      <c r="VHT2" s="477"/>
      <c r="VHU2" s="477"/>
      <c r="VHV2" s="477"/>
      <c r="VHW2" s="477"/>
      <c r="VHX2" s="477"/>
      <c r="VHY2" s="477"/>
      <c r="VHZ2" s="477"/>
      <c r="VIA2" s="477"/>
      <c r="VIB2" s="477"/>
      <c r="VIC2" s="477"/>
      <c r="VID2" s="477"/>
      <c r="VIE2" s="477"/>
      <c r="VIF2" s="477"/>
      <c r="VIG2" s="477"/>
      <c r="VIH2" s="477" t="s">
        <v>76</v>
      </c>
      <c r="VII2" s="477"/>
      <c r="VIJ2" s="477"/>
      <c r="VIK2" s="477"/>
      <c r="VIL2" s="477"/>
      <c r="VIM2" s="477"/>
      <c r="VIN2" s="477"/>
      <c r="VIO2" s="477"/>
      <c r="VIP2" s="477"/>
      <c r="VIQ2" s="477"/>
      <c r="VIR2" s="477"/>
      <c r="VIS2" s="477"/>
      <c r="VIT2" s="477"/>
      <c r="VIU2" s="477"/>
      <c r="VIV2" s="477"/>
      <c r="VIW2" s="477"/>
      <c r="VIX2" s="477" t="s">
        <v>76</v>
      </c>
      <c r="VIY2" s="477"/>
      <c r="VIZ2" s="477"/>
      <c r="VJA2" s="477"/>
      <c r="VJB2" s="477"/>
      <c r="VJC2" s="477"/>
      <c r="VJD2" s="477"/>
      <c r="VJE2" s="477"/>
      <c r="VJF2" s="477"/>
      <c r="VJG2" s="477"/>
      <c r="VJH2" s="477"/>
      <c r="VJI2" s="477"/>
      <c r="VJJ2" s="477"/>
      <c r="VJK2" s="477"/>
      <c r="VJL2" s="477"/>
      <c r="VJM2" s="477"/>
      <c r="VJN2" s="477" t="s">
        <v>76</v>
      </c>
      <c r="VJO2" s="477"/>
      <c r="VJP2" s="477"/>
      <c r="VJQ2" s="477"/>
      <c r="VJR2" s="477"/>
      <c r="VJS2" s="477"/>
      <c r="VJT2" s="477"/>
      <c r="VJU2" s="477"/>
      <c r="VJV2" s="477"/>
      <c r="VJW2" s="477"/>
      <c r="VJX2" s="477"/>
      <c r="VJY2" s="477"/>
      <c r="VJZ2" s="477"/>
      <c r="VKA2" s="477"/>
      <c r="VKB2" s="477"/>
      <c r="VKC2" s="477"/>
      <c r="VKD2" s="477" t="s">
        <v>76</v>
      </c>
      <c r="VKE2" s="477"/>
      <c r="VKF2" s="477"/>
      <c r="VKG2" s="477"/>
      <c r="VKH2" s="477"/>
      <c r="VKI2" s="477"/>
      <c r="VKJ2" s="477"/>
      <c r="VKK2" s="477"/>
      <c r="VKL2" s="477"/>
      <c r="VKM2" s="477"/>
      <c r="VKN2" s="477"/>
      <c r="VKO2" s="477"/>
      <c r="VKP2" s="477"/>
      <c r="VKQ2" s="477"/>
      <c r="VKR2" s="477"/>
      <c r="VKS2" s="477"/>
      <c r="VKT2" s="477" t="s">
        <v>76</v>
      </c>
      <c r="VKU2" s="477"/>
      <c r="VKV2" s="477"/>
      <c r="VKW2" s="477"/>
      <c r="VKX2" s="477"/>
      <c r="VKY2" s="477"/>
      <c r="VKZ2" s="477"/>
      <c r="VLA2" s="477"/>
      <c r="VLB2" s="477"/>
      <c r="VLC2" s="477"/>
      <c r="VLD2" s="477"/>
      <c r="VLE2" s="477"/>
      <c r="VLF2" s="477"/>
      <c r="VLG2" s="477"/>
      <c r="VLH2" s="477"/>
      <c r="VLI2" s="477"/>
      <c r="VLJ2" s="477" t="s">
        <v>76</v>
      </c>
      <c r="VLK2" s="477"/>
      <c r="VLL2" s="477"/>
      <c r="VLM2" s="477"/>
      <c r="VLN2" s="477"/>
      <c r="VLO2" s="477"/>
      <c r="VLP2" s="477"/>
      <c r="VLQ2" s="477"/>
      <c r="VLR2" s="477"/>
      <c r="VLS2" s="477"/>
      <c r="VLT2" s="477"/>
      <c r="VLU2" s="477"/>
      <c r="VLV2" s="477"/>
      <c r="VLW2" s="477"/>
      <c r="VLX2" s="477"/>
      <c r="VLY2" s="477"/>
      <c r="VLZ2" s="477" t="s">
        <v>76</v>
      </c>
      <c r="VMA2" s="477"/>
      <c r="VMB2" s="477"/>
      <c r="VMC2" s="477"/>
      <c r="VMD2" s="477"/>
      <c r="VME2" s="477"/>
      <c r="VMF2" s="477"/>
      <c r="VMG2" s="477"/>
      <c r="VMH2" s="477"/>
      <c r="VMI2" s="477"/>
      <c r="VMJ2" s="477"/>
      <c r="VMK2" s="477"/>
      <c r="VML2" s="477"/>
      <c r="VMM2" s="477"/>
      <c r="VMN2" s="477"/>
      <c r="VMO2" s="477"/>
      <c r="VMP2" s="477" t="s">
        <v>76</v>
      </c>
      <c r="VMQ2" s="477"/>
      <c r="VMR2" s="477"/>
      <c r="VMS2" s="477"/>
      <c r="VMT2" s="477"/>
      <c r="VMU2" s="477"/>
      <c r="VMV2" s="477"/>
      <c r="VMW2" s="477"/>
      <c r="VMX2" s="477"/>
      <c r="VMY2" s="477"/>
      <c r="VMZ2" s="477"/>
      <c r="VNA2" s="477"/>
      <c r="VNB2" s="477"/>
      <c r="VNC2" s="477"/>
      <c r="VND2" s="477"/>
      <c r="VNE2" s="477"/>
      <c r="VNF2" s="477" t="s">
        <v>76</v>
      </c>
      <c r="VNG2" s="477"/>
      <c r="VNH2" s="477"/>
      <c r="VNI2" s="477"/>
      <c r="VNJ2" s="477"/>
      <c r="VNK2" s="477"/>
      <c r="VNL2" s="477"/>
      <c r="VNM2" s="477"/>
      <c r="VNN2" s="477"/>
      <c r="VNO2" s="477"/>
      <c r="VNP2" s="477"/>
      <c r="VNQ2" s="477"/>
      <c r="VNR2" s="477"/>
      <c r="VNS2" s="477"/>
      <c r="VNT2" s="477"/>
      <c r="VNU2" s="477"/>
      <c r="VNV2" s="477" t="s">
        <v>76</v>
      </c>
      <c r="VNW2" s="477"/>
      <c r="VNX2" s="477"/>
      <c r="VNY2" s="477"/>
      <c r="VNZ2" s="477"/>
      <c r="VOA2" s="477"/>
      <c r="VOB2" s="477"/>
      <c r="VOC2" s="477"/>
      <c r="VOD2" s="477"/>
      <c r="VOE2" s="477"/>
      <c r="VOF2" s="477"/>
      <c r="VOG2" s="477"/>
      <c r="VOH2" s="477"/>
      <c r="VOI2" s="477"/>
      <c r="VOJ2" s="477"/>
      <c r="VOK2" s="477"/>
      <c r="VOL2" s="477" t="s">
        <v>76</v>
      </c>
      <c r="VOM2" s="477"/>
      <c r="VON2" s="477"/>
      <c r="VOO2" s="477"/>
      <c r="VOP2" s="477"/>
      <c r="VOQ2" s="477"/>
      <c r="VOR2" s="477"/>
      <c r="VOS2" s="477"/>
      <c r="VOT2" s="477"/>
      <c r="VOU2" s="477"/>
      <c r="VOV2" s="477"/>
      <c r="VOW2" s="477"/>
      <c r="VOX2" s="477"/>
      <c r="VOY2" s="477"/>
      <c r="VOZ2" s="477"/>
      <c r="VPA2" s="477"/>
      <c r="VPB2" s="477" t="s">
        <v>76</v>
      </c>
      <c r="VPC2" s="477"/>
      <c r="VPD2" s="477"/>
      <c r="VPE2" s="477"/>
      <c r="VPF2" s="477"/>
      <c r="VPG2" s="477"/>
      <c r="VPH2" s="477"/>
      <c r="VPI2" s="477"/>
      <c r="VPJ2" s="477"/>
      <c r="VPK2" s="477"/>
      <c r="VPL2" s="477"/>
      <c r="VPM2" s="477"/>
      <c r="VPN2" s="477"/>
      <c r="VPO2" s="477"/>
      <c r="VPP2" s="477"/>
      <c r="VPQ2" s="477"/>
      <c r="VPR2" s="477" t="s">
        <v>76</v>
      </c>
      <c r="VPS2" s="477"/>
      <c r="VPT2" s="477"/>
      <c r="VPU2" s="477"/>
      <c r="VPV2" s="477"/>
      <c r="VPW2" s="477"/>
      <c r="VPX2" s="477"/>
      <c r="VPY2" s="477"/>
      <c r="VPZ2" s="477"/>
      <c r="VQA2" s="477"/>
      <c r="VQB2" s="477"/>
      <c r="VQC2" s="477"/>
      <c r="VQD2" s="477"/>
      <c r="VQE2" s="477"/>
      <c r="VQF2" s="477"/>
      <c r="VQG2" s="477"/>
      <c r="VQH2" s="477" t="s">
        <v>76</v>
      </c>
      <c r="VQI2" s="477"/>
      <c r="VQJ2" s="477"/>
      <c r="VQK2" s="477"/>
      <c r="VQL2" s="477"/>
      <c r="VQM2" s="477"/>
      <c r="VQN2" s="477"/>
      <c r="VQO2" s="477"/>
      <c r="VQP2" s="477"/>
      <c r="VQQ2" s="477"/>
      <c r="VQR2" s="477"/>
      <c r="VQS2" s="477"/>
      <c r="VQT2" s="477"/>
      <c r="VQU2" s="477"/>
      <c r="VQV2" s="477"/>
      <c r="VQW2" s="477"/>
      <c r="VQX2" s="477" t="s">
        <v>76</v>
      </c>
      <c r="VQY2" s="477"/>
      <c r="VQZ2" s="477"/>
      <c r="VRA2" s="477"/>
      <c r="VRB2" s="477"/>
      <c r="VRC2" s="477"/>
      <c r="VRD2" s="477"/>
      <c r="VRE2" s="477"/>
      <c r="VRF2" s="477"/>
      <c r="VRG2" s="477"/>
      <c r="VRH2" s="477"/>
      <c r="VRI2" s="477"/>
      <c r="VRJ2" s="477"/>
      <c r="VRK2" s="477"/>
      <c r="VRL2" s="477"/>
      <c r="VRM2" s="477"/>
      <c r="VRN2" s="477" t="s">
        <v>76</v>
      </c>
      <c r="VRO2" s="477"/>
      <c r="VRP2" s="477"/>
      <c r="VRQ2" s="477"/>
      <c r="VRR2" s="477"/>
      <c r="VRS2" s="477"/>
      <c r="VRT2" s="477"/>
      <c r="VRU2" s="477"/>
      <c r="VRV2" s="477"/>
      <c r="VRW2" s="477"/>
      <c r="VRX2" s="477"/>
      <c r="VRY2" s="477"/>
      <c r="VRZ2" s="477"/>
      <c r="VSA2" s="477"/>
      <c r="VSB2" s="477"/>
      <c r="VSC2" s="477"/>
      <c r="VSD2" s="477" t="s">
        <v>76</v>
      </c>
      <c r="VSE2" s="477"/>
      <c r="VSF2" s="477"/>
      <c r="VSG2" s="477"/>
      <c r="VSH2" s="477"/>
      <c r="VSI2" s="477"/>
      <c r="VSJ2" s="477"/>
      <c r="VSK2" s="477"/>
      <c r="VSL2" s="477"/>
      <c r="VSM2" s="477"/>
      <c r="VSN2" s="477"/>
      <c r="VSO2" s="477"/>
      <c r="VSP2" s="477"/>
      <c r="VSQ2" s="477"/>
      <c r="VSR2" s="477"/>
      <c r="VSS2" s="477"/>
      <c r="VST2" s="477" t="s">
        <v>76</v>
      </c>
      <c r="VSU2" s="477"/>
      <c r="VSV2" s="477"/>
      <c r="VSW2" s="477"/>
      <c r="VSX2" s="477"/>
      <c r="VSY2" s="477"/>
      <c r="VSZ2" s="477"/>
      <c r="VTA2" s="477"/>
      <c r="VTB2" s="477"/>
      <c r="VTC2" s="477"/>
      <c r="VTD2" s="477"/>
      <c r="VTE2" s="477"/>
      <c r="VTF2" s="477"/>
      <c r="VTG2" s="477"/>
      <c r="VTH2" s="477"/>
      <c r="VTI2" s="477"/>
      <c r="VTJ2" s="477" t="s">
        <v>76</v>
      </c>
      <c r="VTK2" s="477"/>
      <c r="VTL2" s="477"/>
      <c r="VTM2" s="477"/>
      <c r="VTN2" s="477"/>
      <c r="VTO2" s="477"/>
      <c r="VTP2" s="477"/>
      <c r="VTQ2" s="477"/>
      <c r="VTR2" s="477"/>
      <c r="VTS2" s="477"/>
      <c r="VTT2" s="477"/>
      <c r="VTU2" s="477"/>
      <c r="VTV2" s="477"/>
      <c r="VTW2" s="477"/>
      <c r="VTX2" s="477"/>
      <c r="VTY2" s="477"/>
      <c r="VTZ2" s="477" t="s">
        <v>76</v>
      </c>
      <c r="VUA2" s="477"/>
      <c r="VUB2" s="477"/>
      <c r="VUC2" s="477"/>
      <c r="VUD2" s="477"/>
      <c r="VUE2" s="477"/>
      <c r="VUF2" s="477"/>
      <c r="VUG2" s="477"/>
      <c r="VUH2" s="477"/>
      <c r="VUI2" s="477"/>
      <c r="VUJ2" s="477"/>
      <c r="VUK2" s="477"/>
      <c r="VUL2" s="477"/>
      <c r="VUM2" s="477"/>
      <c r="VUN2" s="477"/>
      <c r="VUO2" s="477"/>
      <c r="VUP2" s="477" t="s">
        <v>76</v>
      </c>
      <c r="VUQ2" s="477"/>
      <c r="VUR2" s="477"/>
      <c r="VUS2" s="477"/>
      <c r="VUT2" s="477"/>
      <c r="VUU2" s="477"/>
      <c r="VUV2" s="477"/>
      <c r="VUW2" s="477"/>
      <c r="VUX2" s="477"/>
      <c r="VUY2" s="477"/>
      <c r="VUZ2" s="477"/>
      <c r="VVA2" s="477"/>
      <c r="VVB2" s="477"/>
      <c r="VVC2" s="477"/>
      <c r="VVD2" s="477"/>
      <c r="VVE2" s="477"/>
      <c r="VVF2" s="477" t="s">
        <v>76</v>
      </c>
      <c r="VVG2" s="477"/>
      <c r="VVH2" s="477"/>
      <c r="VVI2" s="477"/>
      <c r="VVJ2" s="477"/>
      <c r="VVK2" s="477"/>
      <c r="VVL2" s="477"/>
      <c r="VVM2" s="477"/>
      <c r="VVN2" s="477"/>
      <c r="VVO2" s="477"/>
      <c r="VVP2" s="477"/>
      <c r="VVQ2" s="477"/>
      <c r="VVR2" s="477"/>
      <c r="VVS2" s="477"/>
      <c r="VVT2" s="477"/>
      <c r="VVU2" s="477"/>
      <c r="VVV2" s="477" t="s">
        <v>76</v>
      </c>
      <c r="VVW2" s="477"/>
      <c r="VVX2" s="477"/>
      <c r="VVY2" s="477"/>
      <c r="VVZ2" s="477"/>
      <c r="VWA2" s="477"/>
      <c r="VWB2" s="477"/>
      <c r="VWC2" s="477"/>
      <c r="VWD2" s="477"/>
      <c r="VWE2" s="477"/>
      <c r="VWF2" s="477"/>
      <c r="VWG2" s="477"/>
      <c r="VWH2" s="477"/>
      <c r="VWI2" s="477"/>
      <c r="VWJ2" s="477"/>
      <c r="VWK2" s="477"/>
      <c r="VWL2" s="477" t="s">
        <v>76</v>
      </c>
      <c r="VWM2" s="477"/>
      <c r="VWN2" s="477"/>
      <c r="VWO2" s="477"/>
      <c r="VWP2" s="477"/>
      <c r="VWQ2" s="477"/>
      <c r="VWR2" s="477"/>
      <c r="VWS2" s="477"/>
      <c r="VWT2" s="477"/>
      <c r="VWU2" s="477"/>
      <c r="VWV2" s="477"/>
      <c r="VWW2" s="477"/>
      <c r="VWX2" s="477"/>
      <c r="VWY2" s="477"/>
      <c r="VWZ2" s="477"/>
      <c r="VXA2" s="477"/>
      <c r="VXB2" s="477" t="s">
        <v>76</v>
      </c>
      <c r="VXC2" s="477"/>
      <c r="VXD2" s="477"/>
      <c r="VXE2" s="477"/>
      <c r="VXF2" s="477"/>
      <c r="VXG2" s="477"/>
      <c r="VXH2" s="477"/>
      <c r="VXI2" s="477"/>
      <c r="VXJ2" s="477"/>
      <c r="VXK2" s="477"/>
      <c r="VXL2" s="477"/>
      <c r="VXM2" s="477"/>
      <c r="VXN2" s="477"/>
      <c r="VXO2" s="477"/>
      <c r="VXP2" s="477"/>
      <c r="VXQ2" s="477"/>
      <c r="VXR2" s="477" t="s">
        <v>76</v>
      </c>
      <c r="VXS2" s="477"/>
      <c r="VXT2" s="477"/>
      <c r="VXU2" s="477"/>
      <c r="VXV2" s="477"/>
      <c r="VXW2" s="477"/>
      <c r="VXX2" s="477"/>
      <c r="VXY2" s="477"/>
      <c r="VXZ2" s="477"/>
      <c r="VYA2" s="477"/>
      <c r="VYB2" s="477"/>
      <c r="VYC2" s="477"/>
      <c r="VYD2" s="477"/>
      <c r="VYE2" s="477"/>
      <c r="VYF2" s="477"/>
      <c r="VYG2" s="477"/>
      <c r="VYH2" s="477" t="s">
        <v>76</v>
      </c>
      <c r="VYI2" s="477"/>
      <c r="VYJ2" s="477"/>
      <c r="VYK2" s="477"/>
      <c r="VYL2" s="477"/>
      <c r="VYM2" s="477"/>
      <c r="VYN2" s="477"/>
      <c r="VYO2" s="477"/>
      <c r="VYP2" s="477"/>
      <c r="VYQ2" s="477"/>
      <c r="VYR2" s="477"/>
      <c r="VYS2" s="477"/>
      <c r="VYT2" s="477"/>
      <c r="VYU2" s="477"/>
      <c r="VYV2" s="477"/>
      <c r="VYW2" s="477"/>
      <c r="VYX2" s="477" t="s">
        <v>76</v>
      </c>
      <c r="VYY2" s="477"/>
      <c r="VYZ2" s="477"/>
      <c r="VZA2" s="477"/>
      <c r="VZB2" s="477"/>
      <c r="VZC2" s="477"/>
      <c r="VZD2" s="477"/>
      <c r="VZE2" s="477"/>
      <c r="VZF2" s="477"/>
      <c r="VZG2" s="477"/>
      <c r="VZH2" s="477"/>
      <c r="VZI2" s="477"/>
      <c r="VZJ2" s="477"/>
      <c r="VZK2" s="477"/>
      <c r="VZL2" s="477"/>
      <c r="VZM2" s="477"/>
      <c r="VZN2" s="477" t="s">
        <v>76</v>
      </c>
      <c r="VZO2" s="477"/>
      <c r="VZP2" s="477"/>
      <c r="VZQ2" s="477"/>
      <c r="VZR2" s="477"/>
      <c r="VZS2" s="477"/>
      <c r="VZT2" s="477"/>
      <c r="VZU2" s="477"/>
      <c r="VZV2" s="477"/>
      <c r="VZW2" s="477"/>
      <c r="VZX2" s="477"/>
      <c r="VZY2" s="477"/>
      <c r="VZZ2" s="477"/>
      <c r="WAA2" s="477"/>
      <c r="WAB2" s="477"/>
      <c r="WAC2" s="477"/>
      <c r="WAD2" s="477" t="s">
        <v>76</v>
      </c>
      <c r="WAE2" s="477"/>
      <c r="WAF2" s="477"/>
      <c r="WAG2" s="477"/>
      <c r="WAH2" s="477"/>
      <c r="WAI2" s="477"/>
      <c r="WAJ2" s="477"/>
      <c r="WAK2" s="477"/>
      <c r="WAL2" s="477"/>
      <c r="WAM2" s="477"/>
      <c r="WAN2" s="477"/>
      <c r="WAO2" s="477"/>
      <c r="WAP2" s="477"/>
      <c r="WAQ2" s="477"/>
      <c r="WAR2" s="477"/>
      <c r="WAS2" s="477"/>
      <c r="WAT2" s="477" t="s">
        <v>76</v>
      </c>
      <c r="WAU2" s="477"/>
      <c r="WAV2" s="477"/>
      <c r="WAW2" s="477"/>
      <c r="WAX2" s="477"/>
      <c r="WAY2" s="477"/>
      <c r="WAZ2" s="477"/>
      <c r="WBA2" s="477"/>
      <c r="WBB2" s="477"/>
      <c r="WBC2" s="477"/>
      <c r="WBD2" s="477"/>
      <c r="WBE2" s="477"/>
      <c r="WBF2" s="477"/>
      <c r="WBG2" s="477"/>
      <c r="WBH2" s="477"/>
      <c r="WBI2" s="477"/>
      <c r="WBJ2" s="477" t="s">
        <v>76</v>
      </c>
      <c r="WBK2" s="477"/>
      <c r="WBL2" s="477"/>
      <c r="WBM2" s="477"/>
      <c r="WBN2" s="477"/>
      <c r="WBO2" s="477"/>
      <c r="WBP2" s="477"/>
      <c r="WBQ2" s="477"/>
      <c r="WBR2" s="477"/>
      <c r="WBS2" s="477"/>
      <c r="WBT2" s="477"/>
      <c r="WBU2" s="477"/>
      <c r="WBV2" s="477"/>
      <c r="WBW2" s="477"/>
      <c r="WBX2" s="477"/>
      <c r="WBY2" s="477"/>
      <c r="WBZ2" s="477" t="s">
        <v>76</v>
      </c>
      <c r="WCA2" s="477"/>
      <c r="WCB2" s="477"/>
      <c r="WCC2" s="477"/>
      <c r="WCD2" s="477"/>
      <c r="WCE2" s="477"/>
      <c r="WCF2" s="477"/>
      <c r="WCG2" s="477"/>
      <c r="WCH2" s="477"/>
      <c r="WCI2" s="477"/>
      <c r="WCJ2" s="477"/>
      <c r="WCK2" s="477"/>
      <c r="WCL2" s="477"/>
      <c r="WCM2" s="477"/>
      <c r="WCN2" s="477"/>
      <c r="WCO2" s="477"/>
      <c r="WCP2" s="477" t="s">
        <v>76</v>
      </c>
      <c r="WCQ2" s="477"/>
      <c r="WCR2" s="477"/>
      <c r="WCS2" s="477"/>
      <c r="WCT2" s="477"/>
      <c r="WCU2" s="477"/>
      <c r="WCV2" s="477"/>
      <c r="WCW2" s="477"/>
      <c r="WCX2" s="477"/>
      <c r="WCY2" s="477"/>
      <c r="WCZ2" s="477"/>
      <c r="WDA2" s="477"/>
      <c r="WDB2" s="477"/>
      <c r="WDC2" s="477"/>
      <c r="WDD2" s="477"/>
      <c r="WDE2" s="477"/>
      <c r="WDF2" s="477" t="s">
        <v>76</v>
      </c>
      <c r="WDG2" s="477"/>
      <c r="WDH2" s="477"/>
      <c r="WDI2" s="477"/>
      <c r="WDJ2" s="477"/>
      <c r="WDK2" s="477"/>
      <c r="WDL2" s="477"/>
      <c r="WDM2" s="477"/>
      <c r="WDN2" s="477"/>
      <c r="WDO2" s="477"/>
      <c r="WDP2" s="477"/>
      <c r="WDQ2" s="477"/>
      <c r="WDR2" s="477"/>
      <c r="WDS2" s="477"/>
      <c r="WDT2" s="477"/>
      <c r="WDU2" s="477"/>
      <c r="WDV2" s="477" t="s">
        <v>76</v>
      </c>
      <c r="WDW2" s="477"/>
      <c r="WDX2" s="477"/>
      <c r="WDY2" s="477"/>
      <c r="WDZ2" s="477"/>
      <c r="WEA2" s="477"/>
      <c r="WEB2" s="477"/>
      <c r="WEC2" s="477"/>
      <c r="WED2" s="477"/>
      <c r="WEE2" s="477"/>
      <c r="WEF2" s="477"/>
      <c r="WEG2" s="477"/>
      <c r="WEH2" s="477"/>
      <c r="WEI2" s="477"/>
      <c r="WEJ2" s="477"/>
      <c r="WEK2" s="477"/>
      <c r="WEL2" s="477" t="s">
        <v>76</v>
      </c>
      <c r="WEM2" s="477"/>
      <c r="WEN2" s="477"/>
      <c r="WEO2" s="477"/>
      <c r="WEP2" s="477"/>
      <c r="WEQ2" s="477"/>
      <c r="WER2" s="477"/>
      <c r="WES2" s="477"/>
      <c r="WET2" s="477"/>
      <c r="WEU2" s="477"/>
      <c r="WEV2" s="477"/>
      <c r="WEW2" s="477"/>
      <c r="WEX2" s="477"/>
      <c r="WEY2" s="477"/>
      <c r="WEZ2" s="477"/>
      <c r="WFA2" s="477"/>
      <c r="WFB2" s="477" t="s">
        <v>76</v>
      </c>
      <c r="WFC2" s="477"/>
      <c r="WFD2" s="477"/>
      <c r="WFE2" s="477"/>
      <c r="WFF2" s="477"/>
      <c r="WFG2" s="477"/>
      <c r="WFH2" s="477"/>
      <c r="WFI2" s="477"/>
      <c r="WFJ2" s="477"/>
      <c r="WFK2" s="477"/>
      <c r="WFL2" s="477"/>
      <c r="WFM2" s="477"/>
      <c r="WFN2" s="477"/>
      <c r="WFO2" s="477"/>
      <c r="WFP2" s="477"/>
      <c r="WFQ2" s="477"/>
      <c r="WFR2" s="477" t="s">
        <v>76</v>
      </c>
      <c r="WFS2" s="477"/>
      <c r="WFT2" s="477"/>
      <c r="WFU2" s="477"/>
      <c r="WFV2" s="477"/>
      <c r="WFW2" s="477"/>
      <c r="WFX2" s="477"/>
      <c r="WFY2" s="477"/>
      <c r="WFZ2" s="477"/>
      <c r="WGA2" s="477"/>
      <c r="WGB2" s="477"/>
      <c r="WGC2" s="477"/>
      <c r="WGD2" s="477"/>
      <c r="WGE2" s="477"/>
      <c r="WGF2" s="477"/>
      <c r="WGG2" s="477"/>
      <c r="WGH2" s="477" t="s">
        <v>76</v>
      </c>
      <c r="WGI2" s="477"/>
      <c r="WGJ2" s="477"/>
      <c r="WGK2" s="477"/>
      <c r="WGL2" s="477"/>
      <c r="WGM2" s="477"/>
      <c r="WGN2" s="477"/>
      <c r="WGO2" s="477"/>
      <c r="WGP2" s="477"/>
      <c r="WGQ2" s="477"/>
      <c r="WGR2" s="477"/>
      <c r="WGS2" s="477"/>
      <c r="WGT2" s="477"/>
      <c r="WGU2" s="477"/>
      <c r="WGV2" s="477"/>
      <c r="WGW2" s="477"/>
      <c r="WGX2" s="477" t="s">
        <v>76</v>
      </c>
      <c r="WGY2" s="477"/>
      <c r="WGZ2" s="477"/>
      <c r="WHA2" s="477"/>
      <c r="WHB2" s="477"/>
      <c r="WHC2" s="477"/>
      <c r="WHD2" s="477"/>
      <c r="WHE2" s="477"/>
      <c r="WHF2" s="477"/>
      <c r="WHG2" s="477"/>
      <c r="WHH2" s="477"/>
      <c r="WHI2" s="477"/>
      <c r="WHJ2" s="477"/>
      <c r="WHK2" s="477"/>
      <c r="WHL2" s="477"/>
      <c r="WHM2" s="477"/>
      <c r="WHN2" s="477" t="s">
        <v>76</v>
      </c>
      <c r="WHO2" s="477"/>
      <c r="WHP2" s="477"/>
      <c r="WHQ2" s="477"/>
      <c r="WHR2" s="477"/>
      <c r="WHS2" s="477"/>
      <c r="WHT2" s="477"/>
      <c r="WHU2" s="477"/>
      <c r="WHV2" s="477"/>
      <c r="WHW2" s="477"/>
      <c r="WHX2" s="477"/>
      <c r="WHY2" s="477"/>
      <c r="WHZ2" s="477"/>
      <c r="WIA2" s="477"/>
      <c r="WIB2" s="477"/>
      <c r="WIC2" s="477"/>
      <c r="WID2" s="477" t="s">
        <v>76</v>
      </c>
      <c r="WIE2" s="477"/>
      <c r="WIF2" s="477"/>
      <c r="WIG2" s="477"/>
      <c r="WIH2" s="477"/>
      <c r="WII2" s="477"/>
      <c r="WIJ2" s="477"/>
      <c r="WIK2" s="477"/>
      <c r="WIL2" s="477"/>
      <c r="WIM2" s="477"/>
      <c r="WIN2" s="477"/>
      <c r="WIO2" s="477"/>
      <c r="WIP2" s="477"/>
      <c r="WIQ2" s="477"/>
      <c r="WIR2" s="477"/>
      <c r="WIS2" s="477"/>
      <c r="WIT2" s="477" t="s">
        <v>76</v>
      </c>
      <c r="WIU2" s="477"/>
      <c r="WIV2" s="477"/>
      <c r="WIW2" s="477"/>
      <c r="WIX2" s="477"/>
      <c r="WIY2" s="477"/>
      <c r="WIZ2" s="477"/>
      <c r="WJA2" s="477"/>
      <c r="WJB2" s="477"/>
      <c r="WJC2" s="477"/>
      <c r="WJD2" s="477"/>
      <c r="WJE2" s="477"/>
      <c r="WJF2" s="477"/>
      <c r="WJG2" s="477"/>
      <c r="WJH2" s="477"/>
      <c r="WJI2" s="477"/>
      <c r="WJJ2" s="477" t="s">
        <v>76</v>
      </c>
      <c r="WJK2" s="477"/>
      <c r="WJL2" s="477"/>
      <c r="WJM2" s="477"/>
      <c r="WJN2" s="477"/>
      <c r="WJO2" s="477"/>
      <c r="WJP2" s="477"/>
      <c r="WJQ2" s="477"/>
      <c r="WJR2" s="477"/>
      <c r="WJS2" s="477"/>
      <c r="WJT2" s="477"/>
      <c r="WJU2" s="477"/>
      <c r="WJV2" s="477"/>
      <c r="WJW2" s="477"/>
      <c r="WJX2" s="477"/>
      <c r="WJY2" s="477"/>
      <c r="WJZ2" s="477" t="s">
        <v>76</v>
      </c>
      <c r="WKA2" s="477"/>
      <c r="WKB2" s="477"/>
      <c r="WKC2" s="477"/>
      <c r="WKD2" s="477"/>
      <c r="WKE2" s="477"/>
      <c r="WKF2" s="477"/>
      <c r="WKG2" s="477"/>
      <c r="WKH2" s="477"/>
      <c r="WKI2" s="477"/>
      <c r="WKJ2" s="477"/>
      <c r="WKK2" s="477"/>
      <c r="WKL2" s="477"/>
      <c r="WKM2" s="477"/>
      <c r="WKN2" s="477"/>
      <c r="WKO2" s="477"/>
      <c r="WKP2" s="477" t="s">
        <v>76</v>
      </c>
      <c r="WKQ2" s="477"/>
      <c r="WKR2" s="477"/>
      <c r="WKS2" s="477"/>
      <c r="WKT2" s="477"/>
      <c r="WKU2" s="477"/>
      <c r="WKV2" s="477"/>
      <c r="WKW2" s="477"/>
      <c r="WKX2" s="477"/>
      <c r="WKY2" s="477"/>
      <c r="WKZ2" s="477"/>
      <c r="WLA2" s="477"/>
      <c r="WLB2" s="477"/>
      <c r="WLC2" s="477"/>
      <c r="WLD2" s="477"/>
      <c r="WLE2" s="477"/>
      <c r="WLF2" s="477" t="s">
        <v>76</v>
      </c>
      <c r="WLG2" s="477"/>
      <c r="WLH2" s="477"/>
      <c r="WLI2" s="477"/>
      <c r="WLJ2" s="477"/>
      <c r="WLK2" s="477"/>
      <c r="WLL2" s="477"/>
      <c r="WLM2" s="477"/>
      <c r="WLN2" s="477"/>
      <c r="WLO2" s="477"/>
      <c r="WLP2" s="477"/>
      <c r="WLQ2" s="477"/>
      <c r="WLR2" s="477"/>
      <c r="WLS2" s="477"/>
      <c r="WLT2" s="477"/>
      <c r="WLU2" s="477"/>
      <c r="WLV2" s="477" t="s">
        <v>76</v>
      </c>
      <c r="WLW2" s="477"/>
      <c r="WLX2" s="477"/>
      <c r="WLY2" s="477"/>
      <c r="WLZ2" s="477"/>
      <c r="WMA2" s="477"/>
      <c r="WMB2" s="477"/>
      <c r="WMC2" s="477"/>
      <c r="WMD2" s="477"/>
      <c r="WME2" s="477"/>
      <c r="WMF2" s="477"/>
      <c r="WMG2" s="477"/>
      <c r="WMH2" s="477"/>
      <c r="WMI2" s="477"/>
      <c r="WMJ2" s="477"/>
      <c r="WMK2" s="477"/>
      <c r="WML2" s="477" t="s">
        <v>76</v>
      </c>
      <c r="WMM2" s="477"/>
      <c r="WMN2" s="477"/>
      <c r="WMO2" s="477"/>
      <c r="WMP2" s="477"/>
      <c r="WMQ2" s="477"/>
      <c r="WMR2" s="477"/>
      <c r="WMS2" s="477"/>
      <c r="WMT2" s="477"/>
      <c r="WMU2" s="477"/>
      <c r="WMV2" s="477"/>
      <c r="WMW2" s="477"/>
      <c r="WMX2" s="477"/>
      <c r="WMY2" s="477"/>
      <c r="WMZ2" s="477"/>
      <c r="WNA2" s="477"/>
      <c r="WNB2" s="477" t="s">
        <v>76</v>
      </c>
      <c r="WNC2" s="477"/>
      <c r="WND2" s="477"/>
      <c r="WNE2" s="477"/>
      <c r="WNF2" s="477"/>
      <c r="WNG2" s="477"/>
      <c r="WNH2" s="477"/>
      <c r="WNI2" s="477"/>
      <c r="WNJ2" s="477"/>
      <c r="WNK2" s="477"/>
      <c r="WNL2" s="477"/>
      <c r="WNM2" s="477"/>
      <c r="WNN2" s="477"/>
      <c r="WNO2" s="477"/>
      <c r="WNP2" s="477"/>
      <c r="WNQ2" s="477"/>
      <c r="WNR2" s="477" t="s">
        <v>76</v>
      </c>
      <c r="WNS2" s="477"/>
      <c r="WNT2" s="477"/>
      <c r="WNU2" s="477"/>
      <c r="WNV2" s="477"/>
      <c r="WNW2" s="477"/>
      <c r="WNX2" s="477"/>
      <c r="WNY2" s="477"/>
      <c r="WNZ2" s="477"/>
      <c r="WOA2" s="477"/>
      <c r="WOB2" s="477"/>
      <c r="WOC2" s="477"/>
      <c r="WOD2" s="477"/>
      <c r="WOE2" s="477"/>
      <c r="WOF2" s="477"/>
      <c r="WOG2" s="477"/>
      <c r="WOH2" s="477" t="s">
        <v>76</v>
      </c>
      <c r="WOI2" s="477"/>
      <c r="WOJ2" s="477"/>
      <c r="WOK2" s="477"/>
      <c r="WOL2" s="477"/>
      <c r="WOM2" s="477"/>
      <c r="WON2" s="477"/>
      <c r="WOO2" s="477"/>
      <c r="WOP2" s="477"/>
      <c r="WOQ2" s="477"/>
      <c r="WOR2" s="477"/>
      <c r="WOS2" s="477"/>
      <c r="WOT2" s="477"/>
      <c r="WOU2" s="477"/>
      <c r="WOV2" s="477"/>
      <c r="WOW2" s="477"/>
      <c r="WOX2" s="477" t="s">
        <v>76</v>
      </c>
      <c r="WOY2" s="477"/>
      <c r="WOZ2" s="477"/>
      <c r="WPA2" s="477"/>
      <c r="WPB2" s="477"/>
      <c r="WPC2" s="477"/>
      <c r="WPD2" s="477"/>
      <c r="WPE2" s="477"/>
      <c r="WPF2" s="477"/>
      <c r="WPG2" s="477"/>
      <c r="WPH2" s="477"/>
      <c r="WPI2" s="477"/>
      <c r="WPJ2" s="477"/>
      <c r="WPK2" s="477"/>
      <c r="WPL2" s="477"/>
      <c r="WPM2" s="477"/>
      <c r="WPN2" s="477" t="s">
        <v>76</v>
      </c>
      <c r="WPO2" s="477"/>
      <c r="WPP2" s="477"/>
      <c r="WPQ2" s="477"/>
      <c r="WPR2" s="477"/>
      <c r="WPS2" s="477"/>
      <c r="WPT2" s="477"/>
      <c r="WPU2" s="477"/>
      <c r="WPV2" s="477"/>
      <c r="WPW2" s="477"/>
      <c r="WPX2" s="477"/>
      <c r="WPY2" s="477"/>
      <c r="WPZ2" s="477"/>
      <c r="WQA2" s="477"/>
      <c r="WQB2" s="477"/>
      <c r="WQC2" s="477"/>
      <c r="WQD2" s="477" t="s">
        <v>76</v>
      </c>
      <c r="WQE2" s="477"/>
      <c r="WQF2" s="477"/>
      <c r="WQG2" s="477"/>
      <c r="WQH2" s="477"/>
      <c r="WQI2" s="477"/>
      <c r="WQJ2" s="477"/>
      <c r="WQK2" s="477"/>
      <c r="WQL2" s="477"/>
      <c r="WQM2" s="477"/>
      <c r="WQN2" s="477"/>
      <c r="WQO2" s="477"/>
      <c r="WQP2" s="477"/>
      <c r="WQQ2" s="477"/>
      <c r="WQR2" s="477"/>
      <c r="WQS2" s="477"/>
      <c r="WQT2" s="477" t="s">
        <v>76</v>
      </c>
      <c r="WQU2" s="477"/>
      <c r="WQV2" s="477"/>
      <c r="WQW2" s="477"/>
      <c r="WQX2" s="477"/>
      <c r="WQY2" s="477"/>
      <c r="WQZ2" s="477"/>
      <c r="WRA2" s="477"/>
      <c r="WRB2" s="477"/>
      <c r="WRC2" s="477"/>
      <c r="WRD2" s="477"/>
      <c r="WRE2" s="477"/>
      <c r="WRF2" s="477"/>
      <c r="WRG2" s="477"/>
      <c r="WRH2" s="477"/>
      <c r="WRI2" s="477"/>
      <c r="WRJ2" s="477" t="s">
        <v>76</v>
      </c>
      <c r="WRK2" s="477"/>
      <c r="WRL2" s="477"/>
      <c r="WRM2" s="477"/>
      <c r="WRN2" s="477"/>
      <c r="WRO2" s="477"/>
      <c r="WRP2" s="477"/>
      <c r="WRQ2" s="477"/>
      <c r="WRR2" s="477"/>
      <c r="WRS2" s="477"/>
      <c r="WRT2" s="477"/>
      <c r="WRU2" s="477"/>
      <c r="WRV2" s="477"/>
      <c r="WRW2" s="477"/>
      <c r="WRX2" s="477"/>
      <c r="WRY2" s="477"/>
      <c r="WRZ2" s="477" t="s">
        <v>76</v>
      </c>
      <c r="WSA2" s="477"/>
      <c r="WSB2" s="477"/>
      <c r="WSC2" s="477"/>
      <c r="WSD2" s="477"/>
      <c r="WSE2" s="477"/>
      <c r="WSF2" s="477"/>
      <c r="WSG2" s="477"/>
      <c r="WSH2" s="477"/>
      <c r="WSI2" s="477"/>
      <c r="WSJ2" s="477"/>
      <c r="WSK2" s="477"/>
      <c r="WSL2" s="477"/>
      <c r="WSM2" s="477"/>
      <c r="WSN2" s="477"/>
      <c r="WSO2" s="477"/>
      <c r="WSP2" s="477" t="s">
        <v>76</v>
      </c>
      <c r="WSQ2" s="477"/>
      <c r="WSR2" s="477"/>
      <c r="WSS2" s="477"/>
      <c r="WST2" s="477"/>
      <c r="WSU2" s="477"/>
      <c r="WSV2" s="477"/>
      <c r="WSW2" s="477"/>
      <c r="WSX2" s="477"/>
      <c r="WSY2" s="477"/>
      <c r="WSZ2" s="477"/>
      <c r="WTA2" s="477"/>
      <c r="WTB2" s="477"/>
      <c r="WTC2" s="477"/>
      <c r="WTD2" s="477"/>
      <c r="WTE2" s="477"/>
      <c r="WTF2" s="477" t="s">
        <v>76</v>
      </c>
      <c r="WTG2" s="477"/>
      <c r="WTH2" s="477"/>
      <c r="WTI2" s="477"/>
      <c r="WTJ2" s="477"/>
      <c r="WTK2" s="477"/>
      <c r="WTL2" s="477"/>
      <c r="WTM2" s="477"/>
      <c r="WTN2" s="477"/>
      <c r="WTO2" s="477"/>
      <c r="WTP2" s="477"/>
      <c r="WTQ2" s="477"/>
      <c r="WTR2" s="477"/>
      <c r="WTS2" s="477"/>
      <c r="WTT2" s="477"/>
      <c r="WTU2" s="477"/>
      <c r="WTV2" s="477" t="s">
        <v>76</v>
      </c>
      <c r="WTW2" s="477"/>
      <c r="WTX2" s="477"/>
      <c r="WTY2" s="477"/>
      <c r="WTZ2" s="477"/>
      <c r="WUA2" s="477"/>
      <c r="WUB2" s="477"/>
      <c r="WUC2" s="477"/>
      <c r="WUD2" s="477"/>
      <c r="WUE2" s="477"/>
      <c r="WUF2" s="477"/>
      <c r="WUG2" s="477"/>
      <c r="WUH2" s="477"/>
      <c r="WUI2" s="477"/>
      <c r="WUJ2" s="477"/>
      <c r="WUK2" s="477"/>
      <c r="WUL2" s="477" t="s">
        <v>76</v>
      </c>
      <c r="WUM2" s="477"/>
      <c r="WUN2" s="477"/>
      <c r="WUO2" s="477"/>
      <c r="WUP2" s="477"/>
      <c r="WUQ2" s="477"/>
      <c r="WUR2" s="477"/>
      <c r="WUS2" s="477"/>
      <c r="WUT2" s="477"/>
      <c r="WUU2" s="477"/>
      <c r="WUV2" s="477"/>
      <c r="WUW2" s="477"/>
      <c r="WUX2" s="477"/>
      <c r="WUY2" s="477"/>
      <c r="WUZ2" s="477"/>
      <c r="WVA2" s="477"/>
      <c r="WVB2" s="477" t="s">
        <v>76</v>
      </c>
      <c r="WVC2" s="477"/>
      <c r="WVD2" s="477"/>
      <c r="WVE2" s="477"/>
      <c r="WVF2" s="477"/>
      <c r="WVG2" s="477"/>
      <c r="WVH2" s="477"/>
      <c r="WVI2" s="477"/>
      <c r="WVJ2" s="477"/>
      <c r="WVK2" s="477"/>
      <c r="WVL2" s="477"/>
      <c r="WVM2" s="477"/>
      <c r="WVN2" s="477"/>
      <c r="WVO2" s="477"/>
      <c r="WVP2" s="477"/>
      <c r="WVQ2" s="477"/>
      <c r="WVR2" s="477" t="s">
        <v>76</v>
      </c>
      <c r="WVS2" s="477"/>
      <c r="WVT2" s="477"/>
      <c r="WVU2" s="477"/>
      <c r="WVV2" s="477"/>
      <c r="WVW2" s="477"/>
      <c r="WVX2" s="477"/>
      <c r="WVY2" s="477"/>
      <c r="WVZ2" s="477"/>
      <c r="WWA2" s="477"/>
      <c r="WWB2" s="477"/>
      <c r="WWC2" s="477"/>
      <c r="WWD2" s="477"/>
      <c r="WWE2" s="477"/>
      <c r="WWF2" s="477"/>
      <c r="WWG2" s="477"/>
      <c r="WWH2" s="477" t="s">
        <v>76</v>
      </c>
      <c r="WWI2" s="477"/>
      <c r="WWJ2" s="477"/>
      <c r="WWK2" s="477"/>
      <c r="WWL2" s="477"/>
      <c r="WWM2" s="477"/>
      <c r="WWN2" s="477"/>
      <c r="WWO2" s="477"/>
      <c r="WWP2" s="477"/>
      <c r="WWQ2" s="477"/>
      <c r="WWR2" s="477"/>
      <c r="WWS2" s="477"/>
      <c r="WWT2" s="477"/>
      <c r="WWU2" s="477"/>
      <c r="WWV2" s="477"/>
      <c r="WWW2" s="477"/>
      <c r="WWX2" s="477" t="s">
        <v>76</v>
      </c>
      <c r="WWY2" s="477"/>
      <c r="WWZ2" s="477"/>
      <c r="WXA2" s="477"/>
      <c r="WXB2" s="477"/>
      <c r="WXC2" s="477"/>
      <c r="WXD2" s="477"/>
      <c r="WXE2" s="477"/>
      <c r="WXF2" s="477"/>
      <c r="WXG2" s="477"/>
      <c r="WXH2" s="477"/>
      <c r="WXI2" s="477"/>
      <c r="WXJ2" s="477"/>
      <c r="WXK2" s="477"/>
      <c r="WXL2" s="477"/>
      <c r="WXM2" s="477"/>
      <c r="WXN2" s="477" t="s">
        <v>76</v>
      </c>
      <c r="WXO2" s="477"/>
      <c r="WXP2" s="477"/>
      <c r="WXQ2" s="477"/>
      <c r="WXR2" s="477"/>
      <c r="WXS2" s="477"/>
      <c r="WXT2" s="477"/>
      <c r="WXU2" s="477"/>
      <c r="WXV2" s="477"/>
      <c r="WXW2" s="477"/>
      <c r="WXX2" s="477"/>
      <c r="WXY2" s="477"/>
      <c r="WXZ2" s="477"/>
      <c r="WYA2" s="477"/>
      <c r="WYB2" s="477"/>
      <c r="WYC2" s="477"/>
      <c r="WYD2" s="477" t="s">
        <v>76</v>
      </c>
      <c r="WYE2" s="477"/>
      <c r="WYF2" s="477"/>
      <c r="WYG2" s="477"/>
      <c r="WYH2" s="477"/>
      <c r="WYI2" s="477"/>
      <c r="WYJ2" s="477"/>
      <c r="WYK2" s="477"/>
      <c r="WYL2" s="477"/>
      <c r="WYM2" s="477"/>
      <c r="WYN2" s="477"/>
      <c r="WYO2" s="477"/>
      <c r="WYP2" s="477"/>
      <c r="WYQ2" s="477"/>
      <c r="WYR2" s="477"/>
      <c r="WYS2" s="477"/>
      <c r="WYT2" s="477" t="s">
        <v>76</v>
      </c>
      <c r="WYU2" s="477"/>
      <c r="WYV2" s="477"/>
      <c r="WYW2" s="477"/>
      <c r="WYX2" s="477"/>
      <c r="WYY2" s="477"/>
      <c r="WYZ2" s="477"/>
      <c r="WZA2" s="477"/>
      <c r="WZB2" s="477"/>
      <c r="WZC2" s="477"/>
      <c r="WZD2" s="477"/>
      <c r="WZE2" s="477"/>
      <c r="WZF2" s="477"/>
      <c r="WZG2" s="477"/>
      <c r="WZH2" s="477"/>
      <c r="WZI2" s="477"/>
      <c r="WZJ2" s="477" t="s">
        <v>76</v>
      </c>
      <c r="WZK2" s="477"/>
      <c r="WZL2" s="477"/>
      <c r="WZM2" s="477"/>
      <c r="WZN2" s="477"/>
      <c r="WZO2" s="477"/>
      <c r="WZP2" s="477"/>
      <c r="WZQ2" s="477"/>
      <c r="WZR2" s="477"/>
      <c r="WZS2" s="477"/>
      <c r="WZT2" s="477"/>
      <c r="WZU2" s="477"/>
      <c r="WZV2" s="477"/>
      <c r="WZW2" s="477"/>
      <c r="WZX2" s="477"/>
      <c r="WZY2" s="477"/>
      <c r="WZZ2" s="477" t="s">
        <v>76</v>
      </c>
      <c r="XAA2" s="477"/>
      <c r="XAB2" s="477"/>
      <c r="XAC2" s="477"/>
      <c r="XAD2" s="477"/>
      <c r="XAE2" s="477"/>
      <c r="XAF2" s="477"/>
      <c r="XAG2" s="477"/>
      <c r="XAH2" s="477"/>
      <c r="XAI2" s="477"/>
      <c r="XAJ2" s="477"/>
      <c r="XAK2" s="477"/>
      <c r="XAL2" s="477"/>
      <c r="XAM2" s="477"/>
      <c r="XAN2" s="477"/>
      <c r="XAO2" s="477"/>
      <c r="XAP2" s="477" t="s">
        <v>76</v>
      </c>
      <c r="XAQ2" s="477"/>
      <c r="XAR2" s="477"/>
      <c r="XAS2" s="477"/>
      <c r="XAT2" s="477"/>
      <c r="XAU2" s="477"/>
      <c r="XAV2" s="477"/>
      <c r="XAW2" s="477"/>
      <c r="XAX2" s="477"/>
      <c r="XAY2" s="477"/>
      <c r="XAZ2" s="477"/>
      <c r="XBA2" s="477"/>
      <c r="XBB2" s="477"/>
      <c r="XBC2" s="477"/>
      <c r="XBD2" s="477"/>
      <c r="XBE2" s="477"/>
      <c r="XBF2" s="477" t="s">
        <v>76</v>
      </c>
      <c r="XBG2" s="477"/>
      <c r="XBH2" s="477"/>
      <c r="XBI2" s="477"/>
      <c r="XBJ2" s="477"/>
      <c r="XBK2" s="477"/>
      <c r="XBL2" s="477"/>
      <c r="XBM2" s="477"/>
      <c r="XBN2" s="477"/>
      <c r="XBO2" s="477"/>
      <c r="XBP2" s="477"/>
      <c r="XBQ2" s="477"/>
      <c r="XBR2" s="477"/>
      <c r="XBS2" s="477"/>
      <c r="XBT2" s="477"/>
      <c r="XBU2" s="477"/>
      <c r="XBV2" s="477" t="s">
        <v>76</v>
      </c>
      <c r="XBW2" s="477"/>
      <c r="XBX2" s="477"/>
      <c r="XBY2" s="477"/>
      <c r="XBZ2" s="477"/>
      <c r="XCA2" s="477"/>
      <c r="XCB2" s="477"/>
      <c r="XCC2" s="477"/>
      <c r="XCD2" s="477"/>
      <c r="XCE2" s="477"/>
      <c r="XCF2" s="477"/>
      <c r="XCG2" s="477"/>
      <c r="XCH2" s="477"/>
      <c r="XCI2" s="477"/>
      <c r="XCJ2" s="477"/>
      <c r="XCK2" s="477"/>
      <c r="XCL2" s="477" t="s">
        <v>76</v>
      </c>
      <c r="XCM2" s="477"/>
      <c r="XCN2" s="477"/>
      <c r="XCO2" s="477"/>
      <c r="XCP2" s="477"/>
      <c r="XCQ2" s="477"/>
      <c r="XCR2" s="477"/>
      <c r="XCS2" s="477"/>
      <c r="XCT2" s="477"/>
      <c r="XCU2" s="477"/>
      <c r="XCV2" s="477"/>
      <c r="XCW2" s="477"/>
      <c r="XCX2" s="477"/>
      <c r="XCY2" s="477"/>
      <c r="XCZ2" s="477"/>
      <c r="XDA2" s="477"/>
      <c r="XDB2" s="477" t="s">
        <v>76</v>
      </c>
      <c r="XDC2" s="477"/>
      <c r="XDD2" s="477"/>
      <c r="XDE2" s="477"/>
      <c r="XDF2" s="477"/>
      <c r="XDG2" s="477"/>
      <c r="XDH2" s="477"/>
      <c r="XDI2" s="477"/>
      <c r="XDJ2" s="477"/>
      <c r="XDK2" s="477"/>
      <c r="XDL2" s="477"/>
      <c r="XDM2" s="477"/>
      <c r="XDN2" s="477"/>
      <c r="XDO2" s="477"/>
      <c r="XDP2" s="477"/>
      <c r="XDQ2" s="477"/>
      <c r="XDR2" s="477" t="s">
        <v>76</v>
      </c>
      <c r="XDS2" s="477"/>
      <c r="XDT2" s="477"/>
      <c r="XDU2" s="477"/>
      <c r="XDV2" s="477"/>
      <c r="XDW2" s="477"/>
      <c r="XDX2" s="477"/>
      <c r="XDY2" s="477"/>
      <c r="XDZ2" s="477"/>
      <c r="XEA2" s="477"/>
      <c r="XEB2" s="477"/>
      <c r="XEC2" s="477"/>
      <c r="XED2" s="477"/>
      <c r="XEE2" s="477"/>
      <c r="XEF2" s="477"/>
      <c r="XEG2" s="477"/>
      <c r="XEH2" s="477" t="s">
        <v>76</v>
      </c>
      <c r="XEI2" s="477"/>
      <c r="XEJ2" s="477"/>
      <c r="XEK2" s="477"/>
      <c r="XEL2" s="477"/>
      <c r="XEM2" s="477"/>
      <c r="XEN2" s="477"/>
      <c r="XEO2" s="477"/>
      <c r="XEP2" s="477"/>
      <c r="XEQ2" s="477"/>
      <c r="XER2" s="477"/>
      <c r="XES2" s="477"/>
      <c r="XET2" s="477"/>
      <c r="XEU2" s="477"/>
      <c r="XEV2" s="477"/>
      <c r="XEW2" s="477"/>
    </row>
    <row r="3" spans="1:16377" x14ac:dyDescent="0.75">
      <c r="A3" s="477" t="s">
        <v>76</v>
      </c>
      <c r="B3" s="477"/>
      <c r="C3" s="477"/>
      <c r="D3" s="477"/>
      <c r="E3" s="477"/>
      <c r="F3" s="477"/>
      <c r="G3" s="477"/>
      <c r="H3" s="477"/>
      <c r="I3" s="477"/>
      <c r="J3" s="477"/>
      <c r="K3" s="477"/>
      <c r="L3" s="477"/>
      <c r="M3" s="477"/>
      <c r="N3" s="29"/>
      <c r="O3" s="30"/>
      <c r="P3" s="29"/>
      <c r="Q3" s="29"/>
      <c r="R3" s="29"/>
      <c r="S3" s="29"/>
      <c r="T3" s="29"/>
      <c r="U3" s="29"/>
      <c r="V3" s="29"/>
      <c r="W3" s="29"/>
      <c r="X3" s="29"/>
      <c r="Y3" s="29"/>
      <c r="Z3" s="477" t="s">
        <v>25</v>
      </c>
      <c r="AA3" s="477"/>
      <c r="AB3" s="477"/>
      <c r="AC3" s="477"/>
      <c r="AD3" s="477"/>
      <c r="AE3" s="477"/>
      <c r="AF3" s="477"/>
      <c r="AG3" s="477"/>
      <c r="AH3" s="477"/>
      <c r="AI3" s="477"/>
      <c r="AJ3" s="477"/>
      <c r="AK3" s="477"/>
      <c r="AL3" s="477"/>
      <c r="AM3" s="477"/>
      <c r="AN3" s="477"/>
      <c r="AO3" s="477"/>
      <c r="AP3" s="477" t="s">
        <v>25</v>
      </c>
      <c r="AQ3" s="477"/>
      <c r="AR3" s="477"/>
      <c r="AS3" s="477"/>
      <c r="AT3" s="477"/>
      <c r="AU3" s="477"/>
      <c r="AV3" s="477"/>
      <c r="AW3" s="477"/>
      <c r="AX3" s="477"/>
      <c r="AY3" s="477"/>
      <c r="AZ3" s="477"/>
      <c r="BA3" s="477"/>
      <c r="BB3" s="477"/>
      <c r="BC3" s="477"/>
      <c r="BD3" s="477"/>
      <c r="BE3" s="477"/>
      <c r="BF3" s="477" t="s">
        <v>25</v>
      </c>
      <c r="BG3" s="477"/>
      <c r="BH3" s="477"/>
      <c r="BI3" s="477"/>
      <c r="BJ3" s="477"/>
      <c r="BK3" s="477"/>
      <c r="BL3" s="477"/>
      <c r="BM3" s="477"/>
      <c r="BN3" s="477"/>
      <c r="BO3" s="477"/>
      <c r="BP3" s="477"/>
      <c r="BQ3" s="477"/>
      <c r="BR3" s="477"/>
      <c r="BS3" s="477"/>
      <c r="BT3" s="477"/>
      <c r="BU3" s="477"/>
      <c r="BV3" s="477" t="s">
        <v>25</v>
      </c>
      <c r="BW3" s="477"/>
      <c r="BX3" s="477"/>
      <c r="BY3" s="477"/>
      <c r="BZ3" s="477"/>
      <c r="CA3" s="477"/>
      <c r="CB3" s="477"/>
      <c r="CC3" s="477"/>
      <c r="CD3" s="477"/>
      <c r="CE3" s="477"/>
      <c r="CF3" s="477"/>
      <c r="CG3" s="477"/>
      <c r="CH3" s="477"/>
      <c r="CI3" s="477"/>
      <c r="CJ3" s="477"/>
      <c r="CK3" s="477"/>
      <c r="CL3" s="477" t="s">
        <v>25</v>
      </c>
      <c r="CM3" s="477"/>
      <c r="CN3" s="477"/>
      <c r="CO3" s="477"/>
      <c r="CP3" s="477"/>
      <c r="CQ3" s="477"/>
      <c r="CR3" s="477"/>
      <c r="CS3" s="477"/>
      <c r="CT3" s="477"/>
      <c r="CU3" s="477"/>
      <c r="CV3" s="477"/>
      <c r="CW3" s="477"/>
      <c r="CX3" s="477"/>
      <c r="CY3" s="477"/>
      <c r="CZ3" s="477"/>
      <c r="DA3" s="477"/>
      <c r="DB3" s="477" t="s">
        <v>25</v>
      </c>
      <c r="DC3" s="477"/>
      <c r="DD3" s="477"/>
      <c r="DE3" s="477"/>
      <c r="DF3" s="477"/>
      <c r="DG3" s="477"/>
      <c r="DH3" s="477"/>
      <c r="DI3" s="477"/>
      <c r="DJ3" s="477"/>
      <c r="DK3" s="477"/>
      <c r="DL3" s="477"/>
      <c r="DM3" s="477"/>
      <c r="DN3" s="477"/>
      <c r="DO3" s="477"/>
      <c r="DP3" s="477"/>
      <c r="DQ3" s="477"/>
      <c r="DR3" s="477" t="s">
        <v>25</v>
      </c>
      <c r="DS3" s="477"/>
      <c r="DT3" s="477"/>
      <c r="DU3" s="477"/>
      <c r="DV3" s="477"/>
      <c r="DW3" s="477"/>
      <c r="DX3" s="477"/>
      <c r="DY3" s="477"/>
      <c r="DZ3" s="477"/>
      <c r="EA3" s="477"/>
      <c r="EB3" s="477"/>
      <c r="EC3" s="477"/>
      <c r="ED3" s="477"/>
      <c r="EE3" s="477"/>
      <c r="EF3" s="477"/>
      <c r="EG3" s="477"/>
      <c r="EH3" s="477" t="s">
        <v>25</v>
      </c>
      <c r="EI3" s="477"/>
      <c r="EJ3" s="477"/>
      <c r="EK3" s="477"/>
      <c r="EL3" s="477"/>
      <c r="EM3" s="477"/>
      <c r="EN3" s="477"/>
      <c r="EO3" s="477"/>
      <c r="EP3" s="477"/>
      <c r="EQ3" s="477"/>
      <c r="ER3" s="477"/>
      <c r="ES3" s="477"/>
      <c r="ET3" s="477"/>
      <c r="EU3" s="477"/>
      <c r="EV3" s="477"/>
      <c r="EW3" s="477"/>
      <c r="EX3" s="477" t="s">
        <v>25</v>
      </c>
      <c r="EY3" s="477"/>
      <c r="EZ3" s="477"/>
      <c r="FA3" s="477"/>
      <c r="FB3" s="477"/>
      <c r="FC3" s="477"/>
      <c r="FD3" s="477"/>
      <c r="FE3" s="477"/>
      <c r="FF3" s="477"/>
      <c r="FG3" s="477"/>
      <c r="FH3" s="477"/>
      <c r="FI3" s="477"/>
      <c r="FJ3" s="477"/>
      <c r="FK3" s="477"/>
      <c r="FL3" s="477"/>
      <c r="FM3" s="477"/>
      <c r="FN3" s="477" t="s">
        <v>25</v>
      </c>
      <c r="FO3" s="477"/>
      <c r="FP3" s="477"/>
      <c r="FQ3" s="477"/>
      <c r="FR3" s="477"/>
      <c r="FS3" s="477"/>
      <c r="FT3" s="477"/>
      <c r="FU3" s="477"/>
      <c r="FV3" s="477"/>
      <c r="FW3" s="477"/>
      <c r="FX3" s="477"/>
      <c r="FY3" s="477"/>
      <c r="FZ3" s="477"/>
      <c r="GA3" s="477"/>
      <c r="GB3" s="477"/>
      <c r="GC3" s="477"/>
      <c r="GD3" s="477" t="s">
        <v>25</v>
      </c>
      <c r="GE3" s="477"/>
      <c r="GF3" s="477"/>
      <c r="GG3" s="477"/>
      <c r="GH3" s="477"/>
      <c r="GI3" s="477"/>
      <c r="GJ3" s="477"/>
      <c r="GK3" s="477"/>
      <c r="GL3" s="477"/>
      <c r="GM3" s="477"/>
      <c r="GN3" s="477"/>
      <c r="GO3" s="477"/>
      <c r="GP3" s="477"/>
      <c r="GQ3" s="477"/>
      <c r="GR3" s="477"/>
      <c r="GS3" s="477"/>
      <c r="GT3" s="477" t="s">
        <v>25</v>
      </c>
      <c r="GU3" s="477"/>
      <c r="GV3" s="477"/>
      <c r="GW3" s="477"/>
      <c r="GX3" s="477"/>
      <c r="GY3" s="477"/>
      <c r="GZ3" s="477"/>
      <c r="HA3" s="477"/>
      <c r="HB3" s="477"/>
      <c r="HC3" s="477"/>
      <c r="HD3" s="477"/>
      <c r="HE3" s="477"/>
      <c r="HF3" s="477"/>
      <c r="HG3" s="477"/>
      <c r="HH3" s="477"/>
      <c r="HI3" s="477"/>
      <c r="HJ3" s="477" t="s">
        <v>25</v>
      </c>
      <c r="HK3" s="477"/>
      <c r="HL3" s="477"/>
      <c r="HM3" s="477"/>
      <c r="HN3" s="477"/>
      <c r="HO3" s="477"/>
      <c r="HP3" s="477"/>
      <c r="HQ3" s="477"/>
      <c r="HR3" s="477"/>
      <c r="HS3" s="477"/>
      <c r="HT3" s="477"/>
      <c r="HU3" s="477"/>
      <c r="HV3" s="477"/>
      <c r="HW3" s="477"/>
      <c r="HX3" s="477"/>
      <c r="HY3" s="477"/>
      <c r="HZ3" s="477" t="s">
        <v>25</v>
      </c>
      <c r="IA3" s="477"/>
      <c r="IB3" s="477"/>
      <c r="IC3" s="477"/>
      <c r="ID3" s="477"/>
      <c r="IE3" s="477"/>
      <c r="IF3" s="477"/>
      <c r="IG3" s="477"/>
      <c r="IH3" s="477"/>
      <c r="II3" s="477"/>
      <c r="IJ3" s="477"/>
      <c r="IK3" s="477"/>
      <c r="IL3" s="477"/>
      <c r="IM3" s="477"/>
      <c r="IN3" s="477"/>
      <c r="IO3" s="477"/>
      <c r="IP3" s="477" t="s">
        <v>25</v>
      </c>
      <c r="IQ3" s="477"/>
      <c r="IR3" s="477"/>
      <c r="IS3" s="477"/>
      <c r="IT3" s="477"/>
      <c r="IU3" s="477"/>
      <c r="IV3" s="477"/>
      <c r="IW3" s="477"/>
      <c r="IX3" s="477"/>
      <c r="IY3" s="477"/>
      <c r="IZ3" s="477"/>
      <c r="JA3" s="477"/>
      <c r="JB3" s="477"/>
      <c r="JC3" s="477"/>
      <c r="JD3" s="477"/>
      <c r="JE3" s="477"/>
      <c r="JF3" s="477" t="s">
        <v>25</v>
      </c>
      <c r="JG3" s="477"/>
      <c r="JH3" s="477"/>
      <c r="JI3" s="477"/>
      <c r="JJ3" s="477"/>
      <c r="JK3" s="477"/>
      <c r="JL3" s="477"/>
      <c r="JM3" s="477"/>
      <c r="JN3" s="477"/>
      <c r="JO3" s="477"/>
      <c r="JP3" s="477"/>
      <c r="JQ3" s="477"/>
      <c r="JR3" s="477"/>
      <c r="JS3" s="477"/>
      <c r="JT3" s="477"/>
      <c r="JU3" s="477"/>
      <c r="JV3" s="477" t="s">
        <v>25</v>
      </c>
      <c r="JW3" s="477"/>
      <c r="JX3" s="477"/>
      <c r="JY3" s="477"/>
      <c r="JZ3" s="477"/>
      <c r="KA3" s="477"/>
      <c r="KB3" s="477"/>
      <c r="KC3" s="477"/>
      <c r="KD3" s="477"/>
      <c r="KE3" s="477"/>
      <c r="KF3" s="477"/>
      <c r="KG3" s="477"/>
      <c r="KH3" s="477"/>
      <c r="KI3" s="477"/>
      <c r="KJ3" s="477"/>
      <c r="KK3" s="477"/>
      <c r="KL3" s="477" t="s">
        <v>25</v>
      </c>
      <c r="KM3" s="477"/>
      <c r="KN3" s="477"/>
      <c r="KO3" s="477"/>
      <c r="KP3" s="477"/>
      <c r="KQ3" s="477"/>
      <c r="KR3" s="477"/>
      <c r="KS3" s="477"/>
      <c r="KT3" s="477"/>
      <c r="KU3" s="477"/>
      <c r="KV3" s="477"/>
      <c r="KW3" s="477"/>
      <c r="KX3" s="477"/>
      <c r="KY3" s="477"/>
      <c r="KZ3" s="477"/>
      <c r="LA3" s="477"/>
      <c r="LB3" s="477" t="s">
        <v>25</v>
      </c>
      <c r="LC3" s="477"/>
      <c r="LD3" s="477"/>
      <c r="LE3" s="477"/>
      <c r="LF3" s="477"/>
      <c r="LG3" s="477"/>
      <c r="LH3" s="477"/>
      <c r="LI3" s="477"/>
      <c r="LJ3" s="477"/>
      <c r="LK3" s="477"/>
      <c r="LL3" s="477"/>
      <c r="LM3" s="477"/>
      <c r="LN3" s="477"/>
      <c r="LO3" s="477"/>
      <c r="LP3" s="477"/>
      <c r="LQ3" s="477"/>
      <c r="LR3" s="477" t="s">
        <v>25</v>
      </c>
      <c r="LS3" s="477"/>
      <c r="LT3" s="477"/>
      <c r="LU3" s="477"/>
      <c r="LV3" s="477"/>
      <c r="LW3" s="477"/>
      <c r="LX3" s="477"/>
      <c r="LY3" s="477"/>
      <c r="LZ3" s="477"/>
      <c r="MA3" s="477"/>
      <c r="MB3" s="477"/>
      <c r="MC3" s="477"/>
      <c r="MD3" s="477"/>
      <c r="ME3" s="477"/>
      <c r="MF3" s="477"/>
      <c r="MG3" s="477"/>
      <c r="MH3" s="477" t="s">
        <v>25</v>
      </c>
      <c r="MI3" s="477"/>
      <c r="MJ3" s="477"/>
      <c r="MK3" s="477"/>
      <c r="ML3" s="477"/>
      <c r="MM3" s="477"/>
      <c r="MN3" s="477"/>
      <c r="MO3" s="477"/>
      <c r="MP3" s="477"/>
      <c r="MQ3" s="477"/>
      <c r="MR3" s="477"/>
      <c r="MS3" s="477"/>
      <c r="MT3" s="477"/>
      <c r="MU3" s="477"/>
      <c r="MV3" s="477"/>
      <c r="MW3" s="477"/>
      <c r="MX3" s="477" t="s">
        <v>25</v>
      </c>
      <c r="MY3" s="477"/>
      <c r="MZ3" s="477"/>
      <c r="NA3" s="477"/>
      <c r="NB3" s="477"/>
      <c r="NC3" s="477"/>
      <c r="ND3" s="477"/>
      <c r="NE3" s="477"/>
      <c r="NF3" s="477"/>
      <c r="NG3" s="477"/>
      <c r="NH3" s="477"/>
      <c r="NI3" s="477"/>
      <c r="NJ3" s="477"/>
      <c r="NK3" s="477"/>
      <c r="NL3" s="477"/>
      <c r="NM3" s="477"/>
      <c r="NN3" s="477" t="s">
        <v>25</v>
      </c>
      <c r="NO3" s="477"/>
      <c r="NP3" s="477"/>
      <c r="NQ3" s="477"/>
      <c r="NR3" s="477"/>
      <c r="NS3" s="477"/>
      <c r="NT3" s="477"/>
      <c r="NU3" s="477"/>
      <c r="NV3" s="477"/>
      <c r="NW3" s="477"/>
      <c r="NX3" s="477"/>
      <c r="NY3" s="477"/>
      <c r="NZ3" s="477"/>
      <c r="OA3" s="477"/>
      <c r="OB3" s="477"/>
      <c r="OC3" s="477"/>
      <c r="OD3" s="477" t="s">
        <v>25</v>
      </c>
      <c r="OE3" s="477"/>
      <c r="OF3" s="477"/>
      <c r="OG3" s="477"/>
      <c r="OH3" s="477"/>
      <c r="OI3" s="477"/>
      <c r="OJ3" s="477"/>
      <c r="OK3" s="477"/>
      <c r="OL3" s="477"/>
      <c r="OM3" s="477"/>
      <c r="ON3" s="477"/>
      <c r="OO3" s="477"/>
      <c r="OP3" s="477"/>
      <c r="OQ3" s="477"/>
      <c r="OR3" s="477"/>
      <c r="OS3" s="477"/>
      <c r="OT3" s="477" t="s">
        <v>25</v>
      </c>
      <c r="OU3" s="477"/>
      <c r="OV3" s="477"/>
      <c r="OW3" s="477"/>
      <c r="OX3" s="477"/>
      <c r="OY3" s="477"/>
      <c r="OZ3" s="477"/>
      <c r="PA3" s="477"/>
      <c r="PB3" s="477"/>
      <c r="PC3" s="477"/>
      <c r="PD3" s="477"/>
      <c r="PE3" s="477"/>
      <c r="PF3" s="477"/>
      <c r="PG3" s="477"/>
      <c r="PH3" s="477"/>
      <c r="PI3" s="477"/>
      <c r="PJ3" s="477" t="s">
        <v>25</v>
      </c>
      <c r="PK3" s="477"/>
      <c r="PL3" s="477"/>
      <c r="PM3" s="477"/>
      <c r="PN3" s="477"/>
      <c r="PO3" s="477"/>
      <c r="PP3" s="477"/>
      <c r="PQ3" s="477"/>
      <c r="PR3" s="477"/>
      <c r="PS3" s="477"/>
      <c r="PT3" s="477"/>
      <c r="PU3" s="477"/>
      <c r="PV3" s="477"/>
      <c r="PW3" s="477"/>
      <c r="PX3" s="477"/>
      <c r="PY3" s="477"/>
      <c r="PZ3" s="477" t="s">
        <v>25</v>
      </c>
      <c r="QA3" s="477"/>
      <c r="QB3" s="477"/>
      <c r="QC3" s="477"/>
      <c r="QD3" s="477"/>
      <c r="QE3" s="477"/>
      <c r="QF3" s="477"/>
      <c r="QG3" s="477"/>
      <c r="QH3" s="477"/>
      <c r="QI3" s="477"/>
      <c r="QJ3" s="477"/>
      <c r="QK3" s="477"/>
      <c r="QL3" s="477"/>
      <c r="QM3" s="477"/>
      <c r="QN3" s="477"/>
      <c r="QO3" s="477"/>
      <c r="QP3" s="477" t="s">
        <v>25</v>
      </c>
      <c r="QQ3" s="477"/>
      <c r="QR3" s="477"/>
      <c r="QS3" s="477"/>
      <c r="QT3" s="477"/>
      <c r="QU3" s="477"/>
      <c r="QV3" s="477"/>
      <c r="QW3" s="477"/>
      <c r="QX3" s="477"/>
      <c r="QY3" s="477"/>
      <c r="QZ3" s="477"/>
      <c r="RA3" s="477"/>
      <c r="RB3" s="477"/>
      <c r="RC3" s="477"/>
      <c r="RD3" s="477"/>
      <c r="RE3" s="477"/>
      <c r="RF3" s="477" t="s">
        <v>25</v>
      </c>
      <c r="RG3" s="477"/>
      <c r="RH3" s="477"/>
      <c r="RI3" s="477"/>
      <c r="RJ3" s="477"/>
      <c r="RK3" s="477"/>
      <c r="RL3" s="477"/>
      <c r="RM3" s="477"/>
      <c r="RN3" s="477"/>
      <c r="RO3" s="477"/>
      <c r="RP3" s="477"/>
      <c r="RQ3" s="477"/>
      <c r="RR3" s="477"/>
      <c r="RS3" s="477"/>
      <c r="RT3" s="477"/>
      <c r="RU3" s="477"/>
      <c r="RV3" s="477" t="s">
        <v>25</v>
      </c>
      <c r="RW3" s="477"/>
      <c r="RX3" s="477"/>
      <c r="RY3" s="477"/>
      <c r="RZ3" s="477"/>
      <c r="SA3" s="477"/>
      <c r="SB3" s="477"/>
      <c r="SC3" s="477"/>
      <c r="SD3" s="477"/>
      <c r="SE3" s="477"/>
      <c r="SF3" s="477"/>
      <c r="SG3" s="477"/>
      <c r="SH3" s="477"/>
      <c r="SI3" s="477"/>
      <c r="SJ3" s="477"/>
      <c r="SK3" s="477"/>
      <c r="SL3" s="477" t="s">
        <v>25</v>
      </c>
      <c r="SM3" s="477"/>
      <c r="SN3" s="477"/>
      <c r="SO3" s="477"/>
      <c r="SP3" s="477"/>
      <c r="SQ3" s="477"/>
      <c r="SR3" s="477"/>
      <c r="SS3" s="477"/>
      <c r="ST3" s="477"/>
      <c r="SU3" s="477"/>
      <c r="SV3" s="477"/>
      <c r="SW3" s="477"/>
      <c r="SX3" s="477"/>
      <c r="SY3" s="477"/>
      <c r="SZ3" s="477"/>
      <c r="TA3" s="477"/>
      <c r="TB3" s="477" t="s">
        <v>25</v>
      </c>
      <c r="TC3" s="477"/>
      <c r="TD3" s="477"/>
      <c r="TE3" s="477"/>
      <c r="TF3" s="477"/>
      <c r="TG3" s="477"/>
      <c r="TH3" s="477"/>
      <c r="TI3" s="477"/>
      <c r="TJ3" s="477"/>
      <c r="TK3" s="477"/>
      <c r="TL3" s="477"/>
      <c r="TM3" s="477"/>
      <c r="TN3" s="477"/>
      <c r="TO3" s="477"/>
      <c r="TP3" s="477"/>
      <c r="TQ3" s="477"/>
      <c r="TR3" s="477" t="s">
        <v>25</v>
      </c>
      <c r="TS3" s="477"/>
      <c r="TT3" s="477"/>
      <c r="TU3" s="477"/>
      <c r="TV3" s="477"/>
      <c r="TW3" s="477"/>
      <c r="TX3" s="477"/>
      <c r="TY3" s="477"/>
      <c r="TZ3" s="477"/>
      <c r="UA3" s="477"/>
      <c r="UB3" s="477"/>
      <c r="UC3" s="477"/>
      <c r="UD3" s="477"/>
      <c r="UE3" s="477"/>
      <c r="UF3" s="477"/>
      <c r="UG3" s="477"/>
      <c r="UH3" s="477" t="s">
        <v>25</v>
      </c>
      <c r="UI3" s="477"/>
      <c r="UJ3" s="477"/>
      <c r="UK3" s="477"/>
      <c r="UL3" s="477"/>
      <c r="UM3" s="477"/>
      <c r="UN3" s="477"/>
      <c r="UO3" s="477"/>
      <c r="UP3" s="477"/>
      <c r="UQ3" s="477"/>
      <c r="UR3" s="477"/>
      <c r="US3" s="477"/>
      <c r="UT3" s="477"/>
      <c r="UU3" s="477"/>
      <c r="UV3" s="477"/>
      <c r="UW3" s="477"/>
      <c r="UX3" s="477" t="s">
        <v>25</v>
      </c>
      <c r="UY3" s="477"/>
      <c r="UZ3" s="477"/>
      <c r="VA3" s="477"/>
      <c r="VB3" s="477"/>
      <c r="VC3" s="477"/>
      <c r="VD3" s="477"/>
      <c r="VE3" s="477"/>
      <c r="VF3" s="477"/>
      <c r="VG3" s="477"/>
      <c r="VH3" s="477"/>
      <c r="VI3" s="477"/>
      <c r="VJ3" s="477"/>
      <c r="VK3" s="477"/>
      <c r="VL3" s="477"/>
      <c r="VM3" s="477"/>
      <c r="VN3" s="477" t="s">
        <v>25</v>
      </c>
      <c r="VO3" s="477"/>
      <c r="VP3" s="477"/>
      <c r="VQ3" s="477"/>
      <c r="VR3" s="477"/>
      <c r="VS3" s="477"/>
      <c r="VT3" s="477"/>
      <c r="VU3" s="477"/>
      <c r="VV3" s="477"/>
      <c r="VW3" s="477"/>
      <c r="VX3" s="477"/>
      <c r="VY3" s="477"/>
      <c r="VZ3" s="477"/>
      <c r="WA3" s="477"/>
      <c r="WB3" s="477"/>
      <c r="WC3" s="477"/>
      <c r="WD3" s="477" t="s">
        <v>25</v>
      </c>
      <c r="WE3" s="477"/>
      <c r="WF3" s="477"/>
      <c r="WG3" s="477"/>
      <c r="WH3" s="477"/>
      <c r="WI3" s="477"/>
      <c r="WJ3" s="477"/>
      <c r="WK3" s="477"/>
      <c r="WL3" s="477"/>
      <c r="WM3" s="477"/>
      <c r="WN3" s="477"/>
      <c r="WO3" s="477"/>
      <c r="WP3" s="477"/>
      <c r="WQ3" s="477"/>
      <c r="WR3" s="477"/>
      <c r="WS3" s="477"/>
      <c r="WT3" s="477" t="s">
        <v>25</v>
      </c>
      <c r="WU3" s="477"/>
      <c r="WV3" s="477"/>
      <c r="WW3" s="477"/>
      <c r="WX3" s="477"/>
      <c r="WY3" s="477"/>
      <c r="WZ3" s="477"/>
      <c r="XA3" s="477"/>
      <c r="XB3" s="477"/>
      <c r="XC3" s="477"/>
      <c r="XD3" s="477"/>
      <c r="XE3" s="477"/>
      <c r="XF3" s="477"/>
      <c r="XG3" s="477"/>
      <c r="XH3" s="477"/>
      <c r="XI3" s="477"/>
      <c r="XJ3" s="477" t="s">
        <v>25</v>
      </c>
      <c r="XK3" s="477"/>
      <c r="XL3" s="477"/>
      <c r="XM3" s="477"/>
      <c r="XN3" s="477"/>
      <c r="XO3" s="477"/>
      <c r="XP3" s="477"/>
      <c r="XQ3" s="477"/>
      <c r="XR3" s="477"/>
      <c r="XS3" s="477"/>
      <c r="XT3" s="477"/>
      <c r="XU3" s="477"/>
      <c r="XV3" s="477"/>
      <c r="XW3" s="477"/>
      <c r="XX3" s="477"/>
      <c r="XY3" s="477"/>
      <c r="XZ3" s="477" t="s">
        <v>25</v>
      </c>
      <c r="YA3" s="477"/>
      <c r="YB3" s="477"/>
      <c r="YC3" s="477"/>
      <c r="YD3" s="477"/>
      <c r="YE3" s="477"/>
      <c r="YF3" s="477"/>
      <c r="YG3" s="477"/>
      <c r="YH3" s="477"/>
      <c r="YI3" s="477"/>
      <c r="YJ3" s="477"/>
      <c r="YK3" s="477"/>
      <c r="YL3" s="477"/>
      <c r="YM3" s="477"/>
      <c r="YN3" s="477"/>
      <c r="YO3" s="477"/>
      <c r="YP3" s="477" t="s">
        <v>25</v>
      </c>
      <c r="YQ3" s="477"/>
      <c r="YR3" s="477"/>
      <c r="YS3" s="477"/>
      <c r="YT3" s="477"/>
      <c r="YU3" s="477"/>
      <c r="YV3" s="477"/>
      <c r="YW3" s="477"/>
      <c r="YX3" s="477"/>
      <c r="YY3" s="477"/>
      <c r="YZ3" s="477"/>
      <c r="ZA3" s="477"/>
      <c r="ZB3" s="477"/>
      <c r="ZC3" s="477"/>
      <c r="ZD3" s="477"/>
      <c r="ZE3" s="477"/>
      <c r="ZF3" s="477" t="s">
        <v>25</v>
      </c>
      <c r="ZG3" s="477"/>
      <c r="ZH3" s="477"/>
      <c r="ZI3" s="477"/>
      <c r="ZJ3" s="477"/>
      <c r="ZK3" s="477"/>
      <c r="ZL3" s="477"/>
      <c r="ZM3" s="477"/>
      <c r="ZN3" s="477"/>
      <c r="ZO3" s="477"/>
      <c r="ZP3" s="477"/>
      <c r="ZQ3" s="477"/>
      <c r="ZR3" s="477"/>
      <c r="ZS3" s="477"/>
      <c r="ZT3" s="477"/>
      <c r="ZU3" s="477"/>
      <c r="ZV3" s="477" t="s">
        <v>25</v>
      </c>
      <c r="ZW3" s="477"/>
      <c r="ZX3" s="477"/>
      <c r="ZY3" s="477"/>
      <c r="ZZ3" s="477"/>
      <c r="AAA3" s="477"/>
      <c r="AAB3" s="477"/>
      <c r="AAC3" s="477"/>
      <c r="AAD3" s="477"/>
      <c r="AAE3" s="477"/>
      <c r="AAF3" s="477"/>
      <c r="AAG3" s="477"/>
      <c r="AAH3" s="477"/>
      <c r="AAI3" s="477"/>
      <c r="AAJ3" s="477"/>
      <c r="AAK3" s="477"/>
      <c r="AAL3" s="477" t="s">
        <v>25</v>
      </c>
      <c r="AAM3" s="477"/>
      <c r="AAN3" s="477"/>
      <c r="AAO3" s="477"/>
      <c r="AAP3" s="477"/>
      <c r="AAQ3" s="477"/>
      <c r="AAR3" s="477"/>
      <c r="AAS3" s="477"/>
      <c r="AAT3" s="477"/>
      <c r="AAU3" s="477"/>
      <c r="AAV3" s="477"/>
      <c r="AAW3" s="477"/>
      <c r="AAX3" s="477"/>
      <c r="AAY3" s="477"/>
      <c r="AAZ3" s="477"/>
      <c r="ABA3" s="477"/>
      <c r="ABB3" s="477" t="s">
        <v>25</v>
      </c>
      <c r="ABC3" s="477"/>
      <c r="ABD3" s="477"/>
      <c r="ABE3" s="477"/>
      <c r="ABF3" s="477"/>
      <c r="ABG3" s="477"/>
      <c r="ABH3" s="477"/>
      <c r="ABI3" s="477"/>
      <c r="ABJ3" s="477"/>
      <c r="ABK3" s="477"/>
      <c r="ABL3" s="477"/>
      <c r="ABM3" s="477"/>
      <c r="ABN3" s="477"/>
      <c r="ABO3" s="477"/>
      <c r="ABP3" s="477"/>
      <c r="ABQ3" s="477"/>
      <c r="ABR3" s="477" t="s">
        <v>25</v>
      </c>
      <c r="ABS3" s="477"/>
      <c r="ABT3" s="477"/>
      <c r="ABU3" s="477"/>
      <c r="ABV3" s="477"/>
      <c r="ABW3" s="477"/>
      <c r="ABX3" s="477"/>
      <c r="ABY3" s="477"/>
      <c r="ABZ3" s="477"/>
      <c r="ACA3" s="477"/>
      <c r="ACB3" s="477"/>
      <c r="ACC3" s="477"/>
      <c r="ACD3" s="477"/>
      <c r="ACE3" s="477"/>
      <c r="ACF3" s="477"/>
      <c r="ACG3" s="477"/>
      <c r="ACH3" s="477" t="s">
        <v>25</v>
      </c>
      <c r="ACI3" s="477"/>
      <c r="ACJ3" s="477"/>
      <c r="ACK3" s="477"/>
      <c r="ACL3" s="477"/>
      <c r="ACM3" s="477"/>
      <c r="ACN3" s="477"/>
      <c r="ACO3" s="477"/>
      <c r="ACP3" s="477"/>
      <c r="ACQ3" s="477"/>
      <c r="ACR3" s="477"/>
      <c r="ACS3" s="477"/>
      <c r="ACT3" s="477"/>
      <c r="ACU3" s="477"/>
      <c r="ACV3" s="477"/>
      <c r="ACW3" s="477"/>
      <c r="ACX3" s="477" t="s">
        <v>25</v>
      </c>
      <c r="ACY3" s="477"/>
      <c r="ACZ3" s="477"/>
      <c r="ADA3" s="477"/>
      <c r="ADB3" s="477"/>
      <c r="ADC3" s="477"/>
      <c r="ADD3" s="477"/>
      <c r="ADE3" s="477"/>
      <c r="ADF3" s="477"/>
      <c r="ADG3" s="477"/>
      <c r="ADH3" s="477"/>
      <c r="ADI3" s="477"/>
      <c r="ADJ3" s="477"/>
      <c r="ADK3" s="477"/>
      <c r="ADL3" s="477"/>
      <c r="ADM3" s="477"/>
      <c r="ADN3" s="477" t="s">
        <v>25</v>
      </c>
      <c r="ADO3" s="477"/>
      <c r="ADP3" s="477"/>
      <c r="ADQ3" s="477"/>
      <c r="ADR3" s="477"/>
      <c r="ADS3" s="477"/>
      <c r="ADT3" s="477"/>
      <c r="ADU3" s="477"/>
      <c r="ADV3" s="477"/>
      <c r="ADW3" s="477"/>
      <c r="ADX3" s="477"/>
      <c r="ADY3" s="477"/>
      <c r="ADZ3" s="477"/>
      <c r="AEA3" s="477"/>
      <c r="AEB3" s="477"/>
      <c r="AEC3" s="477"/>
      <c r="AED3" s="477" t="s">
        <v>25</v>
      </c>
      <c r="AEE3" s="477"/>
      <c r="AEF3" s="477"/>
      <c r="AEG3" s="477"/>
      <c r="AEH3" s="477"/>
      <c r="AEI3" s="477"/>
      <c r="AEJ3" s="477"/>
      <c r="AEK3" s="477"/>
      <c r="AEL3" s="477"/>
      <c r="AEM3" s="477"/>
      <c r="AEN3" s="477"/>
      <c r="AEO3" s="477"/>
      <c r="AEP3" s="477"/>
      <c r="AEQ3" s="477"/>
      <c r="AER3" s="477"/>
      <c r="AES3" s="477"/>
      <c r="AET3" s="477" t="s">
        <v>25</v>
      </c>
      <c r="AEU3" s="477"/>
      <c r="AEV3" s="477"/>
      <c r="AEW3" s="477"/>
      <c r="AEX3" s="477"/>
      <c r="AEY3" s="477"/>
      <c r="AEZ3" s="477"/>
      <c r="AFA3" s="477"/>
      <c r="AFB3" s="477"/>
      <c r="AFC3" s="477"/>
      <c r="AFD3" s="477"/>
      <c r="AFE3" s="477"/>
      <c r="AFF3" s="477"/>
      <c r="AFG3" s="477"/>
      <c r="AFH3" s="477"/>
      <c r="AFI3" s="477"/>
      <c r="AFJ3" s="477" t="s">
        <v>25</v>
      </c>
      <c r="AFK3" s="477"/>
      <c r="AFL3" s="477"/>
      <c r="AFM3" s="477"/>
      <c r="AFN3" s="477"/>
      <c r="AFO3" s="477"/>
      <c r="AFP3" s="477"/>
      <c r="AFQ3" s="477"/>
      <c r="AFR3" s="477"/>
      <c r="AFS3" s="477"/>
      <c r="AFT3" s="477"/>
      <c r="AFU3" s="477"/>
      <c r="AFV3" s="477"/>
      <c r="AFW3" s="477"/>
      <c r="AFX3" s="477"/>
      <c r="AFY3" s="477"/>
      <c r="AFZ3" s="477" t="s">
        <v>25</v>
      </c>
      <c r="AGA3" s="477"/>
      <c r="AGB3" s="477"/>
      <c r="AGC3" s="477"/>
      <c r="AGD3" s="477"/>
      <c r="AGE3" s="477"/>
      <c r="AGF3" s="477"/>
      <c r="AGG3" s="477"/>
      <c r="AGH3" s="477"/>
      <c r="AGI3" s="477"/>
      <c r="AGJ3" s="477"/>
      <c r="AGK3" s="477"/>
      <c r="AGL3" s="477"/>
      <c r="AGM3" s="477"/>
      <c r="AGN3" s="477"/>
      <c r="AGO3" s="477"/>
      <c r="AGP3" s="477" t="s">
        <v>25</v>
      </c>
      <c r="AGQ3" s="477"/>
      <c r="AGR3" s="477"/>
      <c r="AGS3" s="477"/>
      <c r="AGT3" s="477"/>
      <c r="AGU3" s="477"/>
      <c r="AGV3" s="477"/>
      <c r="AGW3" s="477"/>
      <c r="AGX3" s="477"/>
      <c r="AGY3" s="477"/>
      <c r="AGZ3" s="477"/>
      <c r="AHA3" s="477"/>
      <c r="AHB3" s="477"/>
      <c r="AHC3" s="477"/>
      <c r="AHD3" s="477"/>
      <c r="AHE3" s="477"/>
      <c r="AHF3" s="477" t="s">
        <v>25</v>
      </c>
      <c r="AHG3" s="477"/>
      <c r="AHH3" s="477"/>
      <c r="AHI3" s="477"/>
      <c r="AHJ3" s="477"/>
      <c r="AHK3" s="477"/>
      <c r="AHL3" s="477"/>
      <c r="AHM3" s="477"/>
      <c r="AHN3" s="477"/>
      <c r="AHO3" s="477"/>
      <c r="AHP3" s="477"/>
      <c r="AHQ3" s="477"/>
      <c r="AHR3" s="477"/>
      <c r="AHS3" s="477"/>
      <c r="AHT3" s="477"/>
      <c r="AHU3" s="477"/>
      <c r="AHV3" s="477" t="s">
        <v>25</v>
      </c>
      <c r="AHW3" s="477"/>
      <c r="AHX3" s="477"/>
      <c r="AHY3" s="477"/>
      <c r="AHZ3" s="477"/>
      <c r="AIA3" s="477"/>
      <c r="AIB3" s="477"/>
      <c r="AIC3" s="477"/>
      <c r="AID3" s="477"/>
      <c r="AIE3" s="477"/>
      <c r="AIF3" s="477"/>
      <c r="AIG3" s="477"/>
      <c r="AIH3" s="477"/>
      <c r="AII3" s="477"/>
      <c r="AIJ3" s="477"/>
      <c r="AIK3" s="477"/>
      <c r="AIL3" s="477" t="s">
        <v>25</v>
      </c>
      <c r="AIM3" s="477"/>
      <c r="AIN3" s="477"/>
      <c r="AIO3" s="477"/>
      <c r="AIP3" s="477"/>
      <c r="AIQ3" s="477"/>
      <c r="AIR3" s="477"/>
      <c r="AIS3" s="477"/>
      <c r="AIT3" s="477"/>
      <c r="AIU3" s="477"/>
      <c r="AIV3" s="477"/>
      <c r="AIW3" s="477"/>
      <c r="AIX3" s="477"/>
      <c r="AIY3" s="477"/>
      <c r="AIZ3" s="477"/>
      <c r="AJA3" s="477"/>
      <c r="AJB3" s="477" t="s">
        <v>25</v>
      </c>
      <c r="AJC3" s="477"/>
      <c r="AJD3" s="477"/>
      <c r="AJE3" s="477"/>
      <c r="AJF3" s="477"/>
      <c r="AJG3" s="477"/>
      <c r="AJH3" s="477"/>
      <c r="AJI3" s="477"/>
      <c r="AJJ3" s="477"/>
      <c r="AJK3" s="477"/>
      <c r="AJL3" s="477"/>
      <c r="AJM3" s="477"/>
      <c r="AJN3" s="477"/>
      <c r="AJO3" s="477"/>
      <c r="AJP3" s="477"/>
      <c r="AJQ3" s="477"/>
      <c r="AJR3" s="477" t="s">
        <v>25</v>
      </c>
      <c r="AJS3" s="477"/>
      <c r="AJT3" s="477"/>
      <c r="AJU3" s="477"/>
      <c r="AJV3" s="477"/>
      <c r="AJW3" s="477"/>
      <c r="AJX3" s="477"/>
      <c r="AJY3" s="477"/>
      <c r="AJZ3" s="477"/>
      <c r="AKA3" s="477"/>
      <c r="AKB3" s="477"/>
      <c r="AKC3" s="477"/>
      <c r="AKD3" s="477"/>
      <c r="AKE3" s="477"/>
      <c r="AKF3" s="477"/>
      <c r="AKG3" s="477"/>
      <c r="AKH3" s="477" t="s">
        <v>25</v>
      </c>
      <c r="AKI3" s="477"/>
      <c r="AKJ3" s="477"/>
      <c r="AKK3" s="477"/>
      <c r="AKL3" s="477"/>
      <c r="AKM3" s="477"/>
      <c r="AKN3" s="477"/>
      <c r="AKO3" s="477"/>
      <c r="AKP3" s="477"/>
      <c r="AKQ3" s="477"/>
      <c r="AKR3" s="477"/>
      <c r="AKS3" s="477"/>
      <c r="AKT3" s="477"/>
      <c r="AKU3" s="477"/>
      <c r="AKV3" s="477"/>
      <c r="AKW3" s="477"/>
      <c r="AKX3" s="477" t="s">
        <v>25</v>
      </c>
      <c r="AKY3" s="477"/>
      <c r="AKZ3" s="477"/>
      <c r="ALA3" s="477"/>
      <c r="ALB3" s="477"/>
      <c r="ALC3" s="477"/>
      <c r="ALD3" s="477"/>
      <c r="ALE3" s="477"/>
      <c r="ALF3" s="477"/>
      <c r="ALG3" s="477"/>
      <c r="ALH3" s="477"/>
      <c r="ALI3" s="477"/>
      <c r="ALJ3" s="477"/>
      <c r="ALK3" s="477"/>
      <c r="ALL3" s="477"/>
      <c r="ALM3" s="477"/>
      <c r="ALN3" s="477" t="s">
        <v>25</v>
      </c>
      <c r="ALO3" s="477"/>
      <c r="ALP3" s="477"/>
      <c r="ALQ3" s="477"/>
      <c r="ALR3" s="477"/>
      <c r="ALS3" s="477"/>
      <c r="ALT3" s="477"/>
      <c r="ALU3" s="477"/>
      <c r="ALV3" s="477"/>
      <c r="ALW3" s="477"/>
      <c r="ALX3" s="477"/>
      <c r="ALY3" s="477"/>
      <c r="ALZ3" s="477"/>
      <c r="AMA3" s="477"/>
      <c r="AMB3" s="477"/>
      <c r="AMC3" s="477"/>
      <c r="AMD3" s="477" t="s">
        <v>25</v>
      </c>
      <c r="AME3" s="477"/>
      <c r="AMF3" s="477"/>
      <c r="AMG3" s="477"/>
      <c r="AMH3" s="477"/>
      <c r="AMI3" s="477"/>
      <c r="AMJ3" s="477"/>
      <c r="AMK3" s="477"/>
      <c r="AML3" s="477"/>
      <c r="AMM3" s="477"/>
      <c r="AMN3" s="477"/>
      <c r="AMO3" s="477"/>
      <c r="AMP3" s="477"/>
      <c r="AMQ3" s="477"/>
      <c r="AMR3" s="477"/>
      <c r="AMS3" s="477"/>
      <c r="AMT3" s="477" t="s">
        <v>25</v>
      </c>
      <c r="AMU3" s="477"/>
      <c r="AMV3" s="477"/>
      <c r="AMW3" s="477"/>
      <c r="AMX3" s="477"/>
      <c r="AMY3" s="477"/>
      <c r="AMZ3" s="477"/>
      <c r="ANA3" s="477"/>
      <c r="ANB3" s="477"/>
      <c r="ANC3" s="477"/>
      <c r="AND3" s="477"/>
      <c r="ANE3" s="477"/>
      <c r="ANF3" s="477"/>
      <c r="ANG3" s="477"/>
      <c r="ANH3" s="477"/>
      <c r="ANI3" s="477"/>
      <c r="ANJ3" s="477" t="s">
        <v>25</v>
      </c>
      <c r="ANK3" s="477"/>
      <c r="ANL3" s="477"/>
      <c r="ANM3" s="477"/>
      <c r="ANN3" s="477"/>
      <c r="ANO3" s="477"/>
      <c r="ANP3" s="477"/>
      <c r="ANQ3" s="477"/>
      <c r="ANR3" s="477"/>
      <c r="ANS3" s="477"/>
      <c r="ANT3" s="477"/>
      <c r="ANU3" s="477"/>
      <c r="ANV3" s="477"/>
      <c r="ANW3" s="477"/>
      <c r="ANX3" s="477"/>
      <c r="ANY3" s="477"/>
      <c r="ANZ3" s="477" t="s">
        <v>25</v>
      </c>
      <c r="AOA3" s="477"/>
      <c r="AOB3" s="477"/>
      <c r="AOC3" s="477"/>
      <c r="AOD3" s="477"/>
      <c r="AOE3" s="477"/>
      <c r="AOF3" s="477"/>
      <c r="AOG3" s="477"/>
      <c r="AOH3" s="477"/>
      <c r="AOI3" s="477"/>
      <c r="AOJ3" s="477"/>
      <c r="AOK3" s="477"/>
      <c r="AOL3" s="477"/>
      <c r="AOM3" s="477"/>
      <c r="AON3" s="477"/>
      <c r="AOO3" s="477"/>
      <c r="AOP3" s="477" t="s">
        <v>25</v>
      </c>
      <c r="AOQ3" s="477"/>
      <c r="AOR3" s="477"/>
      <c r="AOS3" s="477"/>
      <c r="AOT3" s="477"/>
      <c r="AOU3" s="477"/>
      <c r="AOV3" s="477"/>
      <c r="AOW3" s="477"/>
      <c r="AOX3" s="477"/>
      <c r="AOY3" s="477"/>
      <c r="AOZ3" s="477"/>
      <c r="APA3" s="477"/>
      <c r="APB3" s="477"/>
      <c r="APC3" s="477"/>
      <c r="APD3" s="477"/>
      <c r="APE3" s="477"/>
      <c r="APF3" s="477" t="s">
        <v>25</v>
      </c>
      <c r="APG3" s="477"/>
      <c r="APH3" s="477"/>
      <c r="API3" s="477"/>
      <c r="APJ3" s="477"/>
      <c r="APK3" s="477"/>
      <c r="APL3" s="477"/>
      <c r="APM3" s="477"/>
      <c r="APN3" s="477"/>
      <c r="APO3" s="477"/>
      <c r="APP3" s="477"/>
      <c r="APQ3" s="477"/>
      <c r="APR3" s="477"/>
      <c r="APS3" s="477"/>
      <c r="APT3" s="477"/>
      <c r="APU3" s="477"/>
      <c r="APV3" s="477" t="s">
        <v>25</v>
      </c>
      <c r="APW3" s="477"/>
      <c r="APX3" s="477"/>
      <c r="APY3" s="477"/>
      <c r="APZ3" s="477"/>
      <c r="AQA3" s="477"/>
      <c r="AQB3" s="477"/>
      <c r="AQC3" s="477"/>
      <c r="AQD3" s="477"/>
      <c r="AQE3" s="477"/>
      <c r="AQF3" s="477"/>
      <c r="AQG3" s="477"/>
      <c r="AQH3" s="477"/>
      <c r="AQI3" s="477"/>
      <c r="AQJ3" s="477"/>
      <c r="AQK3" s="477"/>
      <c r="AQL3" s="477" t="s">
        <v>25</v>
      </c>
      <c r="AQM3" s="477"/>
      <c r="AQN3" s="477"/>
      <c r="AQO3" s="477"/>
      <c r="AQP3" s="477"/>
      <c r="AQQ3" s="477"/>
      <c r="AQR3" s="477"/>
      <c r="AQS3" s="477"/>
      <c r="AQT3" s="477"/>
      <c r="AQU3" s="477"/>
      <c r="AQV3" s="477"/>
      <c r="AQW3" s="477"/>
      <c r="AQX3" s="477"/>
      <c r="AQY3" s="477"/>
      <c r="AQZ3" s="477"/>
      <c r="ARA3" s="477"/>
      <c r="ARB3" s="477" t="s">
        <v>25</v>
      </c>
      <c r="ARC3" s="477"/>
      <c r="ARD3" s="477"/>
      <c r="ARE3" s="477"/>
      <c r="ARF3" s="477"/>
      <c r="ARG3" s="477"/>
      <c r="ARH3" s="477"/>
      <c r="ARI3" s="477"/>
      <c r="ARJ3" s="477"/>
      <c r="ARK3" s="477"/>
      <c r="ARL3" s="477"/>
      <c r="ARM3" s="477"/>
      <c r="ARN3" s="477"/>
      <c r="ARO3" s="477"/>
      <c r="ARP3" s="477"/>
      <c r="ARQ3" s="477"/>
      <c r="ARR3" s="477" t="s">
        <v>25</v>
      </c>
      <c r="ARS3" s="477"/>
      <c r="ART3" s="477"/>
      <c r="ARU3" s="477"/>
      <c r="ARV3" s="477"/>
      <c r="ARW3" s="477"/>
      <c r="ARX3" s="477"/>
      <c r="ARY3" s="477"/>
      <c r="ARZ3" s="477"/>
      <c r="ASA3" s="477"/>
      <c r="ASB3" s="477"/>
      <c r="ASC3" s="477"/>
      <c r="ASD3" s="477"/>
      <c r="ASE3" s="477"/>
      <c r="ASF3" s="477"/>
      <c r="ASG3" s="477"/>
      <c r="ASH3" s="477" t="s">
        <v>25</v>
      </c>
      <c r="ASI3" s="477"/>
      <c r="ASJ3" s="477"/>
      <c r="ASK3" s="477"/>
      <c r="ASL3" s="477"/>
      <c r="ASM3" s="477"/>
      <c r="ASN3" s="477"/>
      <c r="ASO3" s="477"/>
      <c r="ASP3" s="477"/>
      <c r="ASQ3" s="477"/>
      <c r="ASR3" s="477"/>
      <c r="ASS3" s="477"/>
      <c r="AST3" s="477"/>
      <c r="ASU3" s="477"/>
      <c r="ASV3" s="477"/>
      <c r="ASW3" s="477"/>
      <c r="ASX3" s="477" t="s">
        <v>25</v>
      </c>
      <c r="ASY3" s="477"/>
      <c r="ASZ3" s="477"/>
      <c r="ATA3" s="477"/>
      <c r="ATB3" s="477"/>
      <c r="ATC3" s="477"/>
      <c r="ATD3" s="477"/>
      <c r="ATE3" s="477"/>
      <c r="ATF3" s="477"/>
      <c r="ATG3" s="477"/>
      <c r="ATH3" s="477"/>
      <c r="ATI3" s="477"/>
      <c r="ATJ3" s="477"/>
      <c r="ATK3" s="477"/>
      <c r="ATL3" s="477"/>
      <c r="ATM3" s="477"/>
      <c r="ATN3" s="477" t="s">
        <v>25</v>
      </c>
      <c r="ATO3" s="477"/>
      <c r="ATP3" s="477"/>
      <c r="ATQ3" s="477"/>
      <c r="ATR3" s="477"/>
      <c r="ATS3" s="477"/>
      <c r="ATT3" s="477"/>
      <c r="ATU3" s="477"/>
      <c r="ATV3" s="477"/>
      <c r="ATW3" s="477"/>
      <c r="ATX3" s="477"/>
      <c r="ATY3" s="477"/>
      <c r="ATZ3" s="477"/>
      <c r="AUA3" s="477"/>
      <c r="AUB3" s="477"/>
      <c r="AUC3" s="477"/>
      <c r="AUD3" s="477" t="s">
        <v>25</v>
      </c>
      <c r="AUE3" s="477"/>
      <c r="AUF3" s="477"/>
      <c r="AUG3" s="477"/>
      <c r="AUH3" s="477"/>
      <c r="AUI3" s="477"/>
      <c r="AUJ3" s="477"/>
      <c r="AUK3" s="477"/>
      <c r="AUL3" s="477"/>
      <c r="AUM3" s="477"/>
      <c r="AUN3" s="477"/>
      <c r="AUO3" s="477"/>
      <c r="AUP3" s="477"/>
      <c r="AUQ3" s="477"/>
      <c r="AUR3" s="477"/>
      <c r="AUS3" s="477"/>
      <c r="AUT3" s="477" t="s">
        <v>25</v>
      </c>
      <c r="AUU3" s="477"/>
      <c r="AUV3" s="477"/>
      <c r="AUW3" s="477"/>
      <c r="AUX3" s="477"/>
      <c r="AUY3" s="477"/>
      <c r="AUZ3" s="477"/>
      <c r="AVA3" s="477"/>
      <c r="AVB3" s="477"/>
      <c r="AVC3" s="477"/>
      <c r="AVD3" s="477"/>
      <c r="AVE3" s="477"/>
      <c r="AVF3" s="477"/>
      <c r="AVG3" s="477"/>
      <c r="AVH3" s="477"/>
      <c r="AVI3" s="477"/>
      <c r="AVJ3" s="477" t="s">
        <v>25</v>
      </c>
      <c r="AVK3" s="477"/>
      <c r="AVL3" s="477"/>
      <c r="AVM3" s="477"/>
      <c r="AVN3" s="477"/>
      <c r="AVO3" s="477"/>
      <c r="AVP3" s="477"/>
      <c r="AVQ3" s="477"/>
      <c r="AVR3" s="477"/>
      <c r="AVS3" s="477"/>
      <c r="AVT3" s="477"/>
      <c r="AVU3" s="477"/>
      <c r="AVV3" s="477"/>
      <c r="AVW3" s="477"/>
      <c r="AVX3" s="477"/>
      <c r="AVY3" s="477"/>
      <c r="AVZ3" s="477" t="s">
        <v>25</v>
      </c>
      <c r="AWA3" s="477"/>
      <c r="AWB3" s="477"/>
      <c r="AWC3" s="477"/>
      <c r="AWD3" s="477"/>
      <c r="AWE3" s="477"/>
      <c r="AWF3" s="477"/>
      <c r="AWG3" s="477"/>
      <c r="AWH3" s="477"/>
      <c r="AWI3" s="477"/>
      <c r="AWJ3" s="477"/>
      <c r="AWK3" s="477"/>
      <c r="AWL3" s="477"/>
      <c r="AWM3" s="477"/>
      <c r="AWN3" s="477"/>
      <c r="AWO3" s="477"/>
      <c r="AWP3" s="477" t="s">
        <v>25</v>
      </c>
      <c r="AWQ3" s="477"/>
      <c r="AWR3" s="477"/>
      <c r="AWS3" s="477"/>
      <c r="AWT3" s="477"/>
      <c r="AWU3" s="477"/>
      <c r="AWV3" s="477"/>
      <c r="AWW3" s="477"/>
      <c r="AWX3" s="477"/>
      <c r="AWY3" s="477"/>
      <c r="AWZ3" s="477"/>
      <c r="AXA3" s="477"/>
      <c r="AXB3" s="477"/>
      <c r="AXC3" s="477"/>
      <c r="AXD3" s="477"/>
      <c r="AXE3" s="477"/>
      <c r="AXF3" s="477" t="s">
        <v>25</v>
      </c>
      <c r="AXG3" s="477"/>
      <c r="AXH3" s="477"/>
      <c r="AXI3" s="477"/>
      <c r="AXJ3" s="477"/>
      <c r="AXK3" s="477"/>
      <c r="AXL3" s="477"/>
      <c r="AXM3" s="477"/>
      <c r="AXN3" s="477"/>
      <c r="AXO3" s="477"/>
      <c r="AXP3" s="477"/>
      <c r="AXQ3" s="477"/>
      <c r="AXR3" s="477"/>
      <c r="AXS3" s="477"/>
      <c r="AXT3" s="477"/>
      <c r="AXU3" s="477"/>
      <c r="AXV3" s="477" t="s">
        <v>25</v>
      </c>
      <c r="AXW3" s="477"/>
      <c r="AXX3" s="477"/>
      <c r="AXY3" s="477"/>
      <c r="AXZ3" s="477"/>
      <c r="AYA3" s="477"/>
      <c r="AYB3" s="477"/>
      <c r="AYC3" s="477"/>
      <c r="AYD3" s="477"/>
      <c r="AYE3" s="477"/>
      <c r="AYF3" s="477"/>
      <c r="AYG3" s="477"/>
      <c r="AYH3" s="477"/>
      <c r="AYI3" s="477"/>
      <c r="AYJ3" s="477"/>
      <c r="AYK3" s="477"/>
      <c r="AYL3" s="477" t="s">
        <v>25</v>
      </c>
      <c r="AYM3" s="477"/>
      <c r="AYN3" s="477"/>
      <c r="AYO3" s="477"/>
      <c r="AYP3" s="477"/>
      <c r="AYQ3" s="477"/>
      <c r="AYR3" s="477"/>
      <c r="AYS3" s="477"/>
      <c r="AYT3" s="477"/>
      <c r="AYU3" s="477"/>
      <c r="AYV3" s="477"/>
      <c r="AYW3" s="477"/>
      <c r="AYX3" s="477"/>
      <c r="AYY3" s="477"/>
      <c r="AYZ3" s="477"/>
      <c r="AZA3" s="477"/>
      <c r="AZB3" s="477" t="s">
        <v>25</v>
      </c>
      <c r="AZC3" s="477"/>
      <c r="AZD3" s="477"/>
      <c r="AZE3" s="477"/>
      <c r="AZF3" s="477"/>
      <c r="AZG3" s="477"/>
      <c r="AZH3" s="477"/>
      <c r="AZI3" s="477"/>
      <c r="AZJ3" s="477"/>
      <c r="AZK3" s="477"/>
      <c r="AZL3" s="477"/>
      <c r="AZM3" s="477"/>
      <c r="AZN3" s="477"/>
      <c r="AZO3" s="477"/>
      <c r="AZP3" s="477"/>
      <c r="AZQ3" s="477"/>
      <c r="AZR3" s="477" t="s">
        <v>25</v>
      </c>
      <c r="AZS3" s="477"/>
      <c r="AZT3" s="477"/>
      <c r="AZU3" s="477"/>
      <c r="AZV3" s="477"/>
      <c r="AZW3" s="477"/>
      <c r="AZX3" s="477"/>
      <c r="AZY3" s="477"/>
      <c r="AZZ3" s="477"/>
      <c r="BAA3" s="477"/>
      <c r="BAB3" s="477"/>
      <c r="BAC3" s="477"/>
      <c r="BAD3" s="477"/>
      <c r="BAE3" s="477"/>
      <c r="BAF3" s="477"/>
      <c r="BAG3" s="477"/>
      <c r="BAH3" s="477" t="s">
        <v>25</v>
      </c>
      <c r="BAI3" s="477"/>
      <c r="BAJ3" s="477"/>
      <c r="BAK3" s="477"/>
      <c r="BAL3" s="477"/>
      <c r="BAM3" s="477"/>
      <c r="BAN3" s="477"/>
      <c r="BAO3" s="477"/>
      <c r="BAP3" s="477"/>
      <c r="BAQ3" s="477"/>
      <c r="BAR3" s="477"/>
      <c r="BAS3" s="477"/>
      <c r="BAT3" s="477"/>
      <c r="BAU3" s="477"/>
      <c r="BAV3" s="477"/>
      <c r="BAW3" s="477"/>
      <c r="BAX3" s="477" t="s">
        <v>25</v>
      </c>
      <c r="BAY3" s="477"/>
      <c r="BAZ3" s="477"/>
      <c r="BBA3" s="477"/>
      <c r="BBB3" s="477"/>
      <c r="BBC3" s="477"/>
      <c r="BBD3" s="477"/>
      <c r="BBE3" s="477"/>
      <c r="BBF3" s="477"/>
      <c r="BBG3" s="477"/>
      <c r="BBH3" s="477"/>
      <c r="BBI3" s="477"/>
      <c r="BBJ3" s="477"/>
      <c r="BBK3" s="477"/>
      <c r="BBL3" s="477"/>
      <c r="BBM3" s="477"/>
      <c r="BBN3" s="477" t="s">
        <v>25</v>
      </c>
      <c r="BBO3" s="477"/>
      <c r="BBP3" s="477"/>
      <c r="BBQ3" s="477"/>
      <c r="BBR3" s="477"/>
      <c r="BBS3" s="477"/>
      <c r="BBT3" s="477"/>
      <c r="BBU3" s="477"/>
      <c r="BBV3" s="477"/>
      <c r="BBW3" s="477"/>
      <c r="BBX3" s="477"/>
      <c r="BBY3" s="477"/>
      <c r="BBZ3" s="477"/>
      <c r="BCA3" s="477"/>
      <c r="BCB3" s="477"/>
      <c r="BCC3" s="477"/>
      <c r="BCD3" s="477" t="s">
        <v>25</v>
      </c>
      <c r="BCE3" s="477"/>
      <c r="BCF3" s="477"/>
      <c r="BCG3" s="477"/>
      <c r="BCH3" s="477"/>
      <c r="BCI3" s="477"/>
      <c r="BCJ3" s="477"/>
      <c r="BCK3" s="477"/>
      <c r="BCL3" s="477"/>
      <c r="BCM3" s="477"/>
      <c r="BCN3" s="477"/>
      <c r="BCO3" s="477"/>
      <c r="BCP3" s="477"/>
      <c r="BCQ3" s="477"/>
      <c r="BCR3" s="477"/>
      <c r="BCS3" s="477"/>
      <c r="BCT3" s="477" t="s">
        <v>25</v>
      </c>
      <c r="BCU3" s="477"/>
      <c r="BCV3" s="477"/>
      <c r="BCW3" s="477"/>
      <c r="BCX3" s="477"/>
      <c r="BCY3" s="477"/>
      <c r="BCZ3" s="477"/>
      <c r="BDA3" s="477"/>
      <c r="BDB3" s="477"/>
      <c r="BDC3" s="477"/>
      <c r="BDD3" s="477"/>
      <c r="BDE3" s="477"/>
      <c r="BDF3" s="477"/>
      <c r="BDG3" s="477"/>
      <c r="BDH3" s="477"/>
      <c r="BDI3" s="477"/>
      <c r="BDJ3" s="477" t="s">
        <v>25</v>
      </c>
      <c r="BDK3" s="477"/>
      <c r="BDL3" s="477"/>
      <c r="BDM3" s="477"/>
      <c r="BDN3" s="477"/>
      <c r="BDO3" s="477"/>
      <c r="BDP3" s="477"/>
      <c r="BDQ3" s="477"/>
      <c r="BDR3" s="477"/>
      <c r="BDS3" s="477"/>
      <c r="BDT3" s="477"/>
      <c r="BDU3" s="477"/>
      <c r="BDV3" s="477"/>
      <c r="BDW3" s="477"/>
      <c r="BDX3" s="477"/>
      <c r="BDY3" s="477"/>
      <c r="BDZ3" s="477" t="s">
        <v>25</v>
      </c>
      <c r="BEA3" s="477"/>
      <c r="BEB3" s="477"/>
      <c r="BEC3" s="477"/>
      <c r="BED3" s="477"/>
      <c r="BEE3" s="477"/>
      <c r="BEF3" s="477"/>
      <c r="BEG3" s="477"/>
      <c r="BEH3" s="477"/>
      <c r="BEI3" s="477"/>
      <c r="BEJ3" s="477"/>
      <c r="BEK3" s="477"/>
      <c r="BEL3" s="477"/>
      <c r="BEM3" s="477"/>
      <c r="BEN3" s="477"/>
      <c r="BEO3" s="477"/>
      <c r="BEP3" s="477" t="s">
        <v>25</v>
      </c>
      <c r="BEQ3" s="477"/>
      <c r="BER3" s="477"/>
      <c r="BES3" s="477"/>
      <c r="BET3" s="477"/>
      <c r="BEU3" s="477"/>
      <c r="BEV3" s="477"/>
      <c r="BEW3" s="477"/>
      <c r="BEX3" s="477"/>
      <c r="BEY3" s="477"/>
      <c r="BEZ3" s="477"/>
      <c r="BFA3" s="477"/>
      <c r="BFB3" s="477"/>
      <c r="BFC3" s="477"/>
      <c r="BFD3" s="477"/>
      <c r="BFE3" s="477"/>
      <c r="BFF3" s="477" t="s">
        <v>25</v>
      </c>
      <c r="BFG3" s="477"/>
      <c r="BFH3" s="477"/>
      <c r="BFI3" s="477"/>
      <c r="BFJ3" s="477"/>
      <c r="BFK3" s="477"/>
      <c r="BFL3" s="477"/>
      <c r="BFM3" s="477"/>
      <c r="BFN3" s="477"/>
      <c r="BFO3" s="477"/>
      <c r="BFP3" s="477"/>
      <c r="BFQ3" s="477"/>
      <c r="BFR3" s="477"/>
      <c r="BFS3" s="477"/>
      <c r="BFT3" s="477"/>
      <c r="BFU3" s="477"/>
      <c r="BFV3" s="477" t="s">
        <v>25</v>
      </c>
      <c r="BFW3" s="477"/>
      <c r="BFX3" s="477"/>
      <c r="BFY3" s="477"/>
      <c r="BFZ3" s="477"/>
      <c r="BGA3" s="477"/>
      <c r="BGB3" s="477"/>
      <c r="BGC3" s="477"/>
      <c r="BGD3" s="477"/>
      <c r="BGE3" s="477"/>
      <c r="BGF3" s="477"/>
      <c r="BGG3" s="477"/>
      <c r="BGH3" s="477"/>
      <c r="BGI3" s="477"/>
      <c r="BGJ3" s="477"/>
      <c r="BGK3" s="477"/>
      <c r="BGL3" s="477" t="s">
        <v>25</v>
      </c>
      <c r="BGM3" s="477"/>
      <c r="BGN3" s="477"/>
      <c r="BGO3" s="477"/>
      <c r="BGP3" s="477"/>
      <c r="BGQ3" s="477"/>
      <c r="BGR3" s="477"/>
      <c r="BGS3" s="477"/>
      <c r="BGT3" s="477"/>
      <c r="BGU3" s="477"/>
      <c r="BGV3" s="477"/>
      <c r="BGW3" s="477"/>
      <c r="BGX3" s="477"/>
      <c r="BGY3" s="477"/>
      <c r="BGZ3" s="477"/>
      <c r="BHA3" s="477"/>
      <c r="BHB3" s="477" t="s">
        <v>25</v>
      </c>
      <c r="BHC3" s="477"/>
      <c r="BHD3" s="477"/>
      <c r="BHE3" s="477"/>
      <c r="BHF3" s="477"/>
      <c r="BHG3" s="477"/>
      <c r="BHH3" s="477"/>
      <c r="BHI3" s="477"/>
      <c r="BHJ3" s="477"/>
      <c r="BHK3" s="477"/>
      <c r="BHL3" s="477"/>
      <c r="BHM3" s="477"/>
      <c r="BHN3" s="477"/>
      <c r="BHO3" s="477"/>
      <c r="BHP3" s="477"/>
      <c r="BHQ3" s="477"/>
      <c r="BHR3" s="477" t="s">
        <v>25</v>
      </c>
      <c r="BHS3" s="477"/>
      <c r="BHT3" s="477"/>
      <c r="BHU3" s="477"/>
      <c r="BHV3" s="477"/>
      <c r="BHW3" s="477"/>
      <c r="BHX3" s="477"/>
      <c r="BHY3" s="477"/>
      <c r="BHZ3" s="477"/>
      <c r="BIA3" s="477"/>
      <c r="BIB3" s="477"/>
      <c r="BIC3" s="477"/>
      <c r="BID3" s="477"/>
      <c r="BIE3" s="477"/>
      <c r="BIF3" s="477"/>
      <c r="BIG3" s="477"/>
      <c r="BIH3" s="477" t="s">
        <v>25</v>
      </c>
      <c r="BII3" s="477"/>
      <c r="BIJ3" s="477"/>
      <c r="BIK3" s="477"/>
      <c r="BIL3" s="477"/>
      <c r="BIM3" s="477"/>
      <c r="BIN3" s="477"/>
      <c r="BIO3" s="477"/>
      <c r="BIP3" s="477"/>
      <c r="BIQ3" s="477"/>
      <c r="BIR3" s="477"/>
      <c r="BIS3" s="477"/>
      <c r="BIT3" s="477"/>
      <c r="BIU3" s="477"/>
      <c r="BIV3" s="477"/>
      <c r="BIW3" s="477"/>
      <c r="BIX3" s="477" t="s">
        <v>25</v>
      </c>
      <c r="BIY3" s="477"/>
      <c r="BIZ3" s="477"/>
      <c r="BJA3" s="477"/>
      <c r="BJB3" s="477"/>
      <c r="BJC3" s="477"/>
      <c r="BJD3" s="477"/>
      <c r="BJE3" s="477"/>
      <c r="BJF3" s="477"/>
      <c r="BJG3" s="477"/>
      <c r="BJH3" s="477"/>
      <c r="BJI3" s="477"/>
      <c r="BJJ3" s="477"/>
      <c r="BJK3" s="477"/>
      <c r="BJL3" s="477"/>
      <c r="BJM3" s="477"/>
      <c r="BJN3" s="477" t="s">
        <v>25</v>
      </c>
      <c r="BJO3" s="477"/>
      <c r="BJP3" s="477"/>
      <c r="BJQ3" s="477"/>
      <c r="BJR3" s="477"/>
      <c r="BJS3" s="477"/>
      <c r="BJT3" s="477"/>
      <c r="BJU3" s="477"/>
      <c r="BJV3" s="477"/>
      <c r="BJW3" s="477"/>
      <c r="BJX3" s="477"/>
      <c r="BJY3" s="477"/>
      <c r="BJZ3" s="477"/>
      <c r="BKA3" s="477"/>
      <c r="BKB3" s="477"/>
      <c r="BKC3" s="477"/>
      <c r="BKD3" s="477" t="s">
        <v>25</v>
      </c>
      <c r="BKE3" s="477"/>
      <c r="BKF3" s="477"/>
      <c r="BKG3" s="477"/>
      <c r="BKH3" s="477"/>
      <c r="BKI3" s="477"/>
      <c r="BKJ3" s="477"/>
      <c r="BKK3" s="477"/>
      <c r="BKL3" s="477"/>
      <c r="BKM3" s="477"/>
      <c r="BKN3" s="477"/>
      <c r="BKO3" s="477"/>
      <c r="BKP3" s="477"/>
      <c r="BKQ3" s="477"/>
      <c r="BKR3" s="477"/>
      <c r="BKS3" s="477"/>
      <c r="BKT3" s="477" t="s">
        <v>25</v>
      </c>
      <c r="BKU3" s="477"/>
      <c r="BKV3" s="477"/>
      <c r="BKW3" s="477"/>
      <c r="BKX3" s="477"/>
      <c r="BKY3" s="477"/>
      <c r="BKZ3" s="477"/>
      <c r="BLA3" s="477"/>
      <c r="BLB3" s="477"/>
      <c r="BLC3" s="477"/>
      <c r="BLD3" s="477"/>
      <c r="BLE3" s="477"/>
      <c r="BLF3" s="477"/>
      <c r="BLG3" s="477"/>
      <c r="BLH3" s="477"/>
      <c r="BLI3" s="477"/>
      <c r="BLJ3" s="477" t="s">
        <v>25</v>
      </c>
      <c r="BLK3" s="477"/>
      <c r="BLL3" s="477"/>
      <c r="BLM3" s="477"/>
      <c r="BLN3" s="477"/>
      <c r="BLO3" s="477"/>
      <c r="BLP3" s="477"/>
      <c r="BLQ3" s="477"/>
      <c r="BLR3" s="477"/>
      <c r="BLS3" s="477"/>
      <c r="BLT3" s="477"/>
      <c r="BLU3" s="477"/>
      <c r="BLV3" s="477"/>
      <c r="BLW3" s="477"/>
      <c r="BLX3" s="477"/>
      <c r="BLY3" s="477"/>
      <c r="BLZ3" s="477" t="s">
        <v>25</v>
      </c>
      <c r="BMA3" s="477"/>
      <c r="BMB3" s="477"/>
      <c r="BMC3" s="477"/>
      <c r="BMD3" s="477"/>
      <c r="BME3" s="477"/>
      <c r="BMF3" s="477"/>
      <c r="BMG3" s="477"/>
      <c r="BMH3" s="477"/>
      <c r="BMI3" s="477"/>
      <c r="BMJ3" s="477"/>
      <c r="BMK3" s="477"/>
      <c r="BML3" s="477"/>
      <c r="BMM3" s="477"/>
      <c r="BMN3" s="477"/>
      <c r="BMO3" s="477"/>
      <c r="BMP3" s="477" t="s">
        <v>25</v>
      </c>
      <c r="BMQ3" s="477"/>
      <c r="BMR3" s="477"/>
      <c r="BMS3" s="477"/>
      <c r="BMT3" s="477"/>
      <c r="BMU3" s="477"/>
      <c r="BMV3" s="477"/>
      <c r="BMW3" s="477"/>
      <c r="BMX3" s="477"/>
      <c r="BMY3" s="477"/>
      <c r="BMZ3" s="477"/>
      <c r="BNA3" s="477"/>
      <c r="BNB3" s="477"/>
      <c r="BNC3" s="477"/>
      <c r="BND3" s="477"/>
      <c r="BNE3" s="477"/>
      <c r="BNF3" s="477" t="s">
        <v>25</v>
      </c>
      <c r="BNG3" s="477"/>
      <c r="BNH3" s="477"/>
      <c r="BNI3" s="477"/>
      <c r="BNJ3" s="477"/>
      <c r="BNK3" s="477"/>
      <c r="BNL3" s="477"/>
      <c r="BNM3" s="477"/>
      <c r="BNN3" s="477"/>
      <c r="BNO3" s="477"/>
      <c r="BNP3" s="477"/>
      <c r="BNQ3" s="477"/>
      <c r="BNR3" s="477"/>
      <c r="BNS3" s="477"/>
      <c r="BNT3" s="477"/>
      <c r="BNU3" s="477"/>
      <c r="BNV3" s="477" t="s">
        <v>25</v>
      </c>
      <c r="BNW3" s="477"/>
      <c r="BNX3" s="477"/>
      <c r="BNY3" s="477"/>
      <c r="BNZ3" s="477"/>
      <c r="BOA3" s="477"/>
      <c r="BOB3" s="477"/>
      <c r="BOC3" s="477"/>
      <c r="BOD3" s="477"/>
      <c r="BOE3" s="477"/>
      <c r="BOF3" s="477"/>
      <c r="BOG3" s="477"/>
      <c r="BOH3" s="477"/>
      <c r="BOI3" s="477"/>
      <c r="BOJ3" s="477"/>
      <c r="BOK3" s="477"/>
      <c r="BOL3" s="477" t="s">
        <v>25</v>
      </c>
      <c r="BOM3" s="477"/>
      <c r="BON3" s="477"/>
      <c r="BOO3" s="477"/>
      <c r="BOP3" s="477"/>
      <c r="BOQ3" s="477"/>
      <c r="BOR3" s="477"/>
      <c r="BOS3" s="477"/>
      <c r="BOT3" s="477"/>
      <c r="BOU3" s="477"/>
      <c r="BOV3" s="477"/>
      <c r="BOW3" s="477"/>
      <c r="BOX3" s="477"/>
      <c r="BOY3" s="477"/>
      <c r="BOZ3" s="477"/>
      <c r="BPA3" s="477"/>
      <c r="BPB3" s="477" t="s">
        <v>25</v>
      </c>
      <c r="BPC3" s="477"/>
      <c r="BPD3" s="477"/>
      <c r="BPE3" s="477"/>
      <c r="BPF3" s="477"/>
      <c r="BPG3" s="477"/>
      <c r="BPH3" s="477"/>
      <c r="BPI3" s="477"/>
      <c r="BPJ3" s="477"/>
      <c r="BPK3" s="477"/>
      <c r="BPL3" s="477"/>
      <c r="BPM3" s="477"/>
      <c r="BPN3" s="477"/>
      <c r="BPO3" s="477"/>
      <c r="BPP3" s="477"/>
      <c r="BPQ3" s="477"/>
      <c r="BPR3" s="477" t="s">
        <v>25</v>
      </c>
      <c r="BPS3" s="477"/>
      <c r="BPT3" s="477"/>
      <c r="BPU3" s="477"/>
      <c r="BPV3" s="477"/>
      <c r="BPW3" s="477"/>
      <c r="BPX3" s="477"/>
      <c r="BPY3" s="477"/>
      <c r="BPZ3" s="477"/>
      <c r="BQA3" s="477"/>
      <c r="BQB3" s="477"/>
      <c r="BQC3" s="477"/>
      <c r="BQD3" s="477"/>
      <c r="BQE3" s="477"/>
      <c r="BQF3" s="477"/>
      <c r="BQG3" s="477"/>
      <c r="BQH3" s="477" t="s">
        <v>25</v>
      </c>
      <c r="BQI3" s="477"/>
      <c r="BQJ3" s="477"/>
      <c r="BQK3" s="477"/>
      <c r="BQL3" s="477"/>
      <c r="BQM3" s="477"/>
      <c r="BQN3" s="477"/>
      <c r="BQO3" s="477"/>
      <c r="BQP3" s="477"/>
      <c r="BQQ3" s="477"/>
      <c r="BQR3" s="477"/>
      <c r="BQS3" s="477"/>
      <c r="BQT3" s="477"/>
      <c r="BQU3" s="477"/>
      <c r="BQV3" s="477"/>
      <c r="BQW3" s="477"/>
      <c r="BQX3" s="477" t="s">
        <v>25</v>
      </c>
      <c r="BQY3" s="477"/>
      <c r="BQZ3" s="477"/>
      <c r="BRA3" s="477"/>
      <c r="BRB3" s="477"/>
      <c r="BRC3" s="477"/>
      <c r="BRD3" s="477"/>
      <c r="BRE3" s="477"/>
      <c r="BRF3" s="477"/>
      <c r="BRG3" s="477"/>
      <c r="BRH3" s="477"/>
      <c r="BRI3" s="477"/>
      <c r="BRJ3" s="477"/>
      <c r="BRK3" s="477"/>
      <c r="BRL3" s="477"/>
      <c r="BRM3" s="477"/>
      <c r="BRN3" s="477" t="s">
        <v>25</v>
      </c>
      <c r="BRO3" s="477"/>
      <c r="BRP3" s="477"/>
      <c r="BRQ3" s="477"/>
      <c r="BRR3" s="477"/>
      <c r="BRS3" s="477"/>
      <c r="BRT3" s="477"/>
      <c r="BRU3" s="477"/>
      <c r="BRV3" s="477"/>
      <c r="BRW3" s="477"/>
      <c r="BRX3" s="477"/>
      <c r="BRY3" s="477"/>
      <c r="BRZ3" s="477"/>
      <c r="BSA3" s="477"/>
      <c r="BSB3" s="477"/>
      <c r="BSC3" s="477"/>
      <c r="BSD3" s="477" t="s">
        <v>25</v>
      </c>
      <c r="BSE3" s="477"/>
      <c r="BSF3" s="477"/>
      <c r="BSG3" s="477"/>
      <c r="BSH3" s="477"/>
      <c r="BSI3" s="477"/>
      <c r="BSJ3" s="477"/>
      <c r="BSK3" s="477"/>
      <c r="BSL3" s="477"/>
      <c r="BSM3" s="477"/>
      <c r="BSN3" s="477"/>
      <c r="BSO3" s="477"/>
      <c r="BSP3" s="477"/>
      <c r="BSQ3" s="477"/>
      <c r="BSR3" s="477"/>
      <c r="BSS3" s="477"/>
      <c r="BST3" s="477" t="s">
        <v>25</v>
      </c>
      <c r="BSU3" s="477"/>
      <c r="BSV3" s="477"/>
      <c r="BSW3" s="477"/>
      <c r="BSX3" s="477"/>
      <c r="BSY3" s="477"/>
      <c r="BSZ3" s="477"/>
      <c r="BTA3" s="477"/>
      <c r="BTB3" s="477"/>
      <c r="BTC3" s="477"/>
      <c r="BTD3" s="477"/>
      <c r="BTE3" s="477"/>
      <c r="BTF3" s="477"/>
      <c r="BTG3" s="477"/>
      <c r="BTH3" s="477"/>
      <c r="BTI3" s="477"/>
      <c r="BTJ3" s="477" t="s">
        <v>25</v>
      </c>
      <c r="BTK3" s="477"/>
      <c r="BTL3" s="477"/>
      <c r="BTM3" s="477"/>
      <c r="BTN3" s="477"/>
      <c r="BTO3" s="477"/>
      <c r="BTP3" s="477"/>
      <c r="BTQ3" s="477"/>
      <c r="BTR3" s="477"/>
      <c r="BTS3" s="477"/>
      <c r="BTT3" s="477"/>
      <c r="BTU3" s="477"/>
      <c r="BTV3" s="477"/>
      <c r="BTW3" s="477"/>
      <c r="BTX3" s="477"/>
      <c r="BTY3" s="477"/>
      <c r="BTZ3" s="477" t="s">
        <v>25</v>
      </c>
      <c r="BUA3" s="477"/>
      <c r="BUB3" s="477"/>
      <c r="BUC3" s="477"/>
      <c r="BUD3" s="477"/>
      <c r="BUE3" s="477"/>
      <c r="BUF3" s="477"/>
      <c r="BUG3" s="477"/>
      <c r="BUH3" s="477"/>
      <c r="BUI3" s="477"/>
      <c r="BUJ3" s="477"/>
      <c r="BUK3" s="477"/>
      <c r="BUL3" s="477"/>
      <c r="BUM3" s="477"/>
      <c r="BUN3" s="477"/>
      <c r="BUO3" s="477"/>
      <c r="BUP3" s="477" t="s">
        <v>25</v>
      </c>
      <c r="BUQ3" s="477"/>
      <c r="BUR3" s="477"/>
      <c r="BUS3" s="477"/>
      <c r="BUT3" s="477"/>
      <c r="BUU3" s="477"/>
      <c r="BUV3" s="477"/>
      <c r="BUW3" s="477"/>
      <c r="BUX3" s="477"/>
      <c r="BUY3" s="477"/>
      <c r="BUZ3" s="477"/>
      <c r="BVA3" s="477"/>
      <c r="BVB3" s="477"/>
      <c r="BVC3" s="477"/>
      <c r="BVD3" s="477"/>
      <c r="BVE3" s="477"/>
      <c r="BVF3" s="477" t="s">
        <v>25</v>
      </c>
      <c r="BVG3" s="477"/>
      <c r="BVH3" s="477"/>
      <c r="BVI3" s="477"/>
      <c r="BVJ3" s="477"/>
      <c r="BVK3" s="477"/>
      <c r="BVL3" s="477"/>
      <c r="BVM3" s="477"/>
      <c r="BVN3" s="477"/>
      <c r="BVO3" s="477"/>
      <c r="BVP3" s="477"/>
      <c r="BVQ3" s="477"/>
      <c r="BVR3" s="477"/>
      <c r="BVS3" s="477"/>
      <c r="BVT3" s="477"/>
      <c r="BVU3" s="477"/>
      <c r="BVV3" s="477" t="s">
        <v>25</v>
      </c>
      <c r="BVW3" s="477"/>
      <c r="BVX3" s="477"/>
      <c r="BVY3" s="477"/>
      <c r="BVZ3" s="477"/>
      <c r="BWA3" s="477"/>
      <c r="BWB3" s="477"/>
      <c r="BWC3" s="477"/>
      <c r="BWD3" s="477"/>
      <c r="BWE3" s="477"/>
      <c r="BWF3" s="477"/>
      <c r="BWG3" s="477"/>
      <c r="BWH3" s="477"/>
      <c r="BWI3" s="477"/>
      <c r="BWJ3" s="477"/>
      <c r="BWK3" s="477"/>
      <c r="BWL3" s="477" t="s">
        <v>25</v>
      </c>
      <c r="BWM3" s="477"/>
      <c r="BWN3" s="477"/>
      <c r="BWO3" s="477"/>
      <c r="BWP3" s="477"/>
      <c r="BWQ3" s="477"/>
      <c r="BWR3" s="477"/>
      <c r="BWS3" s="477"/>
      <c r="BWT3" s="477"/>
      <c r="BWU3" s="477"/>
      <c r="BWV3" s="477"/>
      <c r="BWW3" s="477"/>
      <c r="BWX3" s="477"/>
      <c r="BWY3" s="477"/>
      <c r="BWZ3" s="477"/>
      <c r="BXA3" s="477"/>
      <c r="BXB3" s="477" t="s">
        <v>25</v>
      </c>
      <c r="BXC3" s="477"/>
      <c r="BXD3" s="477"/>
      <c r="BXE3" s="477"/>
      <c r="BXF3" s="477"/>
      <c r="BXG3" s="477"/>
      <c r="BXH3" s="477"/>
      <c r="BXI3" s="477"/>
      <c r="BXJ3" s="477"/>
      <c r="BXK3" s="477"/>
      <c r="BXL3" s="477"/>
      <c r="BXM3" s="477"/>
      <c r="BXN3" s="477"/>
      <c r="BXO3" s="477"/>
      <c r="BXP3" s="477"/>
      <c r="BXQ3" s="477"/>
      <c r="BXR3" s="477" t="s">
        <v>25</v>
      </c>
      <c r="BXS3" s="477"/>
      <c r="BXT3" s="477"/>
      <c r="BXU3" s="477"/>
      <c r="BXV3" s="477"/>
      <c r="BXW3" s="477"/>
      <c r="BXX3" s="477"/>
      <c r="BXY3" s="477"/>
      <c r="BXZ3" s="477"/>
      <c r="BYA3" s="477"/>
      <c r="BYB3" s="477"/>
      <c r="BYC3" s="477"/>
      <c r="BYD3" s="477"/>
      <c r="BYE3" s="477"/>
      <c r="BYF3" s="477"/>
      <c r="BYG3" s="477"/>
      <c r="BYH3" s="477" t="s">
        <v>25</v>
      </c>
      <c r="BYI3" s="477"/>
      <c r="BYJ3" s="477"/>
      <c r="BYK3" s="477"/>
      <c r="BYL3" s="477"/>
      <c r="BYM3" s="477"/>
      <c r="BYN3" s="477"/>
      <c r="BYO3" s="477"/>
      <c r="BYP3" s="477"/>
      <c r="BYQ3" s="477"/>
      <c r="BYR3" s="477"/>
      <c r="BYS3" s="477"/>
      <c r="BYT3" s="477"/>
      <c r="BYU3" s="477"/>
      <c r="BYV3" s="477"/>
      <c r="BYW3" s="477"/>
      <c r="BYX3" s="477" t="s">
        <v>25</v>
      </c>
      <c r="BYY3" s="477"/>
      <c r="BYZ3" s="477"/>
      <c r="BZA3" s="477"/>
      <c r="BZB3" s="477"/>
      <c r="BZC3" s="477"/>
      <c r="BZD3" s="477"/>
      <c r="BZE3" s="477"/>
      <c r="BZF3" s="477"/>
      <c r="BZG3" s="477"/>
      <c r="BZH3" s="477"/>
      <c r="BZI3" s="477"/>
      <c r="BZJ3" s="477"/>
      <c r="BZK3" s="477"/>
      <c r="BZL3" s="477"/>
      <c r="BZM3" s="477"/>
      <c r="BZN3" s="477" t="s">
        <v>25</v>
      </c>
      <c r="BZO3" s="477"/>
      <c r="BZP3" s="477"/>
      <c r="BZQ3" s="477"/>
      <c r="BZR3" s="477"/>
      <c r="BZS3" s="477"/>
      <c r="BZT3" s="477"/>
      <c r="BZU3" s="477"/>
      <c r="BZV3" s="477"/>
      <c r="BZW3" s="477"/>
      <c r="BZX3" s="477"/>
      <c r="BZY3" s="477"/>
      <c r="BZZ3" s="477"/>
      <c r="CAA3" s="477"/>
      <c r="CAB3" s="477"/>
      <c r="CAC3" s="477"/>
      <c r="CAD3" s="477" t="s">
        <v>25</v>
      </c>
      <c r="CAE3" s="477"/>
      <c r="CAF3" s="477"/>
      <c r="CAG3" s="477"/>
      <c r="CAH3" s="477"/>
      <c r="CAI3" s="477"/>
      <c r="CAJ3" s="477"/>
      <c r="CAK3" s="477"/>
      <c r="CAL3" s="477"/>
      <c r="CAM3" s="477"/>
      <c r="CAN3" s="477"/>
      <c r="CAO3" s="477"/>
      <c r="CAP3" s="477"/>
      <c r="CAQ3" s="477"/>
      <c r="CAR3" s="477"/>
      <c r="CAS3" s="477"/>
      <c r="CAT3" s="477" t="s">
        <v>25</v>
      </c>
      <c r="CAU3" s="477"/>
      <c r="CAV3" s="477"/>
      <c r="CAW3" s="477"/>
      <c r="CAX3" s="477"/>
      <c r="CAY3" s="477"/>
      <c r="CAZ3" s="477"/>
      <c r="CBA3" s="477"/>
      <c r="CBB3" s="477"/>
      <c r="CBC3" s="477"/>
      <c r="CBD3" s="477"/>
      <c r="CBE3" s="477"/>
      <c r="CBF3" s="477"/>
      <c r="CBG3" s="477"/>
      <c r="CBH3" s="477"/>
      <c r="CBI3" s="477"/>
      <c r="CBJ3" s="477" t="s">
        <v>25</v>
      </c>
      <c r="CBK3" s="477"/>
      <c r="CBL3" s="477"/>
      <c r="CBM3" s="477"/>
      <c r="CBN3" s="477"/>
      <c r="CBO3" s="477"/>
      <c r="CBP3" s="477"/>
      <c r="CBQ3" s="477"/>
      <c r="CBR3" s="477"/>
      <c r="CBS3" s="477"/>
      <c r="CBT3" s="477"/>
      <c r="CBU3" s="477"/>
      <c r="CBV3" s="477"/>
      <c r="CBW3" s="477"/>
      <c r="CBX3" s="477"/>
      <c r="CBY3" s="477"/>
      <c r="CBZ3" s="477" t="s">
        <v>25</v>
      </c>
      <c r="CCA3" s="477"/>
      <c r="CCB3" s="477"/>
      <c r="CCC3" s="477"/>
      <c r="CCD3" s="477"/>
      <c r="CCE3" s="477"/>
      <c r="CCF3" s="477"/>
      <c r="CCG3" s="477"/>
      <c r="CCH3" s="477"/>
      <c r="CCI3" s="477"/>
      <c r="CCJ3" s="477"/>
      <c r="CCK3" s="477"/>
      <c r="CCL3" s="477"/>
      <c r="CCM3" s="477"/>
      <c r="CCN3" s="477"/>
      <c r="CCO3" s="477"/>
      <c r="CCP3" s="477" t="s">
        <v>25</v>
      </c>
      <c r="CCQ3" s="477"/>
      <c r="CCR3" s="477"/>
      <c r="CCS3" s="477"/>
      <c r="CCT3" s="477"/>
      <c r="CCU3" s="477"/>
      <c r="CCV3" s="477"/>
      <c r="CCW3" s="477"/>
      <c r="CCX3" s="477"/>
      <c r="CCY3" s="477"/>
      <c r="CCZ3" s="477"/>
      <c r="CDA3" s="477"/>
      <c r="CDB3" s="477"/>
      <c r="CDC3" s="477"/>
      <c r="CDD3" s="477"/>
      <c r="CDE3" s="477"/>
      <c r="CDF3" s="477" t="s">
        <v>25</v>
      </c>
      <c r="CDG3" s="477"/>
      <c r="CDH3" s="477"/>
      <c r="CDI3" s="477"/>
      <c r="CDJ3" s="477"/>
      <c r="CDK3" s="477"/>
      <c r="CDL3" s="477"/>
      <c r="CDM3" s="477"/>
      <c r="CDN3" s="477"/>
      <c r="CDO3" s="477"/>
      <c r="CDP3" s="477"/>
      <c r="CDQ3" s="477"/>
      <c r="CDR3" s="477"/>
      <c r="CDS3" s="477"/>
      <c r="CDT3" s="477"/>
      <c r="CDU3" s="477"/>
      <c r="CDV3" s="477" t="s">
        <v>25</v>
      </c>
      <c r="CDW3" s="477"/>
      <c r="CDX3" s="477"/>
      <c r="CDY3" s="477"/>
      <c r="CDZ3" s="477"/>
      <c r="CEA3" s="477"/>
      <c r="CEB3" s="477"/>
      <c r="CEC3" s="477"/>
      <c r="CED3" s="477"/>
      <c r="CEE3" s="477"/>
      <c r="CEF3" s="477"/>
      <c r="CEG3" s="477"/>
      <c r="CEH3" s="477"/>
      <c r="CEI3" s="477"/>
      <c r="CEJ3" s="477"/>
      <c r="CEK3" s="477"/>
      <c r="CEL3" s="477" t="s">
        <v>25</v>
      </c>
      <c r="CEM3" s="477"/>
      <c r="CEN3" s="477"/>
      <c r="CEO3" s="477"/>
      <c r="CEP3" s="477"/>
      <c r="CEQ3" s="477"/>
      <c r="CER3" s="477"/>
      <c r="CES3" s="477"/>
      <c r="CET3" s="477"/>
      <c r="CEU3" s="477"/>
      <c r="CEV3" s="477"/>
      <c r="CEW3" s="477"/>
      <c r="CEX3" s="477"/>
      <c r="CEY3" s="477"/>
      <c r="CEZ3" s="477"/>
      <c r="CFA3" s="477"/>
      <c r="CFB3" s="477" t="s">
        <v>25</v>
      </c>
      <c r="CFC3" s="477"/>
      <c r="CFD3" s="477"/>
      <c r="CFE3" s="477"/>
      <c r="CFF3" s="477"/>
      <c r="CFG3" s="477"/>
      <c r="CFH3" s="477"/>
      <c r="CFI3" s="477"/>
      <c r="CFJ3" s="477"/>
      <c r="CFK3" s="477"/>
      <c r="CFL3" s="477"/>
      <c r="CFM3" s="477"/>
      <c r="CFN3" s="477"/>
      <c r="CFO3" s="477"/>
      <c r="CFP3" s="477"/>
      <c r="CFQ3" s="477"/>
      <c r="CFR3" s="477" t="s">
        <v>25</v>
      </c>
      <c r="CFS3" s="477"/>
      <c r="CFT3" s="477"/>
      <c r="CFU3" s="477"/>
      <c r="CFV3" s="477"/>
      <c r="CFW3" s="477"/>
      <c r="CFX3" s="477"/>
      <c r="CFY3" s="477"/>
      <c r="CFZ3" s="477"/>
      <c r="CGA3" s="477"/>
      <c r="CGB3" s="477"/>
      <c r="CGC3" s="477"/>
      <c r="CGD3" s="477"/>
      <c r="CGE3" s="477"/>
      <c r="CGF3" s="477"/>
      <c r="CGG3" s="477"/>
      <c r="CGH3" s="477" t="s">
        <v>25</v>
      </c>
      <c r="CGI3" s="477"/>
      <c r="CGJ3" s="477"/>
      <c r="CGK3" s="477"/>
      <c r="CGL3" s="477"/>
      <c r="CGM3" s="477"/>
      <c r="CGN3" s="477"/>
      <c r="CGO3" s="477"/>
      <c r="CGP3" s="477"/>
      <c r="CGQ3" s="477"/>
      <c r="CGR3" s="477"/>
      <c r="CGS3" s="477"/>
      <c r="CGT3" s="477"/>
      <c r="CGU3" s="477"/>
      <c r="CGV3" s="477"/>
      <c r="CGW3" s="477"/>
      <c r="CGX3" s="477" t="s">
        <v>25</v>
      </c>
      <c r="CGY3" s="477"/>
      <c r="CGZ3" s="477"/>
      <c r="CHA3" s="477"/>
      <c r="CHB3" s="477"/>
      <c r="CHC3" s="477"/>
      <c r="CHD3" s="477"/>
      <c r="CHE3" s="477"/>
      <c r="CHF3" s="477"/>
      <c r="CHG3" s="477"/>
      <c r="CHH3" s="477"/>
      <c r="CHI3" s="477"/>
      <c r="CHJ3" s="477"/>
      <c r="CHK3" s="477"/>
      <c r="CHL3" s="477"/>
      <c r="CHM3" s="477"/>
      <c r="CHN3" s="477" t="s">
        <v>25</v>
      </c>
      <c r="CHO3" s="477"/>
      <c r="CHP3" s="477"/>
      <c r="CHQ3" s="477"/>
      <c r="CHR3" s="477"/>
      <c r="CHS3" s="477"/>
      <c r="CHT3" s="477"/>
      <c r="CHU3" s="477"/>
      <c r="CHV3" s="477"/>
      <c r="CHW3" s="477"/>
      <c r="CHX3" s="477"/>
      <c r="CHY3" s="477"/>
      <c r="CHZ3" s="477"/>
      <c r="CIA3" s="477"/>
      <c r="CIB3" s="477"/>
      <c r="CIC3" s="477"/>
      <c r="CID3" s="477" t="s">
        <v>25</v>
      </c>
      <c r="CIE3" s="477"/>
      <c r="CIF3" s="477"/>
      <c r="CIG3" s="477"/>
      <c r="CIH3" s="477"/>
      <c r="CII3" s="477"/>
      <c r="CIJ3" s="477"/>
      <c r="CIK3" s="477"/>
      <c r="CIL3" s="477"/>
      <c r="CIM3" s="477"/>
      <c r="CIN3" s="477"/>
      <c r="CIO3" s="477"/>
      <c r="CIP3" s="477"/>
      <c r="CIQ3" s="477"/>
      <c r="CIR3" s="477"/>
      <c r="CIS3" s="477"/>
      <c r="CIT3" s="477" t="s">
        <v>25</v>
      </c>
      <c r="CIU3" s="477"/>
      <c r="CIV3" s="477"/>
      <c r="CIW3" s="477"/>
      <c r="CIX3" s="477"/>
      <c r="CIY3" s="477"/>
      <c r="CIZ3" s="477"/>
      <c r="CJA3" s="477"/>
      <c r="CJB3" s="477"/>
      <c r="CJC3" s="477"/>
      <c r="CJD3" s="477"/>
      <c r="CJE3" s="477"/>
      <c r="CJF3" s="477"/>
      <c r="CJG3" s="477"/>
      <c r="CJH3" s="477"/>
      <c r="CJI3" s="477"/>
      <c r="CJJ3" s="477" t="s">
        <v>25</v>
      </c>
      <c r="CJK3" s="477"/>
      <c r="CJL3" s="477"/>
      <c r="CJM3" s="477"/>
      <c r="CJN3" s="477"/>
      <c r="CJO3" s="477"/>
      <c r="CJP3" s="477"/>
      <c r="CJQ3" s="477"/>
      <c r="CJR3" s="477"/>
      <c r="CJS3" s="477"/>
      <c r="CJT3" s="477"/>
      <c r="CJU3" s="477"/>
      <c r="CJV3" s="477"/>
      <c r="CJW3" s="477"/>
      <c r="CJX3" s="477"/>
      <c r="CJY3" s="477"/>
      <c r="CJZ3" s="477" t="s">
        <v>25</v>
      </c>
      <c r="CKA3" s="477"/>
      <c r="CKB3" s="477"/>
      <c r="CKC3" s="477"/>
      <c r="CKD3" s="477"/>
      <c r="CKE3" s="477"/>
      <c r="CKF3" s="477"/>
      <c r="CKG3" s="477"/>
      <c r="CKH3" s="477"/>
      <c r="CKI3" s="477"/>
      <c r="CKJ3" s="477"/>
      <c r="CKK3" s="477"/>
      <c r="CKL3" s="477"/>
      <c r="CKM3" s="477"/>
      <c r="CKN3" s="477"/>
      <c r="CKO3" s="477"/>
      <c r="CKP3" s="477" t="s">
        <v>25</v>
      </c>
      <c r="CKQ3" s="477"/>
      <c r="CKR3" s="477"/>
      <c r="CKS3" s="477"/>
      <c r="CKT3" s="477"/>
      <c r="CKU3" s="477"/>
      <c r="CKV3" s="477"/>
      <c r="CKW3" s="477"/>
      <c r="CKX3" s="477"/>
      <c r="CKY3" s="477"/>
      <c r="CKZ3" s="477"/>
      <c r="CLA3" s="477"/>
      <c r="CLB3" s="477"/>
      <c r="CLC3" s="477"/>
      <c r="CLD3" s="477"/>
      <c r="CLE3" s="477"/>
      <c r="CLF3" s="477" t="s">
        <v>25</v>
      </c>
      <c r="CLG3" s="477"/>
      <c r="CLH3" s="477"/>
      <c r="CLI3" s="477"/>
      <c r="CLJ3" s="477"/>
      <c r="CLK3" s="477"/>
      <c r="CLL3" s="477"/>
      <c r="CLM3" s="477"/>
      <c r="CLN3" s="477"/>
      <c r="CLO3" s="477"/>
      <c r="CLP3" s="477"/>
      <c r="CLQ3" s="477"/>
      <c r="CLR3" s="477"/>
      <c r="CLS3" s="477"/>
      <c r="CLT3" s="477"/>
      <c r="CLU3" s="477"/>
      <c r="CLV3" s="477" t="s">
        <v>25</v>
      </c>
      <c r="CLW3" s="477"/>
      <c r="CLX3" s="477"/>
      <c r="CLY3" s="477"/>
      <c r="CLZ3" s="477"/>
      <c r="CMA3" s="477"/>
      <c r="CMB3" s="477"/>
      <c r="CMC3" s="477"/>
      <c r="CMD3" s="477"/>
      <c r="CME3" s="477"/>
      <c r="CMF3" s="477"/>
      <c r="CMG3" s="477"/>
      <c r="CMH3" s="477"/>
      <c r="CMI3" s="477"/>
      <c r="CMJ3" s="477"/>
      <c r="CMK3" s="477"/>
      <c r="CML3" s="477" t="s">
        <v>25</v>
      </c>
      <c r="CMM3" s="477"/>
      <c r="CMN3" s="477"/>
      <c r="CMO3" s="477"/>
      <c r="CMP3" s="477"/>
      <c r="CMQ3" s="477"/>
      <c r="CMR3" s="477"/>
      <c r="CMS3" s="477"/>
      <c r="CMT3" s="477"/>
      <c r="CMU3" s="477"/>
      <c r="CMV3" s="477"/>
      <c r="CMW3" s="477"/>
      <c r="CMX3" s="477"/>
      <c r="CMY3" s="477"/>
      <c r="CMZ3" s="477"/>
      <c r="CNA3" s="477"/>
      <c r="CNB3" s="477" t="s">
        <v>25</v>
      </c>
      <c r="CNC3" s="477"/>
      <c r="CND3" s="477"/>
      <c r="CNE3" s="477"/>
      <c r="CNF3" s="477"/>
      <c r="CNG3" s="477"/>
      <c r="CNH3" s="477"/>
      <c r="CNI3" s="477"/>
      <c r="CNJ3" s="477"/>
      <c r="CNK3" s="477"/>
      <c r="CNL3" s="477"/>
      <c r="CNM3" s="477"/>
      <c r="CNN3" s="477"/>
      <c r="CNO3" s="477"/>
      <c r="CNP3" s="477"/>
      <c r="CNQ3" s="477"/>
      <c r="CNR3" s="477" t="s">
        <v>25</v>
      </c>
      <c r="CNS3" s="477"/>
      <c r="CNT3" s="477"/>
      <c r="CNU3" s="477"/>
      <c r="CNV3" s="477"/>
      <c r="CNW3" s="477"/>
      <c r="CNX3" s="477"/>
      <c r="CNY3" s="477"/>
      <c r="CNZ3" s="477"/>
      <c r="COA3" s="477"/>
      <c r="COB3" s="477"/>
      <c r="COC3" s="477"/>
      <c r="COD3" s="477"/>
      <c r="COE3" s="477"/>
      <c r="COF3" s="477"/>
      <c r="COG3" s="477"/>
      <c r="COH3" s="477" t="s">
        <v>25</v>
      </c>
      <c r="COI3" s="477"/>
      <c r="COJ3" s="477"/>
      <c r="COK3" s="477"/>
      <c r="COL3" s="477"/>
      <c r="COM3" s="477"/>
      <c r="CON3" s="477"/>
      <c r="COO3" s="477"/>
      <c r="COP3" s="477"/>
      <c r="COQ3" s="477"/>
      <c r="COR3" s="477"/>
      <c r="COS3" s="477"/>
      <c r="COT3" s="477"/>
      <c r="COU3" s="477"/>
      <c r="COV3" s="477"/>
      <c r="COW3" s="477"/>
      <c r="COX3" s="477" t="s">
        <v>25</v>
      </c>
      <c r="COY3" s="477"/>
      <c r="COZ3" s="477"/>
      <c r="CPA3" s="477"/>
      <c r="CPB3" s="477"/>
      <c r="CPC3" s="477"/>
      <c r="CPD3" s="477"/>
      <c r="CPE3" s="477"/>
      <c r="CPF3" s="477"/>
      <c r="CPG3" s="477"/>
      <c r="CPH3" s="477"/>
      <c r="CPI3" s="477"/>
      <c r="CPJ3" s="477"/>
      <c r="CPK3" s="477"/>
      <c r="CPL3" s="477"/>
      <c r="CPM3" s="477"/>
      <c r="CPN3" s="477" t="s">
        <v>25</v>
      </c>
      <c r="CPO3" s="477"/>
      <c r="CPP3" s="477"/>
      <c r="CPQ3" s="477"/>
      <c r="CPR3" s="477"/>
      <c r="CPS3" s="477"/>
      <c r="CPT3" s="477"/>
      <c r="CPU3" s="477"/>
      <c r="CPV3" s="477"/>
      <c r="CPW3" s="477"/>
      <c r="CPX3" s="477"/>
      <c r="CPY3" s="477"/>
      <c r="CPZ3" s="477"/>
      <c r="CQA3" s="477"/>
      <c r="CQB3" s="477"/>
      <c r="CQC3" s="477"/>
      <c r="CQD3" s="477" t="s">
        <v>25</v>
      </c>
      <c r="CQE3" s="477"/>
      <c r="CQF3" s="477"/>
      <c r="CQG3" s="477"/>
      <c r="CQH3" s="477"/>
      <c r="CQI3" s="477"/>
      <c r="CQJ3" s="477"/>
      <c r="CQK3" s="477"/>
      <c r="CQL3" s="477"/>
      <c r="CQM3" s="477"/>
      <c r="CQN3" s="477"/>
      <c r="CQO3" s="477"/>
      <c r="CQP3" s="477"/>
      <c r="CQQ3" s="477"/>
      <c r="CQR3" s="477"/>
      <c r="CQS3" s="477"/>
      <c r="CQT3" s="477" t="s">
        <v>25</v>
      </c>
      <c r="CQU3" s="477"/>
      <c r="CQV3" s="477"/>
      <c r="CQW3" s="477"/>
      <c r="CQX3" s="477"/>
      <c r="CQY3" s="477"/>
      <c r="CQZ3" s="477"/>
      <c r="CRA3" s="477"/>
      <c r="CRB3" s="477"/>
      <c r="CRC3" s="477"/>
      <c r="CRD3" s="477"/>
      <c r="CRE3" s="477"/>
      <c r="CRF3" s="477"/>
      <c r="CRG3" s="477"/>
      <c r="CRH3" s="477"/>
      <c r="CRI3" s="477"/>
      <c r="CRJ3" s="477" t="s">
        <v>25</v>
      </c>
      <c r="CRK3" s="477"/>
      <c r="CRL3" s="477"/>
      <c r="CRM3" s="477"/>
      <c r="CRN3" s="477"/>
      <c r="CRO3" s="477"/>
      <c r="CRP3" s="477"/>
      <c r="CRQ3" s="477"/>
      <c r="CRR3" s="477"/>
      <c r="CRS3" s="477"/>
      <c r="CRT3" s="477"/>
      <c r="CRU3" s="477"/>
      <c r="CRV3" s="477"/>
      <c r="CRW3" s="477"/>
      <c r="CRX3" s="477"/>
      <c r="CRY3" s="477"/>
      <c r="CRZ3" s="477" t="s">
        <v>25</v>
      </c>
      <c r="CSA3" s="477"/>
      <c r="CSB3" s="477"/>
      <c r="CSC3" s="477"/>
      <c r="CSD3" s="477"/>
      <c r="CSE3" s="477"/>
      <c r="CSF3" s="477"/>
      <c r="CSG3" s="477"/>
      <c r="CSH3" s="477"/>
      <c r="CSI3" s="477"/>
      <c r="CSJ3" s="477"/>
      <c r="CSK3" s="477"/>
      <c r="CSL3" s="477"/>
      <c r="CSM3" s="477"/>
      <c r="CSN3" s="477"/>
      <c r="CSO3" s="477"/>
      <c r="CSP3" s="477" t="s">
        <v>25</v>
      </c>
      <c r="CSQ3" s="477"/>
      <c r="CSR3" s="477"/>
      <c r="CSS3" s="477"/>
      <c r="CST3" s="477"/>
      <c r="CSU3" s="477"/>
      <c r="CSV3" s="477"/>
      <c r="CSW3" s="477"/>
      <c r="CSX3" s="477"/>
      <c r="CSY3" s="477"/>
      <c r="CSZ3" s="477"/>
      <c r="CTA3" s="477"/>
      <c r="CTB3" s="477"/>
      <c r="CTC3" s="477"/>
      <c r="CTD3" s="477"/>
      <c r="CTE3" s="477"/>
      <c r="CTF3" s="477" t="s">
        <v>25</v>
      </c>
      <c r="CTG3" s="477"/>
      <c r="CTH3" s="477"/>
      <c r="CTI3" s="477"/>
      <c r="CTJ3" s="477"/>
      <c r="CTK3" s="477"/>
      <c r="CTL3" s="477"/>
      <c r="CTM3" s="477"/>
      <c r="CTN3" s="477"/>
      <c r="CTO3" s="477"/>
      <c r="CTP3" s="477"/>
      <c r="CTQ3" s="477"/>
      <c r="CTR3" s="477"/>
      <c r="CTS3" s="477"/>
      <c r="CTT3" s="477"/>
      <c r="CTU3" s="477"/>
      <c r="CTV3" s="477" t="s">
        <v>25</v>
      </c>
      <c r="CTW3" s="477"/>
      <c r="CTX3" s="477"/>
      <c r="CTY3" s="477"/>
      <c r="CTZ3" s="477"/>
      <c r="CUA3" s="477"/>
      <c r="CUB3" s="477"/>
      <c r="CUC3" s="477"/>
      <c r="CUD3" s="477"/>
      <c r="CUE3" s="477"/>
      <c r="CUF3" s="477"/>
      <c r="CUG3" s="477"/>
      <c r="CUH3" s="477"/>
      <c r="CUI3" s="477"/>
      <c r="CUJ3" s="477"/>
      <c r="CUK3" s="477"/>
      <c r="CUL3" s="477" t="s">
        <v>25</v>
      </c>
      <c r="CUM3" s="477"/>
      <c r="CUN3" s="477"/>
      <c r="CUO3" s="477"/>
      <c r="CUP3" s="477"/>
      <c r="CUQ3" s="477"/>
      <c r="CUR3" s="477"/>
      <c r="CUS3" s="477"/>
      <c r="CUT3" s="477"/>
      <c r="CUU3" s="477"/>
      <c r="CUV3" s="477"/>
      <c r="CUW3" s="477"/>
      <c r="CUX3" s="477"/>
      <c r="CUY3" s="477"/>
      <c r="CUZ3" s="477"/>
      <c r="CVA3" s="477"/>
      <c r="CVB3" s="477" t="s">
        <v>25</v>
      </c>
      <c r="CVC3" s="477"/>
      <c r="CVD3" s="477"/>
      <c r="CVE3" s="477"/>
      <c r="CVF3" s="477"/>
      <c r="CVG3" s="477"/>
      <c r="CVH3" s="477"/>
      <c r="CVI3" s="477"/>
      <c r="CVJ3" s="477"/>
      <c r="CVK3" s="477"/>
      <c r="CVL3" s="477"/>
      <c r="CVM3" s="477"/>
      <c r="CVN3" s="477"/>
      <c r="CVO3" s="477"/>
      <c r="CVP3" s="477"/>
      <c r="CVQ3" s="477"/>
      <c r="CVR3" s="477" t="s">
        <v>25</v>
      </c>
      <c r="CVS3" s="477"/>
      <c r="CVT3" s="477"/>
      <c r="CVU3" s="477"/>
      <c r="CVV3" s="477"/>
      <c r="CVW3" s="477"/>
      <c r="CVX3" s="477"/>
      <c r="CVY3" s="477"/>
      <c r="CVZ3" s="477"/>
      <c r="CWA3" s="477"/>
      <c r="CWB3" s="477"/>
      <c r="CWC3" s="477"/>
      <c r="CWD3" s="477"/>
      <c r="CWE3" s="477"/>
      <c r="CWF3" s="477"/>
      <c r="CWG3" s="477"/>
      <c r="CWH3" s="477" t="s">
        <v>25</v>
      </c>
      <c r="CWI3" s="477"/>
      <c r="CWJ3" s="477"/>
      <c r="CWK3" s="477"/>
      <c r="CWL3" s="477"/>
      <c r="CWM3" s="477"/>
      <c r="CWN3" s="477"/>
      <c r="CWO3" s="477"/>
      <c r="CWP3" s="477"/>
      <c r="CWQ3" s="477"/>
      <c r="CWR3" s="477"/>
      <c r="CWS3" s="477"/>
      <c r="CWT3" s="477"/>
      <c r="CWU3" s="477"/>
      <c r="CWV3" s="477"/>
      <c r="CWW3" s="477"/>
      <c r="CWX3" s="477" t="s">
        <v>25</v>
      </c>
      <c r="CWY3" s="477"/>
      <c r="CWZ3" s="477"/>
      <c r="CXA3" s="477"/>
      <c r="CXB3" s="477"/>
      <c r="CXC3" s="477"/>
      <c r="CXD3" s="477"/>
      <c r="CXE3" s="477"/>
      <c r="CXF3" s="477"/>
      <c r="CXG3" s="477"/>
      <c r="CXH3" s="477"/>
      <c r="CXI3" s="477"/>
      <c r="CXJ3" s="477"/>
      <c r="CXK3" s="477"/>
      <c r="CXL3" s="477"/>
      <c r="CXM3" s="477"/>
      <c r="CXN3" s="477" t="s">
        <v>25</v>
      </c>
      <c r="CXO3" s="477"/>
      <c r="CXP3" s="477"/>
      <c r="CXQ3" s="477"/>
      <c r="CXR3" s="477"/>
      <c r="CXS3" s="477"/>
      <c r="CXT3" s="477"/>
      <c r="CXU3" s="477"/>
      <c r="CXV3" s="477"/>
      <c r="CXW3" s="477"/>
      <c r="CXX3" s="477"/>
      <c r="CXY3" s="477"/>
      <c r="CXZ3" s="477"/>
      <c r="CYA3" s="477"/>
      <c r="CYB3" s="477"/>
      <c r="CYC3" s="477"/>
      <c r="CYD3" s="477" t="s">
        <v>25</v>
      </c>
      <c r="CYE3" s="477"/>
      <c r="CYF3" s="477"/>
      <c r="CYG3" s="477"/>
      <c r="CYH3" s="477"/>
      <c r="CYI3" s="477"/>
      <c r="CYJ3" s="477"/>
      <c r="CYK3" s="477"/>
      <c r="CYL3" s="477"/>
      <c r="CYM3" s="477"/>
      <c r="CYN3" s="477"/>
      <c r="CYO3" s="477"/>
      <c r="CYP3" s="477"/>
      <c r="CYQ3" s="477"/>
      <c r="CYR3" s="477"/>
      <c r="CYS3" s="477"/>
      <c r="CYT3" s="477" t="s">
        <v>25</v>
      </c>
      <c r="CYU3" s="477"/>
      <c r="CYV3" s="477"/>
      <c r="CYW3" s="477"/>
      <c r="CYX3" s="477"/>
      <c r="CYY3" s="477"/>
      <c r="CYZ3" s="477"/>
      <c r="CZA3" s="477"/>
      <c r="CZB3" s="477"/>
      <c r="CZC3" s="477"/>
      <c r="CZD3" s="477"/>
      <c r="CZE3" s="477"/>
      <c r="CZF3" s="477"/>
      <c r="CZG3" s="477"/>
      <c r="CZH3" s="477"/>
      <c r="CZI3" s="477"/>
      <c r="CZJ3" s="477" t="s">
        <v>25</v>
      </c>
      <c r="CZK3" s="477"/>
      <c r="CZL3" s="477"/>
      <c r="CZM3" s="477"/>
      <c r="CZN3" s="477"/>
      <c r="CZO3" s="477"/>
      <c r="CZP3" s="477"/>
      <c r="CZQ3" s="477"/>
      <c r="CZR3" s="477"/>
      <c r="CZS3" s="477"/>
      <c r="CZT3" s="477"/>
      <c r="CZU3" s="477"/>
      <c r="CZV3" s="477"/>
      <c r="CZW3" s="477"/>
      <c r="CZX3" s="477"/>
      <c r="CZY3" s="477"/>
      <c r="CZZ3" s="477" t="s">
        <v>25</v>
      </c>
      <c r="DAA3" s="477"/>
      <c r="DAB3" s="477"/>
      <c r="DAC3" s="477"/>
      <c r="DAD3" s="477"/>
      <c r="DAE3" s="477"/>
      <c r="DAF3" s="477"/>
      <c r="DAG3" s="477"/>
      <c r="DAH3" s="477"/>
      <c r="DAI3" s="477"/>
      <c r="DAJ3" s="477"/>
      <c r="DAK3" s="477"/>
      <c r="DAL3" s="477"/>
      <c r="DAM3" s="477"/>
      <c r="DAN3" s="477"/>
      <c r="DAO3" s="477"/>
      <c r="DAP3" s="477" t="s">
        <v>25</v>
      </c>
      <c r="DAQ3" s="477"/>
      <c r="DAR3" s="477"/>
      <c r="DAS3" s="477"/>
      <c r="DAT3" s="477"/>
      <c r="DAU3" s="477"/>
      <c r="DAV3" s="477"/>
      <c r="DAW3" s="477"/>
      <c r="DAX3" s="477"/>
      <c r="DAY3" s="477"/>
      <c r="DAZ3" s="477"/>
      <c r="DBA3" s="477"/>
      <c r="DBB3" s="477"/>
      <c r="DBC3" s="477"/>
      <c r="DBD3" s="477"/>
      <c r="DBE3" s="477"/>
      <c r="DBF3" s="477" t="s">
        <v>25</v>
      </c>
      <c r="DBG3" s="477"/>
      <c r="DBH3" s="477"/>
      <c r="DBI3" s="477"/>
      <c r="DBJ3" s="477"/>
      <c r="DBK3" s="477"/>
      <c r="DBL3" s="477"/>
      <c r="DBM3" s="477"/>
      <c r="DBN3" s="477"/>
      <c r="DBO3" s="477"/>
      <c r="DBP3" s="477"/>
      <c r="DBQ3" s="477"/>
      <c r="DBR3" s="477"/>
      <c r="DBS3" s="477"/>
      <c r="DBT3" s="477"/>
      <c r="DBU3" s="477"/>
      <c r="DBV3" s="477" t="s">
        <v>25</v>
      </c>
      <c r="DBW3" s="477"/>
      <c r="DBX3" s="477"/>
      <c r="DBY3" s="477"/>
      <c r="DBZ3" s="477"/>
      <c r="DCA3" s="477"/>
      <c r="DCB3" s="477"/>
      <c r="DCC3" s="477"/>
      <c r="DCD3" s="477"/>
      <c r="DCE3" s="477"/>
      <c r="DCF3" s="477"/>
      <c r="DCG3" s="477"/>
      <c r="DCH3" s="477"/>
      <c r="DCI3" s="477"/>
      <c r="DCJ3" s="477"/>
      <c r="DCK3" s="477"/>
      <c r="DCL3" s="477" t="s">
        <v>25</v>
      </c>
      <c r="DCM3" s="477"/>
      <c r="DCN3" s="477"/>
      <c r="DCO3" s="477"/>
      <c r="DCP3" s="477"/>
      <c r="DCQ3" s="477"/>
      <c r="DCR3" s="477"/>
      <c r="DCS3" s="477"/>
      <c r="DCT3" s="477"/>
      <c r="DCU3" s="477"/>
      <c r="DCV3" s="477"/>
      <c r="DCW3" s="477"/>
      <c r="DCX3" s="477"/>
      <c r="DCY3" s="477"/>
      <c r="DCZ3" s="477"/>
      <c r="DDA3" s="477"/>
      <c r="DDB3" s="477" t="s">
        <v>25</v>
      </c>
      <c r="DDC3" s="477"/>
      <c r="DDD3" s="477"/>
      <c r="DDE3" s="477"/>
      <c r="DDF3" s="477"/>
      <c r="DDG3" s="477"/>
      <c r="DDH3" s="477"/>
      <c r="DDI3" s="477"/>
      <c r="DDJ3" s="477"/>
      <c r="DDK3" s="477"/>
      <c r="DDL3" s="477"/>
      <c r="DDM3" s="477"/>
      <c r="DDN3" s="477"/>
      <c r="DDO3" s="477"/>
      <c r="DDP3" s="477"/>
      <c r="DDQ3" s="477"/>
      <c r="DDR3" s="477" t="s">
        <v>25</v>
      </c>
      <c r="DDS3" s="477"/>
      <c r="DDT3" s="477"/>
      <c r="DDU3" s="477"/>
      <c r="DDV3" s="477"/>
      <c r="DDW3" s="477"/>
      <c r="DDX3" s="477"/>
      <c r="DDY3" s="477"/>
      <c r="DDZ3" s="477"/>
      <c r="DEA3" s="477"/>
      <c r="DEB3" s="477"/>
      <c r="DEC3" s="477"/>
      <c r="DED3" s="477"/>
      <c r="DEE3" s="477"/>
      <c r="DEF3" s="477"/>
      <c r="DEG3" s="477"/>
      <c r="DEH3" s="477" t="s">
        <v>25</v>
      </c>
      <c r="DEI3" s="477"/>
      <c r="DEJ3" s="477"/>
      <c r="DEK3" s="477"/>
      <c r="DEL3" s="477"/>
      <c r="DEM3" s="477"/>
      <c r="DEN3" s="477"/>
      <c r="DEO3" s="477"/>
      <c r="DEP3" s="477"/>
      <c r="DEQ3" s="477"/>
      <c r="DER3" s="477"/>
      <c r="DES3" s="477"/>
      <c r="DET3" s="477"/>
      <c r="DEU3" s="477"/>
      <c r="DEV3" s="477"/>
      <c r="DEW3" s="477"/>
      <c r="DEX3" s="477" t="s">
        <v>25</v>
      </c>
      <c r="DEY3" s="477"/>
      <c r="DEZ3" s="477"/>
      <c r="DFA3" s="477"/>
      <c r="DFB3" s="477"/>
      <c r="DFC3" s="477"/>
      <c r="DFD3" s="477"/>
      <c r="DFE3" s="477"/>
      <c r="DFF3" s="477"/>
      <c r="DFG3" s="477"/>
      <c r="DFH3" s="477"/>
      <c r="DFI3" s="477"/>
      <c r="DFJ3" s="477"/>
      <c r="DFK3" s="477"/>
      <c r="DFL3" s="477"/>
      <c r="DFM3" s="477"/>
      <c r="DFN3" s="477" t="s">
        <v>25</v>
      </c>
      <c r="DFO3" s="477"/>
      <c r="DFP3" s="477"/>
      <c r="DFQ3" s="477"/>
      <c r="DFR3" s="477"/>
      <c r="DFS3" s="477"/>
      <c r="DFT3" s="477"/>
      <c r="DFU3" s="477"/>
      <c r="DFV3" s="477"/>
      <c r="DFW3" s="477"/>
      <c r="DFX3" s="477"/>
      <c r="DFY3" s="477"/>
      <c r="DFZ3" s="477"/>
      <c r="DGA3" s="477"/>
      <c r="DGB3" s="477"/>
      <c r="DGC3" s="477"/>
      <c r="DGD3" s="477" t="s">
        <v>25</v>
      </c>
      <c r="DGE3" s="477"/>
      <c r="DGF3" s="477"/>
      <c r="DGG3" s="477"/>
      <c r="DGH3" s="477"/>
      <c r="DGI3" s="477"/>
      <c r="DGJ3" s="477"/>
      <c r="DGK3" s="477"/>
      <c r="DGL3" s="477"/>
      <c r="DGM3" s="477"/>
      <c r="DGN3" s="477"/>
      <c r="DGO3" s="477"/>
      <c r="DGP3" s="477"/>
      <c r="DGQ3" s="477"/>
      <c r="DGR3" s="477"/>
      <c r="DGS3" s="477"/>
      <c r="DGT3" s="477" t="s">
        <v>25</v>
      </c>
      <c r="DGU3" s="477"/>
      <c r="DGV3" s="477"/>
      <c r="DGW3" s="477"/>
      <c r="DGX3" s="477"/>
      <c r="DGY3" s="477"/>
      <c r="DGZ3" s="477"/>
      <c r="DHA3" s="477"/>
      <c r="DHB3" s="477"/>
      <c r="DHC3" s="477"/>
      <c r="DHD3" s="477"/>
      <c r="DHE3" s="477"/>
      <c r="DHF3" s="477"/>
      <c r="DHG3" s="477"/>
      <c r="DHH3" s="477"/>
      <c r="DHI3" s="477"/>
      <c r="DHJ3" s="477" t="s">
        <v>25</v>
      </c>
      <c r="DHK3" s="477"/>
      <c r="DHL3" s="477"/>
      <c r="DHM3" s="477"/>
      <c r="DHN3" s="477"/>
      <c r="DHO3" s="477"/>
      <c r="DHP3" s="477"/>
      <c r="DHQ3" s="477"/>
      <c r="DHR3" s="477"/>
      <c r="DHS3" s="477"/>
      <c r="DHT3" s="477"/>
      <c r="DHU3" s="477"/>
      <c r="DHV3" s="477"/>
      <c r="DHW3" s="477"/>
      <c r="DHX3" s="477"/>
      <c r="DHY3" s="477"/>
      <c r="DHZ3" s="477" t="s">
        <v>25</v>
      </c>
      <c r="DIA3" s="477"/>
      <c r="DIB3" s="477"/>
      <c r="DIC3" s="477"/>
      <c r="DID3" s="477"/>
      <c r="DIE3" s="477"/>
      <c r="DIF3" s="477"/>
      <c r="DIG3" s="477"/>
      <c r="DIH3" s="477"/>
      <c r="DII3" s="477"/>
      <c r="DIJ3" s="477"/>
      <c r="DIK3" s="477"/>
      <c r="DIL3" s="477"/>
      <c r="DIM3" s="477"/>
      <c r="DIN3" s="477"/>
      <c r="DIO3" s="477"/>
      <c r="DIP3" s="477" t="s">
        <v>25</v>
      </c>
      <c r="DIQ3" s="477"/>
      <c r="DIR3" s="477"/>
      <c r="DIS3" s="477"/>
      <c r="DIT3" s="477"/>
      <c r="DIU3" s="477"/>
      <c r="DIV3" s="477"/>
      <c r="DIW3" s="477"/>
      <c r="DIX3" s="477"/>
      <c r="DIY3" s="477"/>
      <c r="DIZ3" s="477"/>
      <c r="DJA3" s="477"/>
      <c r="DJB3" s="477"/>
      <c r="DJC3" s="477"/>
      <c r="DJD3" s="477"/>
      <c r="DJE3" s="477"/>
      <c r="DJF3" s="477" t="s">
        <v>25</v>
      </c>
      <c r="DJG3" s="477"/>
      <c r="DJH3" s="477"/>
      <c r="DJI3" s="477"/>
      <c r="DJJ3" s="477"/>
      <c r="DJK3" s="477"/>
      <c r="DJL3" s="477"/>
      <c r="DJM3" s="477"/>
      <c r="DJN3" s="477"/>
      <c r="DJO3" s="477"/>
      <c r="DJP3" s="477"/>
      <c r="DJQ3" s="477"/>
      <c r="DJR3" s="477"/>
      <c r="DJS3" s="477"/>
      <c r="DJT3" s="477"/>
      <c r="DJU3" s="477"/>
      <c r="DJV3" s="477" t="s">
        <v>25</v>
      </c>
      <c r="DJW3" s="477"/>
      <c r="DJX3" s="477"/>
      <c r="DJY3" s="477"/>
      <c r="DJZ3" s="477"/>
      <c r="DKA3" s="477"/>
      <c r="DKB3" s="477"/>
      <c r="DKC3" s="477"/>
      <c r="DKD3" s="477"/>
      <c r="DKE3" s="477"/>
      <c r="DKF3" s="477"/>
      <c r="DKG3" s="477"/>
      <c r="DKH3" s="477"/>
      <c r="DKI3" s="477"/>
      <c r="DKJ3" s="477"/>
      <c r="DKK3" s="477"/>
      <c r="DKL3" s="477" t="s">
        <v>25</v>
      </c>
      <c r="DKM3" s="477"/>
      <c r="DKN3" s="477"/>
      <c r="DKO3" s="477"/>
      <c r="DKP3" s="477"/>
      <c r="DKQ3" s="477"/>
      <c r="DKR3" s="477"/>
      <c r="DKS3" s="477"/>
      <c r="DKT3" s="477"/>
      <c r="DKU3" s="477"/>
      <c r="DKV3" s="477"/>
      <c r="DKW3" s="477"/>
      <c r="DKX3" s="477"/>
      <c r="DKY3" s="477"/>
      <c r="DKZ3" s="477"/>
      <c r="DLA3" s="477"/>
      <c r="DLB3" s="477" t="s">
        <v>25</v>
      </c>
      <c r="DLC3" s="477"/>
      <c r="DLD3" s="477"/>
      <c r="DLE3" s="477"/>
      <c r="DLF3" s="477"/>
      <c r="DLG3" s="477"/>
      <c r="DLH3" s="477"/>
      <c r="DLI3" s="477"/>
      <c r="DLJ3" s="477"/>
      <c r="DLK3" s="477"/>
      <c r="DLL3" s="477"/>
      <c r="DLM3" s="477"/>
      <c r="DLN3" s="477"/>
      <c r="DLO3" s="477"/>
      <c r="DLP3" s="477"/>
      <c r="DLQ3" s="477"/>
      <c r="DLR3" s="477" t="s">
        <v>25</v>
      </c>
      <c r="DLS3" s="477"/>
      <c r="DLT3" s="477"/>
      <c r="DLU3" s="477"/>
      <c r="DLV3" s="477"/>
      <c r="DLW3" s="477"/>
      <c r="DLX3" s="477"/>
      <c r="DLY3" s="477"/>
      <c r="DLZ3" s="477"/>
      <c r="DMA3" s="477"/>
      <c r="DMB3" s="477"/>
      <c r="DMC3" s="477"/>
      <c r="DMD3" s="477"/>
      <c r="DME3" s="477"/>
      <c r="DMF3" s="477"/>
      <c r="DMG3" s="477"/>
      <c r="DMH3" s="477" t="s">
        <v>25</v>
      </c>
      <c r="DMI3" s="477"/>
      <c r="DMJ3" s="477"/>
      <c r="DMK3" s="477"/>
      <c r="DML3" s="477"/>
      <c r="DMM3" s="477"/>
      <c r="DMN3" s="477"/>
      <c r="DMO3" s="477"/>
      <c r="DMP3" s="477"/>
      <c r="DMQ3" s="477"/>
      <c r="DMR3" s="477"/>
      <c r="DMS3" s="477"/>
      <c r="DMT3" s="477"/>
      <c r="DMU3" s="477"/>
      <c r="DMV3" s="477"/>
      <c r="DMW3" s="477"/>
      <c r="DMX3" s="477" t="s">
        <v>25</v>
      </c>
      <c r="DMY3" s="477"/>
      <c r="DMZ3" s="477"/>
      <c r="DNA3" s="477"/>
      <c r="DNB3" s="477"/>
      <c r="DNC3" s="477"/>
      <c r="DND3" s="477"/>
      <c r="DNE3" s="477"/>
      <c r="DNF3" s="477"/>
      <c r="DNG3" s="477"/>
      <c r="DNH3" s="477"/>
      <c r="DNI3" s="477"/>
      <c r="DNJ3" s="477"/>
      <c r="DNK3" s="477"/>
      <c r="DNL3" s="477"/>
      <c r="DNM3" s="477"/>
      <c r="DNN3" s="477" t="s">
        <v>25</v>
      </c>
      <c r="DNO3" s="477"/>
      <c r="DNP3" s="477"/>
      <c r="DNQ3" s="477"/>
      <c r="DNR3" s="477"/>
      <c r="DNS3" s="477"/>
      <c r="DNT3" s="477"/>
      <c r="DNU3" s="477"/>
      <c r="DNV3" s="477"/>
      <c r="DNW3" s="477"/>
      <c r="DNX3" s="477"/>
      <c r="DNY3" s="477"/>
      <c r="DNZ3" s="477"/>
      <c r="DOA3" s="477"/>
      <c r="DOB3" s="477"/>
      <c r="DOC3" s="477"/>
      <c r="DOD3" s="477" t="s">
        <v>25</v>
      </c>
      <c r="DOE3" s="477"/>
      <c r="DOF3" s="477"/>
      <c r="DOG3" s="477"/>
      <c r="DOH3" s="477"/>
      <c r="DOI3" s="477"/>
      <c r="DOJ3" s="477"/>
      <c r="DOK3" s="477"/>
      <c r="DOL3" s="477"/>
      <c r="DOM3" s="477"/>
      <c r="DON3" s="477"/>
      <c r="DOO3" s="477"/>
      <c r="DOP3" s="477"/>
      <c r="DOQ3" s="477"/>
      <c r="DOR3" s="477"/>
      <c r="DOS3" s="477"/>
      <c r="DOT3" s="477" t="s">
        <v>25</v>
      </c>
      <c r="DOU3" s="477"/>
      <c r="DOV3" s="477"/>
      <c r="DOW3" s="477"/>
      <c r="DOX3" s="477"/>
      <c r="DOY3" s="477"/>
      <c r="DOZ3" s="477"/>
      <c r="DPA3" s="477"/>
      <c r="DPB3" s="477"/>
      <c r="DPC3" s="477"/>
      <c r="DPD3" s="477"/>
      <c r="DPE3" s="477"/>
      <c r="DPF3" s="477"/>
      <c r="DPG3" s="477"/>
      <c r="DPH3" s="477"/>
      <c r="DPI3" s="477"/>
      <c r="DPJ3" s="477" t="s">
        <v>25</v>
      </c>
      <c r="DPK3" s="477"/>
      <c r="DPL3" s="477"/>
      <c r="DPM3" s="477"/>
      <c r="DPN3" s="477"/>
      <c r="DPO3" s="477"/>
      <c r="DPP3" s="477"/>
      <c r="DPQ3" s="477"/>
      <c r="DPR3" s="477"/>
      <c r="DPS3" s="477"/>
      <c r="DPT3" s="477"/>
      <c r="DPU3" s="477"/>
      <c r="DPV3" s="477"/>
      <c r="DPW3" s="477"/>
      <c r="DPX3" s="477"/>
      <c r="DPY3" s="477"/>
      <c r="DPZ3" s="477" t="s">
        <v>25</v>
      </c>
      <c r="DQA3" s="477"/>
      <c r="DQB3" s="477"/>
      <c r="DQC3" s="477"/>
      <c r="DQD3" s="477"/>
      <c r="DQE3" s="477"/>
      <c r="DQF3" s="477"/>
      <c r="DQG3" s="477"/>
      <c r="DQH3" s="477"/>
      <c r="DQI3" s="477"/>
      <c r="DQJ3" s="477"/>
      <c r="DQK3" s="477"/>
      <c r="DQL3" s="477"/>
      <c r="DQM3" s="477"/>
      <c r="DQN3" s="477"/>
      <c r="DQO3" s="477"/>
      <c r="DQP3" s="477" t="s">
        <v>25</v>
      </c>
      <c r="DQQ3" s="477"/>
      <c r="DQR3" s="477"/>
      <c r="DQS3" s="477"/>
      <c r="DQT3" s="477"/>
      <c r="DQU3" s="477"/>
      <c r="DQV3" s="477"/>
      <c r="DQW3" s="477"/>
      <c r="DQX3" s="477"/>
      <c r="DQY3" s="477"/>
      <c r="DQZ3" s="477"/>
      <c r="DRA3" s="477"/>
      <c r="DRB3" s="477"/>
      <c r="DRC3" s="477"/>
      <c r="DRD3" s="477"/>
      <c r="DRE3" s="477"/>
      <c r="DRF3" s="477" t="s">
        <v>25</v>
      </c>
      <c r="DRG3" s="477"/>
      <c r="DRH3" s="477"/>
      <c r="DRI3" s="477"/>
      <c r="DRJ3" s="477"/>
      <c r="DRK3" s="477"/>
      <c r="DRL3" s="477"/>
      <c r="DRM3" s="477"/>
      <c r="DRN3" s="477"/>
      <c r="DRO3" s="477"/>
      <c r="DRP3" s="477"/>
      <c r="DRQ3" s="477"/>
      <c r="DRR3" s="477"/>
      <c r="DRS3" s="477"/>
      <c r="DRT3" s="477"/>
      <c r="DRU3" s="477"/>
      <c r="DRV3" s="477" t="s">
        <v>25</v>
      </c>
      <c r="DRW3" s="477"/>
      <c r="DRX3" s="477"/>
      <c r="DRY3" s="477"/>
      <c r="DRZ3" s="477"/>
      <c r="DSA3" s="477"/>
      <c r="DSB3" s="477"/>
      <c r="DSC3" s="477"/>
      <c r="DSD3" s="477"/>
      <c r="DSE3" s="477"/>
      <c r="DSF3" s="477"/>
      <c r="DSG3" s="477"/>
      <c r="DSH3" s="477"/>
      <c r="DSI3" s="477"/>
      <c r="DSJ3" s="477"/>
      <c r="DSK3" s="477"/>
      <c r="DSL3" s="477" t="s">
        <v>25</v>
      </c>
      <c r="DSM3" s="477"/>
      <c r="DSN3" s="477"/>
      <c r="DSO3" s="477"/>
      <c r="DSP3" s="477"/>
      <c r="DSQ3" s="477"/>
      <c r="DSR3" s="477"/>
      <c r="DSS3" s="477"/>
      <c r="DST3" s="477"/>
      <c r="DSU3" s="477"/>
      <c r="DSV3" s="477"/>
      <c r="DSW3" s="477"/>
      <c r="DSX3" s="477"/>
      <c r="DSY3" s="477"/>
      <c r="DSZ3" s="477"/>
      <c r="DTA3" s="477"/>
      <c r="DTB3" s="477" t="s">
        <v>25</v>
      </c>
      <c r="DTC3" s="477"/>
      <c r="DTD3" s="477"/>
      <c r="DTE3" s="477"/>
      <c r="DTF3" s="477"/>
      <c r="DTG3" s="477"/>
      <c r="DTH3" s="477"/>
      <c r="DTI3" s="477"/>
      <c r="DTJ3" s="477"/>
      <c r="DTK3" s="477"/>
      <c r="DTL3" s="477"/>
      <c r="DTM3" s="477"/>
      <c r="DTN3" s="477"/>
      <c r="DTO3" s="477"/>
      <c r="DTP3" s="477"/>
      <c r="DTQ3" s="477"/>
      <c r="DTR3" s="477" t="s">
        <v>25</v>
      </c>
      <c r="DTS3" s="477"/>
      <c r="DTT3" s="477"/>
      <c r="DTU3" s="477"/>
      <c r="DTV3" s="477"/>
      <c r="DTW3" s="477"/>
      <c r="DTX3" s="477"/>
      <c r="DTY3" s="477"/>
      <c r="DTZ3" s="477"/>
      <c r="DUA3" s="477"/>
      <c r="DUB3" s="477"/>
      <c r="DUC3" s="477"/>
      <c r="DUD3" s="477"/>
      <c r="DUE3" s="477"/>
      <c r="DUF3" s="477"/>
      <c r="DUG3" s="477"/>
      <c r="DUH3" s="477" t="s">
        <v>25</v>
      </c>
      <c r="DUI3" s="477"/>
      <c r="DUJ3" s="477"/>
      <c r="DUK3" s="477"/>
      <c r="DUL3" s="477"/>
      <c r="DUM3" s="477"/>
      <c r="DUN3" s="477"/>
      <c r="DUO3" s="477"/>
      <c r="DUP3" s="477"/>
      <c r="DUQ3" s="477"/>
      <c r="DUR3" s="477"/>
      <c r="DUS3" s="477"/>
      <c r="DUT3" s="477"/>
      <c r="DUU3" s="477"/>
      <c r="DUV3" s="477"/>
      <c r="DUW3" s="477"/>
      <c r="DUX3" s="477" t="s">
        <v>25</v>
      </c>
      <c r="DUY3" s="477"/>
      <c r="DUZ3" s="477"/>
      <c r="DVA3" s="477"/>
      <c r="DVB3" s="477"/>
      <c r="DVC3" s="477"/>
      <c r="DVD3" s="477"/>
      <c r="DVE3" s="477"/>
      <c r="DVF3" s="477"/>
      <c r="DVG3" s="477"/>
      <c r="DVH3" s="477"/>
      <c r="DVI3" s="477"/>
      <c r="DVJ3" s="477"/>
      <c r="DVK3" s="477"/>
      <c r="DVL3" s="477"/>
      <c r="DVM3" s="477"/>
      <c r="DVN3" s="477" t="s">
        <v>25</v>
      </c>
      <c r="DVO3" s="477"/>
      <c r="DVP3" s="477"/>
      <c r="DVQ3" s="477"/>
      <c r="DVR3" s="477"/>
      <c r="DVS3" s="477"/>
      <c r="DVT3" s="477"/>
      <c r="DVU3" s="477"/>
      <c r="DVV3" s="477"/>
      <c r="DVW3" s="477"/>
      <c r="DVX3" s="477"/>
      <c r="DVY3" s="477"/>
      <c r="DVZ3" s="477"/>
      <c r="DWA3" s="477"/>
      <c r="DWB3" s="477"/>
      <c r="DWC3" s="477"/>
      <c r="DWD3" s="477" t="s">
        <v>25</v>
      </c>
      <c r="DWE3" s="477"/>
      <c r="DWF3" s="477"/>
      <c r="DWG3" s="477"/>
      <c r="DWH3" s="477"/>
      <c r="DWI3" s="477"/>
      <c r="DWJ3" s="477"/>
      <c r="DWK3" s="477"/>
      <c r="DWL3" s="477"/>
      <c r="DWM3" s="477"/>
      <c r="DWN3" s="477"/>
      <c r="DWO3" s="477"/>
      <c r="DWP3" s="477"/>
      <c r="DWQ3" s="477"/>
      <c r="DWR3" s="477"/>
      <c r="DWS3" s="477"/>
      <c r="DWT3" s="477" t="s">
        <v>25</v>
      </c>
      <c r="DWU3" s="477"/>
      <c r="DWV3" s="477"/>
      <c r="DWW3" s="477"/>
      <c r="DWX3" s="477"/>
      <c r="DWY3" s="477"/>
      <c r="DWZ3" s="477"/>
      <c r="DXA3" s="477"/>
      <c r="DXB3" s="477"/>
      <c r="DXC3" s="477"/>
      <c r="DXD3" s="477"/>
      <c r="DXE3" s="477"/>
      <c r="DXF3" s="477"/>
      <c r="DXG3" s="477"/>
      <c r="DXH3" s="477"/>
      <c r="DXI3" s="477"/>
      <c r="DXJ3" s="477" t="s">
        <v>25</v>
      </c>
      <c r="DXK3" s="477"/>
      <c r="DXL3" s="477"/>
      <c r="DXM3" s="477"/>
      <c r="DXN3" s="477"/>
      <c r="DXO3" s="477"/>
      <c r="DXP3" s="477"/>
      <c r="DXQ3" s="477"/>
      <c r="DXR3" s="477"/>
      <c r="DXS3" s="477"/>
      <c r="DXT3" s="477"/>
      <c r="DXU3" s="477"/>
      <c r="DXV3" s="477"/>
      <c r="DXW3" s="477"/>
      <c r="DXX3" s="477"/>
      <c r="DXY3" s="477"/>
      <c r="DXZ3" s="477" t="s">
        <v>25</v>
      </c>
      <c r="DYA3" s="477"/>
      <c r="DYB3" s="477"/>
      <c r="DYC3" s="477"/>
      <c r="DYD3" s="477"/>
      <c r="DYE3" s="477"/>
      <c r="DYF3" s="477"/>
      <c r="DYG3" s="477"/>
      <c r="DYH3" s="477"/>
      <c r="DYI3" s="477"/>
      <c r="DYJ3" s="477"/>
      <c r="DYK3" s="477"/>
      <c r="DYL3" s="477"/>
      <c r="DYM3" s="477"/>
      <c r="DYN3" s="477"/>
      <c r="DYO3" s="477"/>
      <c r="DYP3" s="477" t="s">
        <v>25</v>
      </c>
      <c r="DYQ3" s="477"/>
      <c r="DYR3" s="477"/>
      <c r="DYS3" s="477"/>
      <c r="DYT3" s="477"/>
      <c r="DYU3" s="477"/>
      <c r="DYV3" s="477"/>
      <c r="DYW3" s="477"/>
      <c r="DYX3" s="477"/>
      <c r="DYY3" s="477"/>
      <c r="DYZ3" s="477"/>
      <c r="DZA3" s="477"/>
      <c r="DZB3" s="477"/>
      <c r="DZC3" s="477"/>
      <c r="DZD3" s="477"/>
      <c r="DZE3" s="477"/>
      <c r="DZF3" s="477" t="s">
        <v>25</v>
      </c>
      <c r="DZG3" s="477"/>
      <c r="DZH3" s="477"/>
      <c r="DZI3" s="477"/>
      <c r="DZJ3" s="477"/>
      <c r="DZK3" s="477"/>
      <c r="DZL3" s="477"/>
      <c r="DZM3" s="477"/>
      <c r="DZN3" s="477"/>
      <c r="DZO3" s="477"/>
      <c r="DZP3" s="477"/>
      <c r="DZQ3" s="477"/>
      <c r="DZR3" s="477"/>
      <c r="DZS3" s="477"/>
      <c r="DZT3" s="477"/>
      <c r="DZU3" s="477"/>
      <c r="DZV3" s="477" t="s">
        <v>25</v>
      </c>
      <c r="DZW3" s="477"/>
      <c r="DZX3" s="477"/>
      <c r="DZY3" s="477"/>
      <c r="DZZ3" s="477"/>
      <c r="EAA3" s="477"/>
      <c r="EAB3" s="477"/>
      <c r="EAC3" s="477"/>
      <c r="EAD3" s="477"/>
      <c r="EAE3" s="477"/>
      <c r="EAF3" s="477"/>
      <c r="EAG3" s="477"/>
      <c r="EAH3" s="477"/>
      <c r="EAI3" s="477"/>
      <c r="EAJ3" s="477"/>
      <c r="EAK3" s="477"/>
      <c r="EAL3" s="477" t="s">
        <v>25</v>
      </c>
      <c r="EAM3" s="477"/>
      <c r="EAN3" s="477"/>
      <c r="EAO3" s="477"/>
      <c r="EAP3" s="477"/>
      <c r="EAQ3" s="477"/>
      <c r="EAR3" s="477"/>
      <c r="EAS3" s="477"/>
      <c r="EAT3" s="477"/>
      <c r="EAU3" s="477"/>
      <c r="EAV3" s="477"/>
      <c r="EAW3" s="477"/>
      <c r="EAX3" s="477"/>
      <c r="EAY3" s="477"/>
      <c r="EAZ3" s="477"/>
      <c r="EBA3" s="477"/>
      <c r="EBB3" s="477" t="s">
        <v>25</v>
      </c>
      <c r="EBC3" s="477"/>
      <c r="EBD3" s="477"/>
      <c r="EBE3" s="477"/>
      <c r="EBF3" s="477"/>
      <c r="EBG3" s="477"/>
      <c r="EBH3" s="477"/>
      <c r="EBI3" s="477"/>
      <c r="EBJ3" s="477"/>
      <c r="EBK3" s="477"/>
      <c r="EBL3" s="477"/>
      <c r="EBM3" s="477"/>
      <c r="EBN3" s="477"/>
      <c r="EBO3" s="477"/>
      <c r="EBP3" s="477"/>
      <c r="EBQ3" s="477"/>
      <c r="EBR3" s="477" t="s">
        <v>25</v>
      </c>
      <c r="EBS3" s="477"/>
      <c r="EBT3" s="477"/>
      <c r="EBU3" s="477"/>
      <c r="EBV3" s="477"/>
      <c r="EBW3" s="477"/>
      <c r="EBX3" s="477"/>
      <c r="EBY3" s="477"/>
      <c r="EBZ3" s="477"/>
      <c r="ECA3" s="477"/>
      <c r="ECB3" s="477"/>
      <c r="ECC3" s="477"/>
      <c r="ECD3" s="477"/>
      <c r="ECE3" s="477"/>
      <c r="ECF3" s="477"/>
      <c r="ECG3" s="477"/>
      <c r="ECH3" s="477" t="s">
        <v>25</v>
      </c>
      <c r="ECI3" s="477"/>
      <c r="ECJ3" s="477"/>
      <c r="ECK3" s="477"/>
      <c r="ECL3" s="477"/>
      <c r="ECM3" s="477"/>
      <c r="ECN3" s="477"/>
      <c r="ECO3" s="477"/>
      <c r="ECP3" s="477"/>
      <c r="ECQ3" s="477"/>
      <c r="ECR3" s="477"/>
      <c r="ECS3" s="477"/>
      <c r="ECT3" s="477"/>
      <c r="ECU3" s="477"/>
      <c r="ECV3" s="477"/>
      <c r="ECW3" s="477"/>
      <c r="ECX3" s="477" t="s">
        <v>25</v>
      </c>
      <c r="ECY3" s="477"/>
      <c r="ECZ3" s="477"/>
      <c r="EDA3" s="477"/>
      <c r="EDB3" s="477"/>
      <c r="EDC3" s="477"/>
      <c r="EDD3" s="477"/>
      <c r="EDE3" s="477"/>
      <c r="EDF3" s="477"/>
      <c r="EDG3" s="477"/>
      <c r="EDH3" s="477"/>
      <c r="EDI3" s="477"/>
      <c r="EDJ3" s="477"/>
      <c r="EDK3" s="477"/>
      <c r="EDL3" s="477"/>
      <c r="EDM3" s="477"/>
      <c r="EDN3" s="477" t="s">
        <v>25</v>
      </c>
      <c r="EDO3" s="477"/>
      <c r="EDP3" s="477"/>
      <c r="EDQ3" s="477"/>
      <c r="EDR3" s="477"/>
      <c r="EDS3" s="477"/>
      <c r="EDT3" s="477"/>
      <c r="EDU3" s="477"/>
      <c r="EDV3" s="477"/>
      <c r="EDW3" s="477"/>
      <c r="EDX3" s="477"/>
      <c r="EDY3" s="477"/>
      <c r="EDZ3" s="477"/>
      <c r="EEA3" s="477"/>
      <c r="EEB3" s="477"/>
      <c r="EEC3" s="477"/>
      <c r="EED3" s="477" t="s">
        <v>25</v>
      </c>
      <c r="EEE3" s="477"/>
      <c r="EEF3" s="477"/>
      <c r="EEG3" s="477"/>
      <c r="EEH3" s="477"/>
      <c r="EEI3" s="477"/>
      <c r="EEJ3" s="477"/>
      <c r="EEK3" s="477"/>
      <c r="EEL3" s="477"/>
      <c r="EEM3" s="477"/>
      <c r="EEN3" s="477"/>
      <c r="EEO3" s="477"/>
      <c r="EEP3" s="477"/>
      <c r="EEQ3" s="477"/>
      <c r="EER3" s="477"/>
      <c r="EES3" s="477"/>
      <c r="EET3" s="477" t="s">
        <v>25</v>
      </c>
      <c r="EEU3" s="477"/>
      <c r="EEV3" s="477"/>
      <c r="EEW3" s="477"/>
      <c r="EEX3" s="477"/>
      <c r="EEY3" s="477"/>
      <c r="EEZ3" s="477"/>
      <c r="EFA3" s="477"/>
      <c r="EFB3" s="477"/>
      <c r="EFC3" s="477"/>
      <c r="EFD3" s="477"/>
      <c r="EFE3" s="477"/>
      <c r="EFF3" s="477"/>
      <c r="EFG3" s="477"/>
      <c r="EFH3" s="477"/>
      <c r="EFI3" s="477"/>
      <c r="EFJ3" s="477" t="s">
        <v>25</v>
      </c>
      <c r="EFK3" s="477"/>
      <c r="EFL3" s="477"/>
      <c r="EFM3" s="477"/>
      <c r="EFN3" s="477"/>
      <c r="EFO3" s="477"/>
      <c r="EFP3" s="477"/>
      <c r="EFQ3" s="477"/>
      <c r="EFR3" s="477"/>
      <c r="EFS3" s="477"/>
      <c r="EFT3" s="477"/>
      <c r="EFU3" s="477"/>
      <c r="EFV3" s="477"/>
      <c r="EFW3" s="477"/>
      <c r="EFX3" s="477"/>
      <c r="EFY3" s="477"/>
      <c r="EFZ3" s="477" t="s">
        <v>25</v>
      </c>
      <c r="EGA3" s="477"/>
      <c r="EGB3" s="477"/>
      <c r="EGC3" s="477"/>
      <c r="EGD3" s="477"/>
      <c r="EGE3" s="477"/>
      <c r="EGF3" s="477"/>
      <c r="EGG3" s="477"/>
      <c r="EGH3" s="477"/>
      <c r="EGI3" s="477"/>
      <c r="EGJ3" s="477"/>
      <c r="EGK3" s="477"/>
      <c r="EGL3" s="477"/>
      <c r="EGM3" s="477"/>
      <c r="EGN3" s="477"/>
      <c r="EGO3" s="477"/>
      <c r="EGP3" s="477" t="s">
        <v>25</v>
      </c>
      <c r="EGQ3" s="477"/>
      <c r="EGR3" s="477"/>
      <c r="EGS3" s="477"/>
      <c r="EGT3" s="477"/>
      <c r="EGU3" s="477"/>
      <c r="EGV3" s="477"/>
      <c r="EGW3" s="477"/>
      <c r="EGX3" s="477"/>
      <c r="EGY3" s="477"/>
      <c r="EGZ3" s="477"/>
      <c r="EHA3" s="477"/>
      <c r="EHB3" s="477"/>
      <c r="EHC3" s="477"/>
      <c r="EHD3" s="477"/>
      <c r="EHE3" s="477"/>
      <c r="EHF3" s="477" t="s">
        <v>25</v>
      </c>
      <c r="EHG3" s="477"/>
      <c r="EHH3" s="477"/>
      <c r="EHI3" s="477"/>
      <c r="EHJ3" s="477"/>
      <c r="EHK3" s="477"/>
      <c r="EHL3" s="477"/>
      <c r="EHM3" s="477"/>
      <c r="EHN3" s="477"/>
      <c r="EHO3" s="477"/>
      <c r="EHP3" s="477"/>
      <c r="EHQ3" s="477"/>
      <c r="EHR3" s="477"/>
      <c r="EHS3" s="477"/>
      <c r="EHT3" s="477"/>
      <c r="EHU3" s="477"/>
      <c r="EHV3" s="477" t="s">
        <v>25</v>
      </c>
      <c r="EHW3" s="477"/>
      <c r="EHX3" s="477"/>
      <c r="EHY3" s="477"/>
      <c r="EHZ3" s="477"/>
      <c r="EIA3" s="477"/>
      <c r="EIB3" s="477"/>
      <c r="EIC3" s="477"/>
      <c r="EID3" s="477"/>
      <c r="EIE3" s="477"/>
      <c r="EIF3" s="477"/>
      <c r="EIG3" s="477"/>
      <c r="EIH3" s="477"/>
      <c r="EII3" s="477"/>
      <c r="EIJ3" s="477"/>
      <c r="EIK3" s="477"/>
      <c r="EIL3" s="477" t="s">
        <v>25</v>
      </c>
      <c r="EIM3" s="477"/>
      <c r="EIN3" s="477"/>
      <c r="EIO3" s="477"/>
      <c r="EIP3" s="477"/>
      <c r="EIQ3" s="477"/>
      <c r="EIR3" s="477"/>
      <c r="EIS3" s="477"/>
      <c r="EIT3" s="477"/>
      <c r="EIU3" s="477"/>
      <c r="EIV3" s="477"/>
      <c r="EIW3" s="477"/>
      <c r="EIX3" s="477"/>
      <c r="EIY3" s="477"/>
      <c r="EIZ3" s="477"/>
      <c r="EJA3" s="477"/>
      <c r="EJB3" s="477" t="s">
        <v>25</v>
      </c>
      <c r="EJC3" s="477"/>
      <c r="EJD3" s="477"/>
      <c r="EJE3" s="477"/>
      <c r="EJF3" s="477"/>
      <c r="EJG3" s="477"/>
      <c r="EJH3" s="477"/>
      <c r="EJI3" s="477"/>
      <c r="EJJ3" s="477"/>
      <c r="EJK3" s="477"/>
      <c r="EJL3" s="477"/>
      <c r="EJM3" s="477"/>
      <c r="EJN3" s="477"/>
      <c r="EJO3" s="477"/>
      <c r="EJP3" s="477"/>
      <c r="EJQ3" s="477"/>
      <c r="EJR3" s="477" t="s">
        <v>25</v>
      </c>
      <c r="EJS3" s="477"/>
      <c r="EJT3" s="477"/>
      <c r="EJU3" s="477"/>
      <c r="EJV3" s="477"/>
      <c r="EJW3" s="477"/>
      <c r="EJX3" s="477"/>
      <c r="EJY3" s="477"/>
      <c r="EJZ3" s="477"/>
      <c r="EKA3" s="477"/>
      <c r="EKB3" s="477"/>
      <c r="EKC3" s="477"/>
      <c r="EKD3" s="477"/>
      <c r="EKE3" s="477"/>
      <c r="EKF3" s="477"/>
      <c r="EKG3" s="477"/>
      <c r="EKH3" s="477" t="s">
        <v>25</v>
      </c>
      <c r="EKI3" s="477"/>
      <c r="EKJ3" s="477"/>
      <c r="EKK3" s="477"/>
      <c r="EKL3" s="477"/>
      <c r="EKM3" s="477"/>
      <c r="EKN3" s="477"/>
      <c r="EKO3" s="477"/>
      <c r="EKP3" s="477"/>
      <c r="EKQ3" s="477"/>
      <c r="EKR3" s="477"/>
      <c r="EKS3" s="477"/>
      <c r="EKT3" s="477"/>
      <c r="EKU3" s="477"/>
      <c r="EKV3" s="477"/>
      <c r="EKW3" s="477"/>
      <c r="EKX3" s="477" t="s">
        <v>25</v>
      </c>
      <c r="EKY3" s="477"/>
      <c r="EKZ3" s="477"/>
      <c r="ELA3" s="477"/>
      <c r="ELB3" s="477"/>
      <c r="ELC3" s="477"/>
      <c r="ELD3" s="477"/>
      <c r="ELE3" s="477"/>
      <c r="ELF3" s="477"/>
      <c r="ELG3" s="477"/>
      <c r="ELH3" s="477"/>
      <c r="ELI3" s="477"/>
      <c r="ELJ3" s="477"/>
      <c r="ELK3" s="477"/>
      <c r="ELL3" s="477"/>
      <c r="ELM3" s="477"/>
      <c r="ELN3" s="477" t="s">
        <v>25</v>
      </c>
      <c r="ELO3" s="477"/>
      <c r="ELP3" s="477"/>
      <c r="ELQ3" s="477"/>
      <c r="ELR3" s="477"/>
      <c r="ELS3" s="477"/>
      <c r="ELT3" s="477"/>
      <c r="ELU3" s="477"/>
      <c r="ELV3" s="477"/>
      <c r="ELW3" s="477"/>
      <c r="ELX3" s="477"/>
      <c r="ELY3" s="477"/>
      <c r="ELZ3" s="477"/>
      <c r="EMA3" s="477"/>
      <c r="EMB3" s="477"/>
      <c r="EMC3" s="477"/>
      <c r="EMD3" s="477" t="s">
        <v>25</v>
      </c>
      <c r="EME3" s="477"/>
      <c r="EMF3" s="477"/>
      <c r="EMG3" s="477"/>
      <c r="EMH3" s="477"/>
      <c r="EMI3" s="477"/>
      <c r="EMJ3" s="477"/>
      <c r="EMK3" s="477"/>
      <c r="EML3" s="477"/>
      <c r="EMM3" s="477"/>
      <c r="EMN3" s="477"/>
      <c r="EMO3" s="477"/>
      <c r="EMP3" s="477"/>
      <c r="EMQ3" s="477"/>
      <c r="EMR3" s="477"/>
      <c r="EMS3" s="477"/>
      <c r="EMT3" s="477" t="s">
        <v>25</v>
      </c>
      <c r="EMU3" s="477"/>
      <c r="EMV3" s="477"/>
      <c r="EMW3" s="477"/>
      <c r="EMX3" s="477"/>
      <c r="EMY3" s="477"/>
      <c r="EMZ3" s="477"/>
      <c r="ENA3" s="477"/>
      <c r="ENB3" s="477"/>
      <c r="ENC3" s="477"/>
      <c r="END3" s="477"/>
      <c r="ENE3" s="477"/>
      <c r="ENF3" s="477"/>
      <c r="ENG3" s="477"/>
      <c r="ENH3" s="477"/>
      <c r="ENI3" s="477"/>
      <c r="ENJ3" s="477" t="s">
        <v>25</v>
      </c>
      <c r="ENK3" s="477"/>
      <c r="ENL3" s="477"/>
      <c r="ENM3" s="477"/>
      <c r="ENN3" s="477"/>
      <c r="ENO3" s="477"/>
      <c r="ENP3" s="477"/>
      <c r="ENQ3" s="477"/>
      <c r="ENR3" s="477"/>
      <c r="ENS3" s="477"/>
      <c r="ENT3" s="477"/>
      <c r="ENU3" s="477"/>
      <c r="ENV3" s="477"/>
      <c r="ENW3" s="477"/>
      <c r="ENX3" s="477"/>
      <c r="ENY3" s="477"/>
      <c r="ENZ3" s="477" t="s">
        <v>25</v>
      </c>
      <c r="EOA3" s="477"/>
      <c r="EOB3" s="477"/>
      <c r="EOC3" s="477"/>
      <c r="EOD3" s="477"/>
      <c r="EOE3" s="477"/>
      <c r="EOF3" s="477"/>
      <c r="EOG3" s="477"/>
      <c r="EOH3" s="477"/>
      <c r="EOI3" s="477"/>
      <c r="EOJ3" s="477"/>
      <c r="EOK3" s="477"/>
      <c r="EOL3" s="477"/>
      <c r="EOM3" s="477"/>
      <c r="EON3" s="477"/>
      <c r="EOO3" s="477"/>
      <c r="EOP3" s="477" t="s">
        <v>25</v>
      </c>
      <c r="EOQ3" s="477"/>
      <c r="EOR3" s="477"/>
      <c r="EOS3" s="477"/>
      <c r="EOT3" s="477"/>
      <c r="EOU3" s="477"/>
      <c r="EOV3" s="477"/>
      <c r="EOW3" s="477"/>
      <c r="EOX3" s="477"/>
      <c r="EOY3" s="477"/>
      <c r="EOZ3" s="477"/>
      <c r="EPA3" s="477"/>
      <c r="EPB3" s="477"/>
      <c r="EPC3" s="477"/>
      <c r="EPD3" s="477"/>
      <c r="EPE3" s="477"/>
      <c r="EPF3" s="477" t="s">
        <v>25</v>
      </c>
      <c r="EPG3" s="477"/>
      <c r="EPH3" s="477"/>
      <c r="EPI3" s="477"/>
      <c r="EPJ3" s="477"/>
      <c r="EPK3" s="477"/>
      <c r="EPL3" s="477"/>
      <c r="EPM3" s="477"/>
      <c r="EPN3" s="477"/>
      <c r="EPO3" s="477"/>
      <c r="EPP3" s="477"/>
      <c r="EPQ3" s="477"/>
      <c r="EPR3" s="477"/>
      <c r="EPS3" s="477"/>
      <c r="EPT3" s="477"/>
      <c r="EPU3" s="477"/>
      <c r="EPV3" s="477" t="s">
        <v>25</v>
      </c>
      <c r="EPW3" s="477"/>
      <c r="EPX3" s="477"/>
      <c r="EPY3" s="477"/>
      <c r="EPZ3" s="477"/>
      <c r="EQA3" s="477"/>
      <c r="EQB3" s="477"/>
      <c r="EQC3" s="477"/>
      <c r="EQD3" s="477"/>
      <c r="EQE3" s="477"/>
      <c r="EQF3" s="477"/>
      <c r="EQG3" s="477"/>
      <c r="EQH3" s="477"/>
      <c r="EQI3" s="477"/>
      <c r="EQJ3" s="477"/>
      <c r="EQK3" s="477"/>
      <c r="EQL3" s="477" t="s">
        <v>25</v>
      </c>
      <c r="EQM3" s="477"/>
      <c r="EQN3" s="477"/>
      <c r="EQO3" s="477"/>
      <c r="EQP3" s="477"/>
      <c r="EQQ3" s="477"/>
      <c r="EQR3" s="477"/>
      <c r="EQS3" s="477"/>
      <c r="EQT3" s="477"/>
      <c r="EQU3" s="477"/>
      <c r="EQV3" s="477"/>
      <c r="EQW3" s="477"/>
      <c r="EQX3" s="477"/>
      <c r="EQY3" s="477"/>
      <c r="EQZ3" s="477"/>
      <c r="ERA3" s="477"/>
      <c r="ERB3" s="477" t="s">
        <v>25</v>
      </c>
      <c r="ERC3" s="477"/>
      <c r="ERD3" s="477"/>
      <c r="ERE3" s="477"/>
      <c r="ERF3" s="477"/>
      <c r="ERG3" s="477"/>
      <c r="ERH3" s="477"/>
      <c r="ERI3" s="477"/>
      <c r="ERJ3" s="477"/>
      <c r="ERK3" s="477"/>
      <c r="ERL3" s="477"/>
      <c r="ERM3" s="477"/>
      <c r="ERN3" s="477"/>
      <c r="ERO3" s="477"/>
      <c r="ERP3" s="477"/>
      <c r="ERQ3" s="477"/>
      <c r="ERR3" s="477" t="s">
        <v>25</v>
      </c>
      <c r="ERS3" s="477"/>
      <c r="ERT3" s="477"/>
      <c r="ERU3" s="477"/>
      <c r="ERV3" s="477"/>
      <c r="ERW3" s="477"/>
      <c r="ERX3" s="477"/>
      <c r="ERY3" s="477"/>
      <c r="ERZ3" s="477"/>
      <c r="ESA3" s="477"/>
      <c r="ESB3" s="477"/>
      <c r="ESC3" s="477"/>
      <c r="ESD3" s="477"/>
      <c r="ESE3" s="477"/>
      <c r="ESF3" s="477"/>
      <c r="ESG3" s="477"/>
      <c r="ESH3" s="477" t="s">
        <v>25</v>
      </c>
      <c r="ESI3" s="477"/>
      <c r="ESJ3" s="477"/>
      <c r="ESK3" s="477"/>
      <c r="ESL3" s="477"/>
      <c r="ESM3" s="477"/>
      <c r="ESN3" s="477"/>
      <c r="ESO3" s="477"/>
      <c r="ESP3" s="477"/>
      <c r="ESQ3" s="477"/>
      <c r="ESR3" s="477"/>
      <c r="ESS3" s="477"/>
      <c r="EST3" s="477"/>
      <c r="ESU3" s="477"/>
      <c r="ESV3" s="477"/>
      <c r="ESW3" s="477"/>
      <c r="ESX3" s="477" t="s">
        <v>25</v>
      </c>
      <c r="ESY3" s="477"/>
      <c r="ESZ3" s="477"/>
      <c r="ETA3" s="477"/>
      <c r="ETB3" s="477"/>
      <c r="ETC3" s="477"/>
      <c r="ETD3" s="477"/>
      <c r="ETE3" s="477"/>
      <c r="ETF3" s="477"/>
      <c r="ETG3" s="477"/>
      <c r="ETH3" s="477"/>
      <c r="ETI3" s="477"/>
      <c r="ETJ3" s="477"/>
      <c r="ETK3" s="477"/>
      <c r="ETL3" s="477"/>
      <c r="ETM3" s="477"/>
      <c r="ETN3" s="477" t="s">
        <v>25</v>
      </c>
      <c r="ETO3" s="477"/>
      <c r="ETP3" s="477"/>
      <c r="ETQ3" s="477"/>
      <c r="ETR3" s="477"/>
      <c r="ETS3" s="477"/>
      <c r="ETT3" s="477"/>
      <c r="ETU3" s="477"/>
      <c r="ETV3" s="477"/>
      <c r="ETW3" s="477"/>
      <c r="ETX3" s="477"/>
      <c r="ETY3" s="477"/>
      <c r="ETZ3" s="477"/>
      <c r="EUA3" s="477"/>
      <c r="EUB3" s="477"/>
      <c r="EUC3" s="477"/>
      <c r="EUD3" s="477" t="s">
        <v>25</v>
      </c>
      <c r="EUE3" s="477"/>
      <c r="EUF3" s="477"/>
      <c r="EUG3" s="477"/>
      <c r="EUH3" s="477"/>
      <c r="EUI3" s="477"/>
      <c r="EUJ3" s="477"/>
      <c r="EUK3" s="477"/>
      <c r="EUL3" s="477"/>
      <c r="EUM3" s="477"/>
      <c r="EUN3" s="477"/>
      <c r="EUO3" s="477"/>
      <c r="EUP3" s="477"/>
      <c r="EUQ3" s="477"/>
      <c r="EUR3" s="477"/>
      <c r="EUS3" s="477"/>
      <c r="EUT3" s="477" t="s">
        <v>25</v>
      </c>
      <c r="EUU3" s="477"/>
      <c r="EUV3" s="477"/>
      <c r="EUW3" s="477"/>
      <c r="EUX3" s="477"/>
      <c r="EUY3" s="477"/>
      <c r="EUZ3" s="477"/>
      <c r="EVA3" s="477"/>
      <c r="EVB3" s="477"/>
      <c r="EVC3" s="477"/>
      <c r="EVD3" s="477"/>
      <c r="EVE3" s="477"/>
      <c r="EVF3" s="477"/>
      <c r="EVG3" s="477"/>
      <c r="EVH3" s="477"/>
      <c r="EVI3" s="477"/>
      <c r="EVJ3" s="477" t="s">
        <v>25</v>
      </c>
      <c r="EVK3" s="477"/>
      <c r="EVL3" s="477"/>
      <c r="EVM3" s="477"/>
      <c r="EVN3" s="477"/>
      <c r="EVO3" s="477"/>
      <c r="EVP3" s="477"/>
      <c r="EVQ3" s="477"/>
      <c r="EVR3" s="477"/>
      <c r="EVS3" s="477"/>
      <c r="EVT3" s="477"/>
      <c r="EVU3" s="477"/>
      <c r="EVV3" s="477"/>
      <c r="EVW3" s="477"/>
      <c r="EVX3" s="477"/>
      <c r="EVY3" s="477"/>
      <c r="EVZ3" s="477" t="s">
        <v>25</v>
      </c>
      <c r="EWA3" s="477"/>
      <c r="EWB3" s="477"/>
      <c r="EWC3" s="477"/>
      <c r="EWD3" s="477"/>
      <c r="EWE3" s="477"/>
      <c r="EWF3" s="477"/>
      <c r="EWG3" s="477"/>
      <c r="EWH3" s="477"/>
      <c r="EWI3" s="477"/>
      <c r="EWJ3" s="477"/>
      <c r="EWK3" s="477"/>
      <c r="EWL3" s="477"/>
      <c r="EWM3" s="477"/>
      <c r="EWN3" s="477"/>
      <c r="EWO3" s="477"/>
      <c r="EWP3" s="477" t="s">
        <v>25</v>
      </c>
      <c r="EWQ3" s="477"/>
      <c r="EWR3" s="477"/>
      <c r="EWS3" s="477"/>
      <c r="EWT3" s="477"/>
      <c r="EWU3" s="477"/>
      <c r="EWV3" s="477"/>
      <c r="EWW3" s="477"/>
      <c r="EWX3" s="477"/>
      <c r="EWY3" s="477"/>
      <c r="EWZ3" s="477"/>
      <c r="EXA3" s="477"/>
      <c r="EXB3" s="477"/>
      <c r="EXC3" s="477"/>
      <c r="EXD3" s="477"/>
      <c r="EXE3" s="477"/>
      <c r="EXF3" s="477" t="s">
        <v>25</v>
      </c>
      <c r="EXG3" s="477"/>
      <c r="EXH3" s="477"/>
      <c r="EXI3" s="477"/>
      <c r="EXJ3" s="477"/>
      <c r="EXK3" s="477"/>
      <c r="EXL3" s="477"/>
      <c r="EXM3" s="477"/>
      <c r="EXN3" s="477"/>
      <c r="EXO3" s="477"/>
      <c r="EXP3" s="477"/>
      <c r="EXQ3" s="477"/>
      <c r="EXR3" s="477"/>
      <c r="EXS3" s="477"/>
      <c r="EXT3" s="477"/>
      <c r="EXU3" s="477"/>
      <c r="EXV3" s="477" t="s">
        <v>25</v>
      </c>
      <c r="EXW3" s="477"/>
      <c r="EXX3" s="477"/>
      <c r="EXY3" s="477"/>
      <c r="EXZ3" s="477"/>
      <c r="EYA3" s="477"/>
      <c r="EYB3" s="477"/>
      <c r="EYC3" s="477"/>
      <c r="EYD3" s="477"/>
      <c r="EYE3" s="477"/>
      <c r="EYF3" s="477"/>
      <c r="EYG3" s="477"/>
      <c r="EYH3" s="477"/>
      <c r="EYI3" s="477"/>
      <c r="EYJ3" s="477"/>
      <c r="EYK3" s="477"/>
      <c r="EYL3" s="477" t="s">
        <v>25</v>
      </c>
      <c r="EYM3" s="477"/>
      <c r="EYN3" s="477"/>
      <c r="EYO3" s="477"/>
      <c r="EYP3" s="477"/>
      <c r="EYQ3" s="477"/>
      <c r="EYR3" s="477"/>
      <c r="EYS3" s="477"/>
      <c r="EYT3" s="477"/>
      <c r="EYU3" s="477"/>
      <c r="EYV3" s="477"/>
      <c r="EYW3" s="477"/>
      <c r="EYX3" s="477"/>
      <c r="EYY3" s="477"/>
      <c r="EYZ3" s="477"/>
      <c r="EZA3" s="477"/>
      <c r="EZB3" s="477" t="s">
        <v>25</v>
      </c>
      <c r="EZC3" s="477"/>
      <c r="EZD3" s="477"/>
      <c r="EZE3" s="477"/>
      <c r="EZF3" s="477"/>
      <c r="EZG3" s="477"/>
      <c r="EZH3" s="477"/>
      <c r="EZI3" s="477"/>
      <c r="EZJ3" s="477"/>
      <c r="EZK3" s="477"/>
      <c r="EZL3" s="477"/>
      <c r="EZM3" s="477"/>
      <c r="EZN3" s="477"/>
      <c r="EZO3" s="477"/>
      <c r="EZP3" s="477"/>
      <c r="EZQ3" s="477"/>
      <c r="EZR3" s="477" t="s">
        <v>25</v>
      </c>
      <c r="EZS3" s="477"/>
      <c r="EZT3" s="477"/>
      <c r="EZU3" s="477"/>
      <c r="EZV3" s="477"/>
      <c r="EZW3" s="477"/>
      <c r="EZX3" s="477"/>
      <c r="EZY3" s="477"/>
      <c r="EZZ3" s="477"/>
      <c r="FAA3" s="477"/>
      <c r="FAB3" s="477"/>
      <c r="FAC3" s="477"/>
      <c r="FAD3" s="477"/>
      <c r="FAE3" s="477"/>
      <c r="FAF3" s="477"/>
      <c r="FAG3" s="477"/>
      <c r="FAH3" s="477" t="s">
        <v>25</v>
      </c>
      <c r="FAI3" s="477"/>
      <c r="FAJ3" s="477"/>
      <c r="FAK3" s="477"/>
      <c r="FAL3" s="477"/>
      <c r="FAM3" s="477"/>
      <c r="FAN3" s="477"/>
      <c r="FAO3" s="477"/>
      <c r="FAP3" s="477"/>
      <c r="FAQ3" s="477"/>
      <c r="FAR3" s="477"/>
      <c r="FAS3" s="477"/>
      <c r="FAT3" s="477"/>
      <c r="FAU3" s="477"/>
      <c r="FAV3" s="477"/>
      <c r="FAW3" s="477"/>
      <c r="FAX3" s="477" t="s">
        <v>25</v>
      </c>
      <c r="FAY3" s="477"/>
      <c r="FAZ3" s="477"/>
      <c r="FBA3" s="477"/>
      <c r="FBB3" s="477"/>
      <c r="FBC3" s="477"/>
      <c r="FBD3" s="477"/>
      <c r="FBE3" s="477"/>
      <c r="FBF3" s="477"/>
      <c r="FBG3" s="477"/>
      <c r="FBH3" s="477"/>
      <c r="FBI3" s="477"/>
      <c r="FBJ3" s="477"/>
      <c r="FBK3" s="477"/>
      <c r="FBL3" s="477"/>
      <c r="FBM3" s="477"/>
      <c r="FBN3" s="477" t="s">
        <v>25</v>
      </c>
      <c r="FBO3" s="477"/>
      <c r="FBP3" s="477"/>
      <c r="FBQ3" s="477"/>
      <c r="FBR3" s="477"/>
      <c r="FBS3" s="477"/>
      <c r="FBT3" s="477"/>
      <c r="FBU3" s="477"/>
      <c r="FBV3" s="477"/>
      <c r="FBW3" s="477"/>
      <c r="FBX3" s="477"/>
      <c r="FBY3" s="477"/>
      <c r="FBZ3" s="477"/>
      <c r="FCA3" s="477"/>
      <c r="FCB3" s="477"/>
      <c r="FCC3" s="477"/>
      <c r="FCD3" s="477" t="s">
        <v>25</v>
      </c>
      <c r="FCE3" s="477"/>
      <c r="FCF3" s="477"/>
      <c r="FCG3" s="477"/>
      <c r="FCH3" s="477"/>
      <c r="FCI3" s="477"/>
      <c r="FCJ3" s="477"/>
      <c r="FCK3" s="477"/>
      <c r="FCL3" s="477"/>
      <c r="FCM3" s="477"/>
      <c r="FCN3" s="477"/>
      <c r="FCO3" s="477"/>
      <c r="FCP3" s="477"/>
      <c r="FCQ3" s="477"/>
      <c r="FCR3" s="477"/>
      <c r="FCS3" s="477"/>
      <c r="FCT3" s="477" t="s">
        <v>25</v>
      </c>
      <c r="FCU3" s="477"/>
      <c r="FCV3" s="477"/>
      <c r="FCW3" s="477"/>
      <c r="FCX3" s="477"/>
      <c r="FCY3" s="477"/>
      <c r="FCZ3" s="477"/>
      <c r="FDA3" s="477"/>
      <c r="FDB3" s="477"/>
      <c r="FDC3" s="477"/>
      <c r="FDD3" s="477"/>
      <c r="FDE3" s="477"/>
      <c r="FDF3" s="477"/>
      <c r="FDG3" s="477"/>
      <c r="FDH3" s="477"/>
      <c r="FDI3" s="477"/>
      <c r="FDJ3" s="477" t="s">
        <v>25</v>
      </c>
      <c r="FDK3" s="477"/>
      <c r="FDL3" s="477"/>
      <c r="FDM3" s="477"/>
      <c r="FDN3" s="477"/>
      <c r="FDO3" s="477"/>
      <c r="FDP3" s="477"/>
      <c r="FDQ3" s="477"/>
      <c r="FDR3" s="477"/>
      <c r="FDS3" s="477"/>
      <c r="FDT3" s="477"/>
      <c r="FDU3" s="477"/>
      <c r="FDV3" s="477"/>
      <c r="FDW3" s="477"/>
      <c r="FDX3" s="477"/>
      <c r="FDY3" s="477"/>
      <c r="FDZ3" s="477" t="s">
        <v>25</v>
      </c>
      <c r="FEA3" s="477"/>
      <c r="FEB3" s="477"/>
      <c r="FEC3" s="477"/>
      <c r="FED3" s="477"/>
      <c r="FEE3" s="477"/>
      <c r="FEF3" s="477"/>
      <c r="FEG3" s="477"/>
      <c r="FEH3" s="477"/>
      <c r="FEI3" s="477"/>
      <c r="FEJ3" s="477"/>
      <c r="FEK3" s="477"/>
      <c r="FEL3" s="477"/>
      <c r="FEM3" s="477"/>
      <c r="FEN3" s="477"/>
      <c r="FEO3" s="477"/>
      <c r="FEP3" s="477" t="s">
        <v>25</v>
      </c>
      <c r="FEQ3" s="477"/>
      <c r="FER3" s="477"/>
      <c r="FES3" s="477"/>
      <c r="FET3" s="477"/>
      <c r="FEU3" s="477"/>
      <c r="FEV3" s="477"/>
      <c r="FEW3" s="477"/>
      <c r="FEX3" s="477"/>
      <c r="FEY3" s="477"/>
      <c r="FEZ3" s="477"/>
      <c r="FFA3" s="477"/>
      <c r="FFB3" s="477"/>
      <c r="FFC3" s="477"/>
      <c r="FFD3" s="477"/>
      <c r="FFE3" s="477"/>
      <c r="FFF3" s="477" t="s">
        <v>25</v>
      </c>
      <c r="FFG3" s="477"/>
      <c r="FFH3" s="477"/>
      <c r="FFI3" s="477"/>
      <c r="FFJ3" s="477"/>
      <c r="FFK3" s="477"/>
      <c r="FFL3" s="477"/>
      <c r="FFM3" s="477"/>
      <c r="FFN3" s="477"/>
      <c r="FFO3" s="477"/>
      <c r="FFP3" s="477"/>
      <c r="FFQ3" s="477"/>
      <c r="FFR3" s="477"/>
      <c r="FFS3" s="477"/>
      <c r="FFT3" s="477"/>
      <c r="FFU3" s="477"/>
      <c r="FFV3" s="477" t="s">
        <v>25</v>
      </c>
      <c r="FFW3" s="477"/>
      <c r="FFX3" s="477"/>
      <c r="FFY3" s="477"/>
      <c r="FFZ3" s="477"/>
      <c r="FGA3" s="477"/>
      <c r="FGB3" s="477"/>
      <c r="FGC3" s="477"/>
      <c r="FGD3" s="477"/>
      <c r="FGE3" s="477"/>
      <c r="FGF3" s="477"/>
      <c r="FGG3" s="477"/>
      <c r="FGH3" s="477"/>
      <c r="FGI3" s="477"/>
      <c r="FGJ3" s="477"/>
      <c r="FGK3" s="477"/>
      <c r="FGL3" s="477" t="s">
        <v>25</v>
      </c>
      <c r="FGM3" s="477"/>
      <c r="FGN3" s="477"/>
      <c r="FGO3" s="477"/>
      <c r="FGP3" s="477"/>
      <c r="FGQ3" s="477"/>
      <c r="FGR3" s="477"/>
      <c r="FGS3" s="477"/>
      <c r="FGT3" s="477"/>
      <c r="FGU3" s="477"/>
      <c r="FGV3" s="477"/>
      <c r="FGW3" s="477"/>
      <c r="FGX3" s="477"/>
      <c r="FGY3" s="477"/>
      <c r="FGZ3" s="477"/>
      <c r="FHA3" s="477"/>
      <c r="FHB3" s="477" t="s">
        <v>25</v>
      </c>
      <c r="FHC3" s="477"/>
      <c r="FHD3" s="477"/>
      <c r="FHE3" s="477"/>
      <c r="FHF3" s="477"/>
      <c r="FHG3" s="477"/>
      <c r="FHH3" s="477"/>
      <c r="FHI3" s="477"/>
      <c r="FHJ3" s="477"/>
      <c r="FHK3" s="477"/>
      <c r="FHL3" s="477"/>
      <c r="FHM3" s="477"/>
      <c r="FHN3" s="477"/>
      <c r="FHO3" s="477"/>
      <c r="FHP3" s="477"/>
      <c r="FHQ3" s="477"/>
      <c r="FHR3" s="477" t="s">
        <v>25</v>
      </c>
      <c r="FHS3" s="477"/>
      <c r="FHT3" s="477"/>
      <c r="FHU3" s="477"/>
      <c r="FHV3" s="477"/>
      <c r="FHW3" s="477"/>
      <c r="FHX3" s="477"/>
      <c r="FHY3" s="477"/>
      <c r="FHZ3" s="477"/>
      <c r="FIA3" s="477"/>
      <c r="FIB3" s="477"/>
      <c r="FIC3" s="477"/>
      <c r="FID3" s="477"/>
      <c r="FIE3" s="477"/>
      <c r="FIF3" s="477"/>
      <c r="FIG3" s="477"/>
      <c r="FIH3" s="477" t="s">
        <v>25</v>
      </c>
      <c r="FII3" s="477"/>
      <c r="FIJ3" s="477"/>
      <c r="FIK3" s="477"/>
      <c r="FIL3" s="477"/>
      <c r="FIM3" s="477"/>
      <c r="FIN3" s="477"/>
      <c r="FIO3" s="477"/>
      <c r="FIP3" s="477"/>
      <c r="FIQ3" s="477"/>
      <c r="FIR3" s="477"/>
      <c r="FIS3" s="477"/>
      <c r="FIT3" s="477"/>
      <c r="FIU3" s="477"/>
      <c r="FIV3" s="477"/>
      <c r="FIW3" s="477"/>
      <c r="FIX3" s="477" t="s">
        <v>25</v>
      </c>
      <c r="FIY3" s="477"/>
      <c r="FIZ3" s="477"/>
      <c r="FJA3" s="477"/>
      <c r="FJB3" s="477"/>
      <c r="FJC3" s="477"/>
      <c r="FJD3" s="477"/>
      <c r="FJE3" s="477"/>
      <c r="FJF3" s="477"/>
      <c r="FJG3" s="477"/>
      <c r="FJH3" s="477"/>
      <c r="FJI3" s="477"/>
      <c r="FJJ3" s="477"/>
      <c r="FJK3" s="477"/>
      <c r="FJL3" s="477"/>
      <c r="FJM3" s="477"/>
      <c r="FJN3" s="477" t="s">
        <v>25</v>
      </c>
      <c r="FJO3" s="477"/>
      <c r="FJP3" s="477"/>
      <c r="FJQ3" s="477"/>
      <c r="FJR3" s="477"/>
      <c r="FJS3" s="477"/>
      <c r="FJT3" s="477"/>
      <c r="FJU3" s="477"/>
      <c r="FJV3" s="477"/>
      <c r="FJW3" s="477"/>
      <c r="FJX3" s="477"/>
      <c r="FJY3" s="477"/>
      <c r="FJZ3" s="477"/>
      <c r="FKA3" s="477"/>
      <c r="FKB3" s="477"/>
      <c r="FKC3" s="477"/>
      <c r="FKD3" s="477" t="s">
        <v>25</v>
      </c>
      <c r="FKE3" s="477"/>
      <c r="FKF3" s="477"/>
      <c r="FKG3" s="477"/>
      <c r="FKH3" s="477"/>
      <c r="FKI3" s="477"/>
      <c r="FKJ3" s="477"/>
      <c r="FKK3" s="477"/>
      <c r="FKL3" s="477"/>
      <c r="FKM3" s="477"/>
      <c r="FKN3" s="477"/>
      <c r="FKO3" s="477"/>
      <c r="FKP3" s="477"/>
      <c r="FKQ3" s="477"/>
      <c r="FKR3" s="477"/>
      <c r="FKS3" s="477"/>
      <c r="FKT3" s="477" t="s">
        <v>25</v>
      </c>
      <c r="FKU3" s="477"/>
      <c r="FKV3" s="477"/>
      <c r="FKW3" s="477"/>
      <c r="FKX3" s="477"/>
      <c r="FKY3" s="477"/>
      <c r="FKZ3" s="477"/>
      <c r="FLA3" s="477"/>
      <c r="FLB3" s="477"/>
      <c r="FLC3" s="477"/>
      <c r="FLD3" s="477"/>
      <c r="FLE3" s="477"/>
      <c r="FLF3" s="477"/>
      <c r="FLG3" s="477"/>
      <c r="FLH3" s="477"/>
      <c r="FLI3" s="477"/>
      <c r="FLJ3" s="477" t="s">
        <v>25</v>
      </c>
      <c r="FLK3" s="477"/>
      <c r="FLL3" s="477"/>
      <c r="FLM3" s="477"/>
      <c r="FLN3" s="477"/>
      <c r="FLO3" s="477"/>
      <c r="FLP3" s="477"/>
      <c r="FLQ3" s="477"/>
      <c r="FLR3" s="477"/>
      <c r="FLS3" s="477"/>
      <c r="FLT3" s="477"/>
      <c r="FLU3" s="477"/>
      <c r="FLV3" s="477"/>
      <c r="FLW3" s="477"/>
      <c r="FLX3" s="477"/>
      <c r="FLY3" s="477"/>
      <c r="FLZ3" s="477" t="s">
        <v>25</v>
      </c>
      <c r="FMA3" s="477"/>
      <c r="FMB3" s="477"/>
      <c r="FMC3" s="477"/>
      <c r="FMD3" s="477"/>
      <c r="FME3" s="477"/>
      <c r="FMF3" s="477"/>
      <c r="FMG3" s="477"/>
      <c r="FMH3" s="477"/>
      <c r="FMI3" s="477"/>
      <c r="FMJ3" s="477"/>
      <c r="FMK3" s="477"/>
      <c r="FML3" s="477"/>
      <c r="FMM3" s="477"/>
      <c r="FMN3" s="477"/>
      <c r="FMO3" s="477"/>
      <c r="FMP3" s="477" t="s">
        <v>25</v>
      </c>
      <c r="FMQ3" s="477"/>
      <c r="FMR3" s="477"/>
      <c r="FMS3" s="477"/>
      <c r="FMT3" s="477"/>
      <c r="FMU3" s="477"/>
      <c r="FMV3" s="477"/>
      <c r="FMW3" s="477"/>
      <c r="FMX3" s="477"/>
      <c r="FMY3" s="477"/>
      <c r="FMZ3" s="477"/>
      <c r="FNA3" s="477"/>
      <c r="FNB3" s="477"/>
      <c r="FNC3" s="477"/>
      <c r="FND3" s="477"/>
      <c r="FNE3" s="477"/>
      <c r="FNF3" s="477" t="s">
        <v>25</v>
      </c>
      <c r="FNG3" s="477"/>
      <c r="FNH3" s="477"/>
      <c r="FNI3" s="477"/>
      <c r="FNJ3" s="477"/>
      <c r="FNK3" s="477"/>
      <c r="FNL3" s="477"/>
      <c r="FNM3" s="477"/>
      <c r="FNN3" s="477"/>
      <c r="FNO3" s="477"/>
      <c r="FNP3" s="477"/>
      <c r="FNQ3" s="477"/>
      <c r="FNR3" s="477"/>
      <c r="FNS3" s="477"/>
      <c r="FNT3" s="477"/>
      <c r="FNU3" s="477"/>
      <c r="FNV3" s="477" t="s">
        <v>25</v>
      </c>
      <c r="FNW3" s="477"/>
      <c r="FNX3" s="477"/>
      <c r="FNY3" s="477"/>
      <c r="FNZ3" s="477"/>
      <c r="FOA3" s="477"/>
      <c r="FOB3" s="477"/>
      <c r="FOC3" s="477"/>
      <c r="FOD3" s="477"/>
      <c r="FOE3" s="477"/>
      <c r="FOF3" s="477"/>
      <c r="FOG3" s="477"/>
      <c r="FOH3" s="477"/>
      <c r="FOI3" s="477"/>
      <c r="FOJ3" s="477"/>
      <c r="FOK3" s="477"/>
      <c r="FOL3" s="477" t="s">
        <v>25</v>
      </c>
      <c r="FOM3" s="477"/>
      <c r="FON3" s="477"/>
      <c r="FOO3" s="477"/>
      <c r="FOP3" s="477"/>
      <c r="FOQ3" s="477"/>
      <c r="FOR3" s="477"/>
      <c r="FOS3" s="477"/>
      <c r="FOT3" s="477"/>
      <c r="FOU3" s="477"/>
      <c r="FOV3" s="477"/>
      <c r="FOW3" s="477"/>
      <c r="FOX3" s="477"/>
      <c r="FOY3" s="477"/>
      <c r="FOZ3" s="477"/>
      <c r="FPA3" s="477"/>
      <c r="FPB3" s="477" t="s">
        <v>25</v>
      </c>
      <c r="FPC3" s="477"/>
      <c r="FPD3" s="477"/>
      <c r="FPE3" s="477"/>
      <c r="FPF3" s="477"/>
      <c r="FPG3" s="477"/>
      <c r="FPH3" s="477"/>
      <c r="FPI3" s="477"/>
      <c r="FPJ3" s="477"/>
      <c r="FPK3" s="477"/>
      <c r="FPL3" s="477"/>
      <c r="FPM3" s="477"/>
      <c r="FPN3" s="477"/>
      <c r="FPO3" s="477"/>
      <c r="FPP3" s="477"/>
      <c r="FPQ3" s="477"/>
      <c r="FPR3" s="477" t="s">
        <v>25</v>
      </c>
      <c r="FPS3" s="477"/>
      <c r="FPT3" s="477"/>
      <c r="FPU3" s="477"/>
      <c r="FPV3" s="477"/>
      <c r="FPW3" s="477"/>
      <c r="FPX3" s="477"/>
      <c r="FPY3" s="477"/>
      <c r="FPZ3" s="477"/>
      <c r="FQA3" s="477"/>
      <c r="FQB3" s="477"/>
      <c r="FQC3" s="477"/>
      <c r="FQD3" s="477"/>
      <c r="FQE3" s="477"/>
      <c r="FQF3" s="477"/>
      <c r="FQG3" s="477"/>
      <c r="FQH3" s="477" t="s">
        <v>25</v>
      </c>
      <c r="FQI3" s="477"/>
      <c r="FQJ3" s="477"/>
      <c r="FQK3" s="477"/>
      <c r="FQL3" s="477"/>
      <c r="FQM3" s="477"/>
      <c r="FQN3" s="477"/>
      <c r="FQO3" s="477"/>
      <c r="FQP3" s="477"/>
      <c r="FQQ3" s="477"/>
      <c r="FQR3" s="477"/>
      <c r="FQS3" s="477"/>
      <c r="FQT3" s="477"/>
      <c r="FQU3" s="477"/>
      <c r="FQV3" s="477"/>
      <c r="FQW3" s="477"/>
      <c r="FQX3" s="477" t="s">
        <v>25</v>
      </c>
      <c r="FQY3" s="477"/>
      <c r="FQZ3" s="477"/>
      <c r="FRA3" s="477"/>
      <c r="FRB3" s="477"/>
      <c r="FRC3" s="477"/>
      <c r="FRD3" s="477"/>
      <c r="FRE3" s="477"/>
      <c r="FRF3" s="477"/>
      <c r="FRG3" s="477"/>
      <c r="FRH3" s="477"/>
      <c r="FRI3" s="477"/>
      <c r="FRJ3" s="477"/>
      <c r="FRK3" s="477"/>
      <c r="FRL3" s="477"/>
      <c r="FRM3" s="477"/>
      <c r="FRN3" s="477" t="s">
        <v>25</v>
      </c>
      <c r="FRO3" s="477"/>
      <c r="FRP3" s="477"/>
      <c r="FRQ3" s="477"/>
      <c r="FRR3" s="477"/>
      <c r="FRS3" s="477"/>
      <c r="FRT3" s="477"/>
      <c r="FRU3" s="477"/>
      <c r="FRV3" s="477"/>
      <c r="FRW3" s="477"/>
      <c r="FRX3" s="477"/>
      <c r="FRY3" s="477"/>
      <c r="FRZ3" s="477"/>
      <c r="FSA3" s="477"/>
      <c r="FSB3" s="477"/>
      <c r="FSC3" s="477"/>
      <c r="FSD3" s="477" t="s">
        <v>25</v>
      </c>
      <c r="FSE3" s="477"/>
      <c r="FSF3" s="477"/>
      <c r="FSG3" s="477"/>
      <c r="FSH3" s="477"/>
      <c r="FSI3" s="477"/>
      <c r="FSJ3" s="477"/>
      <c r="FSK3" s="477"/>
      <c r="FSL3" s="477"/>
      <c r="FSM3" s="477"/>
      <c r="FSN3" s="477"/>
      <c r="FSO3" s="477"/>
      <c r="FSP3" s="477"/>
      <c r="FSQ3" s="477"/>
      <c r="FSR3" s="477"/>
      <c r="FSS3" s="477"/>
      <c r="FST3" s="477" t="s">
        <v>25</v>
      </c>
      <c r="FSU3" s="477"/>
      <c r="FSV3" s="477"/>
      <c r="FSW3" s="477"/>
      <c r="FSX3" s="477"/>
      <c r="FSY3" s="477"/>
      <c r="FSZ3" s="477"/>
      <c r="FTA3" s="477"/>
      <c r="FTB3" s="477"/>
      <c r="FTC3" s="477"/>
      <c r="FTD3" s="477"/>
      <c r="FTE3" s="477"/>
      <c r="FTF3" s="477"/>
      <c r="FTG3" s="477"/>
      <c r="FTH3" s="477"/>
      <c r="FTI3" s="477"/>
      <c r="FTJ3" s="477" t="s">
        <v>25</v>
      </c>
      <c r="FTK3" s="477"/>
      <c r="FTL3" s="477"/>
      <c r="FTM3" s="477"/>
      <c r="FTN3" s="477"/>
      <c r="FTO3" s="477"/>
      <c r="FTP3" s="477"/>
      <c r="FTQ3" s="477"/>
      <c r="FTR3" s="477"/>
      <c r="FTS3" s="477"/>
      <c r="FTT3" s="477"/>
      <c r="FTU3" s="477"/>
      <c r="FTV3" s="477"/>
      <c r="FTW3" s="477"/>
      <c r="FTX3" s="477"/>
      <c r="FTY3" s="477"/>
      <c r="FTZ3" s="477" t="s">
        <v>25</v>
      </c>
      <c r="FUA3" s="477"/>
      <c r="FUB3" s="477"/>
      <c r="FUC3" s="477"/>
      <c r="FUD3" s="477"/>
      <c r="FUE3" s="477"/>
      <c r="FUF3" s="477"/>
      <c r="FUG3" s="477"/>
      <c r="FUH3" s="477"/>
      <c r="FUI3" s="477"/>
      <c r="FUJ3" s="477"/>
      <c r="FUK3" s="477"/>
      <c r="FUL3" s="477"/>
      <c r="FUM3" s="477"/>
      <c r="FUN3" s="477"/>
      <c r="FUO3" s="477"/>
      <c r="FUP3" s="477" t="s">
        <v>25</v>
      </c>
      <c r="FUQ3" s="477"/>
      <c r="FUR3" s="477"/>
      <c r="FUS3" s="477"/>
      <c r="FUT3" s="477"/>
      <c r="FUU3" s="477"/>
      <c r="FUV3" s="477"/>
      <c r="FUW3" s="477"/>
      <c r="FUX3" s="477"/>
      <c r="FUY3" s="477"/>
      <c r="FUZ3" s="477"/>
      <c r="FVA3" s="477"/>
      <c r="FVB3" s="477"/>
      <c r="FVC3" s="477"/>
      <c r="FVD3" s="477"/>
      <c r="FVE3" s="477"/>
      <c r="FVF3" s="477" t="s">
        <v>25</v>
      </c>
      <c r="FVG3" s="477"/>
      <c r="FVH3" s="477"/>
      <c r="FVI3" s="477"/>
      <c r="FVJ3" s="477"/>
      <c r="FVK3" s="477"/>
      <c r="FVL3" s="477"/>
      <c r="FVM3" s="477"/>
      <c r="FVN3" s="477"/>
      <c r="FVO3" s="477"/>
      <c r="FVP3" s="477"/>
      <c r="FVQ3" s="477"/>
      <c r="FVR3" s="477"/>
      <c r="FVS3" s="477"/>
      <c r="FVT3" s="477"/>
      <c r="FVU3" s="477"/>
      <c r="FVV3" s="477" t="s">
        <v>25</v>
      </c>
      <c r="FVW3" s="477"/>
      <c r="FVX3" s="477"/>
      <c r="FVY3" s="477"/>
      <c r="FVZ3" s="477"/>
      <c r="FWA3" s="477"/>
      <c r="FWB3" s="477"/>
      <c r="FWC3" s="477"/>
      <c r="FWD3" s="477"/>
      <c r="FWE3" s="477"/>
      <c r="FWF3" s="477"/>
      <c r="FWG3" s="477"/>
      <c r="FWH3" s="477"/>
      <c r="FWI3" s="477"/>
      <c r="FWJ3" s="477"/>
      <c r="FWK3" s="477"/>
      <c r="FWL3" s="477" t="s">
        <v>25</v>
      </c>
      <c r="FWM3" s="477"/>
      <c r="FWN3" s="477"/>
      <c r="FWO3" s="477"/>
      <c r="FWP3" s="477"/>
      <c r="FWQ3" s="477"/>
      <c r="FWR3" s="477"/>
      <c r="FWS3" s="477"/>
      <c r="FWT3" s="477"/>
      <c r="FWU3" s="477"/>
      <c r="FWV3" s="477"/>
      <c r="FWW3" s="477"/>
      <c r="FWX3" s="477"/>
      <c r="FWY3" s="477"/>
      <c r="FWZ3" s="477"/>
      <c r="FXA3" s="477"/>
      <c r="FXB3" s="477" t="s">
        <v>25</v>
      </c>
      <c r="FXC3" s="477"/>
      <c r="FXD3" s="477"/>
      <c r="FXE3" s="477"/>
      <c r="FXF3" s="477"/>
      <c r="FXG3" s="477"/>
      <c r="FXH3" s="477"/>
      <c r="FXI3" s="477"/>
      <c r="FXJ3" s="477"/>
      <c r="FXK3" s="477"/>
      <c r="FXL3" s="477"/>
      <c r="FXM3" s="477"/>
      <c r="FXN3" s="477"/>
      <c r="FXO3" s="477"/>
      <c r="FXP3" s="477"/>
      <c r="FXQ3" s="477"/>
      <c r="FXR3" s="477" t="s">
        <v>25</v>
      </c>
      <c r="FXS3" s="477"/>
      <c r="FXT3" s="477"/>
      <c r="FXU3" s="477"/>
      <c r="FXV3" s="477"/>
      <c r="FXW3" s="477"/>
      <c r="FXX3" s="477"/>
      <c r="FXY3" s="477"/>
      <c r="FXZ3" s="477"/>
      <c r="FYA3" s="477"/>
      <c r="FYB3" s="477"/>
      <c r="FYC3" s="477"/>
      <c r="FYD3" s="477"/>
      <c r="FYE3" s="477"/>
      <c r="FYF3" s="477"/>
      <c r="FYG3" s="477"/>
      <c r="FYH3" s="477" t="s">
        <v>25</v>
      </c>
      <c r="FYI3" s="477"/>
      <c r="FYJ3" s="477"/>
      <c r="FYK3" s="477"/>
      <c r="FYL3" s="477"/>
      <c r="FYM3" s="477"/>
      <c r="FYN3" s="477"/>
      <c r="FYO3" s="477"/>
      <c r="FYP3" s="477"/>
      <c r="FYQ3" s="477"/>
      <c r="FYR3" s="477"/>
      <c r="FYS3" s="477"/>
      <c r="FYT3" s="477"/>
      <c r="FYU3" s="477"/>
      <c r="FYV3" s="477"/>
      <c r="FYW3" s="477"/>
      <c r="FYX3" s="477" t="s">
        <v>25</v>
      </c>
      <c r="FYY3" s="477"/>
      <c r="FYZ3" s="477"/>
      <c r="FZA3" s="477"/>
      <c r="FZB3" s="477"/>
      <c r="FZC3" s="477"/>
      <c r="FZD3" s="477"/>
      <c r="FZE3" s="477"/>
      <c r="FZF3" s="477"/>
      <c r="FZG3" s="477"/>
      <c r="FZH3" s="477"/>
      <c r="FZI3" s="477"/>
      <c r="FZJ3" s="477"/>
      <c r="FZK3" s="477"/>
      <c r="FZL3" s="477"/>
      <c r="FZM3" s="477"/>
      <c r="FZN3" s="477" t="s">
        <v>25</v>
      </c>
      <c r="FZO3" s="477"/>
      <c r="FZP3" s="477"/>
      <c r="FZQ3" s="477"/>
      <c r="FZR3" s="477"/>
      <c r="FZS3" s="477"/>
      <c r="FZT3" s="477"/>
      <c r="FZU3" s="477"/>
      <c r="FZV3" s="477"/>
      <c r="FZW3" s="477"/>
      <c r="FZX3" s="477"/>
      <c r="FZY3" s="477"/>
      <c r="FZZ3" s="477"/>
      <c r="GAA3" s="477"/>
      <c r="GAB3" s="477"/>
      <c r="GAC3" s="477"/>
      <c r="GAD3" s="477" t="s">
        <v>25</v>
      </c>
      <c r="GAE3" s="477"/>
      <c r="GAF3" s="477"/>
      <c r="GAG3" s="477"/>
      <c r="GAH3" s="477"/>
      <c r="GAI3" s="477"/>
      <c r="GAJ3" s="477"/>
      <c r="GAK3" s="477"/>
      <c r="GAL3" s="477"/>
      <c r="GAM3" s="477"/>
      <c r="GAN3" s="477"/>
      <c r="GAO3" s="477"/>
      <c r="GAP3" s="477"/>
      <c r="GAQ3" s="477"/>
      <c r="GAR3" s="477"/>
      <c r="GAS3" s="477"/>
      <c r="GAT3" s="477" t="s">
        <v>25</v>
      </c>
      <c r="GAU3" s="477"/>
      <c r="GAV3" s="477"/>
      <c r="GAW3" s="477"/>
      <c r="GAX3" s="477"/>
      <c r="GAY3" s="477"/>
      <c r="GAZ3" s="477"/>
      <c r="GBA3" s="477"/>
      <c r="GBB3" s="477"/>
      <c r="GBC3" s="477"/>
      <c r="GBD3" s="477"/>
      <c r="GBE3" s="477"/>
      <c r="GBF3" s="477"/>
      <c r="GBG3" s="477"/>
      <c r="GBH3" s="477"/>
      <c r="GBI3" s="477"/>
      <c r="GBJ3" s="477" t="s">
        <v>25</v>
      </c>
      <c r="GBK3" s="477"/>
      <c r="GBL3" s="477"/>
      <c r="GBM3" s="477"/>
      <c r="GBN3" s="477"/>
      <c r="GBO3" s="477"/>
      <c r="GBP3" s="477"/>
      <c r="GBQ3" s="477"/>
      <c r="GBR3" s="477"/>
      <c r="GBS3" s="477"/>
      <c r="GBT3" s="477"/>
      <c r="GBU3" s="477"/>
      <c r="GBV3" s="477"/>
      <c r="GBW3" s="477"/>
      <c r="GBX3" s="477"/>
      <c r="GBY3" s="477"/>
      <c r="GBZ3" s="477" t="s">
        <v>25</v>
      </c>
      <c r="GCA3" s="477"/>
      <c r="GCB3" s="477"/>
      <c r="GCC3" s="477"/>
      <c r="GCD3" s="477"/>
      <c r="GCE3" s="477"/>
      <c r="GCF3" s="477"/>
      <c r="GCG3" s="477"/>
      <c r="GCH3" s="477"/>
      <c r="GCI3" s="477"/>
      <c r="GCJ3" s="477"/>
      <c r="GCK3" s="477"/>
      <c r="GCL3" s="477"/>
      <c r="GCM3" s="477"/>
      <c r="GCN3" s="477"/>
      <c r="GCO3" s="477"/>
      <c r="GCP3" s="477" t="s">
        <v>25</v>
      </c>
      <c r="GCQ3" s="477"/>
      <c r="GCR3" s="477"/>
      <c r="GCS3" s="477"/>
      <c r="GCT3" s="477"/>
      <c r="GCU3" s="477"/>
      <c r="GCV3" s="477"/>
      <c r="GCW3" s="477"/>
      <c r="GCX3" s="477"/>
      <c r="GCY3" s="477"/>
      <c r="GCZ3" s="477"/>
      <c r="GDA3" s="477"/>
      <c r="GDB3" s="477"/>
      <c r="GDC3" s="477"/>
      <c r="GDD3" s="477"/>
      <c r="GDE3" s="477"/>
      <c r="GDF3" s="477" t="s">
        <v>25</v>
      </c>
      <c r="GDG3" s="477"/>
      <c r="GDH3" s="477"/>
      <c r="GDI3" s="477"/>
      <c r="GDJ3" s="477"/>
      <c r="GDK3" s="477"/>
      <c r="GDL3" s="477"/>
      <c r="GDM3" s="477"/>
      <c r="GDN3" s="477"/>
      <c r="GDO3" s="477"/>
      <c r="GDP3" s="477"/>
      <c r="GDQ3" s="477"/>
      <c r="GDR3" s="477"/>
      <c r="GDS3" s="477"/>
      <c r="GDT3" s="477"/>
      <c r="GDU3" s="477"/>
      <c r="GDV3" s="477" t="s">
        <v>25</v>
      </c>
      <c r="GDW3" s="477"/>
      <c r="GDX3" s="477"/>
      <c r="GDY3" s="477"/>
      <c r="GDZ3" s="477"/>
      <c r="GEA3" s="477"/>
      <c r="GEB3" s="477"/>
      <c r="GEC3" s="477"/>
      <c r="GED3" s="477"/>
      <c r="GEE3" s="477"/>
      <c r="GEF3" s="477"/>
      <c r="GEG3" s="477"/>
      <c r="GEH3" s="477"/>
      <c r="GEI3" s="477"/>
      <c r="GEJ3" s="477"/>
      <c r="GEK3" s="477"/>
      <c r="GEL3" s="477" t="s">
        <v>25</v>
      </c>
      <c r="GEM3" s="477"/>
      <c r="GEN3" s="477"/>
      <c r="GEO3" s="477"/>
      <c r="GEP3" s="477"/>
      <c r="GEQ3" s="477"/>
      <c r="GER3" s="477"/>
      <c r="GES3" s="477"/>
      <c r="GET3" s="477"/>
      <c r="GEU3" s="477"/>
      <c r="GEV3" s="477"/>
      <c r="GEW3" s="477"/>
      <c r="GEX3" s="477"/>
      <c r="GEY3" s="477"/>
      <c r="GEZ3" s="477"/>
      <c r="GFA3" s="477"/>
      <c r="GFB3" s="477" t="s">
        <v>25</v>
      </c>
      <c r="GFC3" s="477"/>
      <c r="GFD3" s="477"/>
      <c r="GFE3" s="477"/>
      <c r="GFF3" s="477"/>
      <c r="GFG3" s="477"/>
      <c r="GFH3" s="477"/>
      <c r="GFI3" s="477"/>
      <c r="GFJ3" s="477"/>
      <c r="GFK3" s="477"/>
      <c r="GFL3" s="477"/>
      <c r="GFM3" s="477"/>
      <c r="GFN3" s="477"/>
      <c r="GFO3" s="477"/>
      <c r="GFP3" s="477"/>
      <c r="GFQ3" s="477"/>
      <c r="GFR3" s="477" t="s">
        <v>25</v>
      </c>
      <c r="GFS3" s="477"/>
      <c r="GFT3" s="477"/>
      <c r="GFU3" s="477"/>
      <c r="GFV3" s="477"/>
      <c r="GFW3" s="477"/>
      <c r="GFX3" s="477"/>
      <c r="GFY3" s="477"/>
      <c r="GFZ3" s="477"/>
      <c r="GGA3" s="477"/>
      <c r="GGB3" s="477"/>
      <c r="GGC3" s="477"/>
      <c r="GGD3" s="477"/>
      <c r="GGE3" s="477"/>
      <c r="GGF3" s="477"/>
      <c r="GGG3" s="477"/>
      <c r="GGH3" s="477" t="s">
        <v>25</v>
      </c>
      <c r="GGI3" s="477"/>
      <c r="GGJ3" s="477"/>
      <c r="GGK3" s="477"/>
      <c r="GGL3" s="477"/>
      <c r="GGM3" s="477"/>
      <c r="GGN3" s="477"/>
      <c r="GGO3" s="477"/>
      <c r="GGP3" s="477"/>
      <c r="GGQ3" s="477"/>
      <c r="GGR3" s="477"/>
      <c r="GGS3" s="477"/>
      <c r="GGT3" s="477"/>
      <c r="GGU3" s="477"/>
      <c r="GGV3" s="477"/>
      <c r="GGW3" s="477"/>
      <c r="GGX3" s="477" t="s">
        <v>25</v>
      </c>
      <c r="GGY3" s="477"/>
      <c r="GGZ3" s="477"/>
      <c r="GHA3" s="477"/>
      <c r="GHB3" s="477"/>
      <c r="GHC3" s="477"/>
      <c r="GHD3" s="477"/>
      <c r="GHE3" s="477"/>
      <c r="GHF3" s="477"/>
      <c r="GHG3" s="477"/>
      <c r="GHH3" s="477"/>
      <c r="GHI3" s="477"/>
      <c r="GHJ3" s="477"/>
      <c r="GHK3" s="477"/>
      <c r="GHL3" s="477"/>
      <c r="GHM3" s="477"/>
      <c r="GHN3" s="477" t="s">
        <v>25</v>
      </c>
      <c r="GHO3" s="477"/>
      <c r="GHP3" s="477"/>
      <c r="GHQ3" s="477"/>
      <c r="GHR3" s="477"/>
      <c r="GHS3" s="477"/>
      <c r="GHT3" s="477"/>
      <c r="GHU3" s="477"/>
      <c r="GHV3" s="477"/>
      <c r="GHW3" s="477"/>
      <c r="GHX3" s="477"/>
      <c r="GHY3" s="477"/>
      <c r="GHZ3" s="477"/>
      <c r="GIA3" s="477"/>
      <c r="GIB3" s="477"/>
      <c r="GIC3" s="477"/>
      <c r="GID3" s="477" t="s">
        <v>25</v>
      </c>
      <c r="GIE3" s="477"/>
      <c r="GIF3" s="477"/>
      <c r="GIG3" s="477"/>
      <c r="GIH3" s="477"/>
      <c r="GII3" s="477"/>
      <c r="GIJ3" s="477"/>
      <c r="GIK3" s="477"/>
      <c r="GIL3" s="477"/>
      <c r="GIM3" s="477"/>
      <c r="GIN3" s="477"/>
      <c r="GIO3" s="477"/>
      <c r="GIP3" s="477"/>
      <c r="GIQ3" s="477"/>
      <c r="GIR3" s="477"/>
      <c r="GIS3" s="477"/>
      <c r="GIT3" s="477" t="s">
        <v>25</v>
      </c>
      <c r="GIU3" s="477"/>
      <c r="GIV3" s="477"/>
      <c r="GIW3" s="477"/>
      <c r="GIX3" s="477"/>
      <c r="GIY3" s="477"/>
      <c r="GIZ3" s="477"/>
      <c r="GJA3" s="477"/>
      <c r="GJB3" s="477"/>
      <c r="GJC3" s="477"/>
      <c r="GJD3" s="477"/>
      <c r="GJE3" s="477"/>
      <c r="GJF3" s="477"/>
      <c r="GJG3" s="477"/>
      <c r="GJH3" s="477"/>
      <c r="GJI3" s="477"/>
      <c r="GJJ3" s="477" t="s">
        <v>25</v>
      </c>
      <c r="GJK3" s="477"/>
      <c r="GJL3" s="477"/>
      <c r="GJM3" s="477"/>
      <c r="GJN3" s="477"/>
      <c r="GJO3" s="477"/>
      <c r="GJP3" s="477"/>
      <c r="GJQ3" s="477"/>
      <c r="GJR3" s="477"/>
      <c r="GJS3" s="477"/>
      <c r="GJT3" s="477"/>
      <c r="GJU3" s="477"/>
      <c r="GJV3" s="477"/>
      <c r="GJW3" s="477"/>
      <c r="GJX3" s="477"/>
      <c r="GJY3" s="477"/>
      <c r="GJZ3" s="477" t="s">
        <v>25</v>
      </c>
      <c r="GKA3" s="477"/>
      <c r="GKB3" s="477"/>
      <c r="GKC3" s="477"/>
      <c r="GKD3" s="477"/>
      <c r="GKE3" s="477"/>
      <c r="GKF3" s="477"/>
      <c r="GKG3" s="477"/>
      <c r="GKH3" s="477"/>
      <c r="GKI3" s="477"/>
      <c r="GKJ3" s="477"/>
      <c r="GKK3" s="477"/>
      <c r="GKL3" s="477"/>
      <c r="GKM3" s="477"/>
      <c r="GKN3" s="477"/>
      <c r="GKO3" s="477"/>
      <c r="GKP3" s="477" t="s">
        <v>25</v>
      </c>
      <c r="GKQ3" s="477"/>
      <c r="GKR3" s="477"/>
      <c r="GKS3" s="477"/>
      <c r="GKT3" s="477"/>
      <c r="GKU3" s="477"/>
      <c r="GKV3" s="477"/>
      <c r="GKW3" s="477"/>
      <c r="GKX3" s="477"/>
      <c r="GKY3" s="477"/>
      <c r="GKZ3" s="477"/>
      <c r="GLA3" s="477"/>
      <c r="GLB3" s="477"/>
      <c r="GLC3" s="477"/>
      <c r="GLD3" s="477"/>
      <c r="GLE3" s="477"/>
      <c r="GLF3" s="477" t="s">
        <v>25</v>
      </c>
      <c r="GLG3" s="477"/>
      <c r="GLH3" s="477"/>
      <c r="GLI3" s="477"/>
      <c r="GLJ3" s="477"/>
      <c r="GLK3" s="477"/>
      <c r="GLL3" s="477"/>
      <c r="GLM3" s="477"/>
      <c r="GLN3" s="477"/>
      <c r="GLO3" s="477"/>
      <c r="GLP3" s="477"/>
      <c r="GLQ3" s="477"/>
      <c r="GLR3" s="477"/>
      <c r="GLS3" s="477"/>
      <c r="GLT3" s="477"/>
      <c r="GLU3" s="477"/>
      <c r="GLV3" s="477" t="s">
        <v>25</v>
      </c>
      <c r="GLW3" s="477"/>
      <c r="GLX3" s="477"/>
      <c r="GLY3" s="477"/>
      <c r="GLZ3" s="477"/>
      <c r="GMA3" s="477"/>
      <c r="GMB3" s="477"/>
      <c r="GMC3" s="477"/>
      <c r="GMD3" s="477"/>
      <c r="GME3" s="477"/>
      <c r="GMF3" s="477"/>
      <c r="GMG3" s="477"/>
      <c r="GMH3" s="477"/>
      <c r="GMI3" s="477"/>
      <c r="GMJ3" s="477"/>
      <c r="GMK3" s="477"/>
      <c r="GML3" s="477" t="s">
        <v>25</v>
      </c>
      <c r="GMM3" s="477"/>
      <c r="GMN3" s="477"/>
      <c r="GMO3" s="477"/>
      <c r="GMP3" s="477"/>
      <c r="GMQ3" s="477"/>
      <c r="GMR3" s="477"/>
      <c r="GMS3" s="477"/>
      <c r="GMT3" s="477"/>
      <c r="GMU3" s="477"/>
      <c r="GMV3" s="477"/>
      <c r="GMW3" s="477"/>
      <c r="GMX3" s="477"/>
      <c r="GMY3" s="477"/>
      <c r="GMZ3" s="477"/>
      <c r="GNA3" s="477"/>
      <c r="GNB3" s="477" t="s">
        <v>25</v>
      </c>
      <c r="GNC3" s="477"/>
      <c r="GND3" s="477"/>
      <c r="GNE3" s="477"/>
      <c r="GNF3" s="477"/>
      <c r="GNG3" s="477"/>
      <c r="GNH3" s="477"/>
      <c r="GNI3" s="477"/>
      <c r="GNJ3" s="477"/>
      <c r="GNK3" s="477"/>
      <c r="GNL3" s="477"/>
      <c r="GNM3" s="477"/>
      <c r="GNN3" s="477"/>
      <c r="GNO3" s="477"/>
      <c r="GNP3" s="477"/>
      <c r="GNQ3" s="477"/>
      <c r="GNR3" s="477" t="s">
        <v>25</v>
      </c>
      <c r="GNS3" s="477"/>
      <c r="GNT3" s="477"/>
      <c r="GNU3" s="477"/>
      <c r="GNV3" s="477"/>
      <c r="GNW3" s="477"/>
      <c r="GNX3" s="477"/>
      <c r="GNY3" s="477"/>
      <c r="GNZ3" s="477"/>
      <c r="GOA3" s="477"/>
      <c r="GOB3" s="477"/>
      <c r="GOC3" s="477"/>
      <c r="GOD3" s="477"/>
      <c r="GOE3" s="477"/>
      <c r="GOF3" s="477"/>
      <c r="GOG3" s="477"/>
      <c r="GOH3" s="477" t="s">
        <v>25</v>
      </c>
      <c r="GOI3" s="477"/>
      <c r="GOJ3" s="477"/>
      <c r="GOK3" s="477"/>
      <c r="GOL3" s="477"/>
      <c r="GOM3" s="477"/>
      <c r="GON3" s="477"/>
      <c r="GOO3" s="477"/>
      <c r="GOP3" s="477"/>
      <c r="GOQ3" s="477"/>
      <c r="GOR3" s="477"/>
      <c r="GOS3" s="477"/>
      <c r="GOT3" s="477"/>
      <c r="GOU3" s="477"/>
      <c r="GOV3" s="477"/>
      <c r="GOW3" s="477"/>
      <c r="GOX3" s="477" t="s">
        <v>25</v>
      </c>
      <c r="GOY3" s="477"/>
      <c r="GOZ3" s="477"/>
      <c r="GPA3" s="477"/>
      <c r="GPB3" s="477"/>
      <c r="GPC3" s="477"/>
      <c r="GPD3" s="477"/>
      <c r="GPE3" s="477"/>
      <c r="GPF3" s="477"/>
      <c r="GPG3" s="477"/>
      <c r="GPH3" s="477"/>
      <c r="GPI3" s="477"/>
      <c r="GPJ3" s="477"/>
      <c r="GPK3" s="477"/>
      <c r="GPL3" s="477"/>
      <c r="GPM3" s="477"/>
      <c r="GPN3" s="477" t="s">
        <v>25</v>
      </c>
      <c r="GPO3" s="477"/>
      <c r="GPP3" s="477"/>
      <c r="GPQ3" s="477"/>
      <c r="GPR3" s="477"/>
      <c r="GPS3" s="477"/>
      <c r="GPT3" s="477"/>
      <c r="GPU3" s="477"/>
      <c r="GPV3" s="477"/>
      <c r="GPW3" s="477"/>
      <c r="GPX3" s="477"/>
      <c r="GPY3" s="477"/>
      <c r="GPZ3" s="477"/>
      <c r="GQA3" s="477"/>
      <c r="GQB3" s="477"/>
      <c r="GQC3" s="477"/>
      <c r="GQD3" s="477" t="s">
        <v>25</v>
      </c>
      <c r="GQE3" s="477"/>
      <c r="GQF3" s="477"/>
      <c r="GQG3" s="477"/>
      <c r="GQH3" s="477"/>
      <c r="GQI3" s="477"/>
      <c r="GQJ3" s="477"/>
      <c r="GQK3" s="477"/>
      <c r="GQL3" s="477"/>
      <c r="GQM3" s="477"/>
      <c r="GQN3" s="477"/>
      <c r="GQO3" s="477"/>
      <c r="GQP3" s="477"/>
      <c r="GQQ3" s="477"/>
      <c r="GQR3" s="477"/>
      <c r="GQS3" s="477"/>
      <c r="GQT3" s="477" t="s">
        <v>25</v>
      </c>
      <c r="GQU3" s="477"/>
      <c r="GQV3" s="477"/>
      <c r="GQW3" s="477"/>
      <c r="GQX3" s="477"/>
      <c r="GQY3" s="477"/>
      <c r="GQZ3" s="477"/>
      <c r="GRA3" s="477"/>
      <c r="GRB3" s="477"/>
      <c r="GRC3" s="477"/>
      <c r="GRD3" s="477"/>
      <c r="GRE3" s="477"/>
      <c r="GRF3" s="477"/>
      <c r="GRG3" s="477"/>
      <c r="GRH3" s="477"/>
      <c r="GRI3" s="477"/>
      <c r="GRJ3" s="477" t="s">
        <v>25</v>
      </c>
      <c r="GRK3" s="477"/>
      <c r="GRL3" s="477"/>
      <c r="GRM3" s="477"/>
      <c r="GRN3" s="477"/>
      <c r="GRO3" s="477"/>
      <c r="GRP3" s="477"/>
      <c r="GRQ3" s="477"/>
      <c r="GRR3" s="477"/>
      <c r="GRS3" s="477"/>
      <c r="GRT3" s="477"/>
      <c r="GRU3" s="477"/>
      <c r="GRV3" s="477"/>
      <c r="GRW3" s="477"/>
      <c r="GRX3" s="477"/>
      <c r="GRY3" s="477"/>
      <c r="GRZ3" s="477" t="s">
        <v>25</v>
      </c>
      <c r="GSA3" s="477"/>
      <c r="GSB3" s="477"/>
      <c r="GSC3" s="477"/>
      <c r="GSD3" s="477"/>
      <c r="GSE3" s="477"/>
      <c r="GSF3" s="477"/>
      <c r="GSG3" s="477"/>
      <c r="GSH3" s="477"/>
      <c r="GSI3" s="477"/>
      <c r="GSJ3" s="477"/>
      <c r="GSK3" s="477"/>
      <c r="GSL3" s="477"/>
      <c r="GSM3" s="477"/>
      <c r="GSN3" s="477"/>
      <c r="GSO3" s="477"/>
      <c r="GSP3" s="477" t="s">
        <v>25</v>
      </c>
      <c r="GSQ3" s="477"/>
      <c r="GSR3" s="477"/>
      <c r="GSS3" s="477"/>
      <c r="GST3" s="477"/>
      <c r="GSU3" s="477"/>
      <c r="GSV3" s="477"/>
      <c r="GSW3" s="477"/>
      <c r="GSX3" s="477"/>
      <c r="GSY3" s="477"/>
      <c r="GSZ3" s="477"/>
      <c r="GTA3" s="477"/>
      <c r="GTB3" s="477"/>
      <c r="GTC3" s="477"/>
      <c r="GTD3" s="477"/>
      <c r="GTE3" s="477"/>
      <c r="GTF3" s="477" t="s">
        <v>25</v>
      </c>
      <c r="GTG3" s="477"/>
      <c r="GTH3" s="477"/>
      <c r="GTI3" s="477"/>
      <c r="GTJ3" s="477"/>
      <c r="GTK3" s="477"/>
      <c r="GTL3" s="477"/>
      <c r="GTM3" s="477"/>
      <c r="GTN3" s="477"/>
      <c r="GTO3" s="477"/>
      <c r="GTP3" s="477"/>
      <c r="GTQ3" s="477"/>
      <c r="GTR3" s="477"/>
      <c r="GTS3" s="477"/>
      <c r="GTT3" s="477"/>
      <c r="GTU3" s="477"/>
      <c r="GTV3" s="477" t="s">
        <v>25</v>
      </c>
      <c r="GTW3" s="477"/>
      <c r="GTX3" s="477"/>
      <c r="GTY3" s="477"/>
      <c r="GTZ3" s="477"/>
      <c r="GUA3" s="477"/>
      <c r="GUB3" s="477"/>
      <c r="GUC3" s="477"/>
      <c r="GUD3" s="477"/>
      <c r="GUE3" s="477"/>
      <c r="GUF3" s="477"/>
      <c r="GUG3" s="477"/>
      <c r="GUH3" s="477"/>
      <c r="GUI3" s="477"/>
      <c r="GUJ3" s="477"/>
      <c r="GUK3" s="477"/>
      <c r="GUL3" s="477" t="s">
        <v>25</v>
      </c>
      <c r="GUM3" s="477"/>
      <c r="GUN3" s="477"/>
      <c r="GUO3" s="477"/>
      <c r="GUP3" s="477"/>
      <c r="GUQ3" s="477"/>
      <c r="GUR3" s="477"/>
      <c r="GUS3" s="477"/>
      <c r="GUT3" s="477"/>
      <c r="GUU3" s="477"/>
      <c r="GUV3" s="477"/>
      <c r="GUW3" s="477"/>
      <c r="GUX3" s="477"/>
      <c r="GUY3" s="477"/>
      <c r="GUZ3" s="477"/>
      <c r="GVA3" s="477"/>
      <c r="GVB3" s="477" t="s">
        <v>25</v>
      </c>
      <c r="GVC3" s="477"/>
      <c r="GVD3" s="477"/>
      <c r="GVE3" s="477"/>
      <c r="GVF3" s="477"/>
      <c r="GVG3" s="477"/>
      <c r="GVH3" s="477"/>
      <c r="GVI3" s="477"/>
      <c r="GVJ3" s="477"/>
      <c r="GVK3" s="477"/>
      <c r="GVL3" s="477"/>
      <c r="GVM3" s="477"/>
      <c r="GVN3" s="477"/>
      <c r="GVO3" s="477"/>
      <c r="GVP3" s="477"/>
      <c r="GVQ3" s="477"/>
      <c r="GVR3" s="477" t="s">
        <v>25</v>
      </c>
      <c r="GVS3" s="477"/>
      <c r="GVT3" s="477"/>
      <c r="GVU3" s="477"/>
      <c r="GVV3" s="477"/>
      <c r="GVW3" s="477"/>
      <c r="GVX3" s="477"/>
      <c r="GVY3" s="477"/>
      <c r="GVZ3" s="477"/>
      <c r="GWA3" s="477"/>
      <c r="GWB3" s="477"/>
      <c r="GWC3" s="477"/>
      <c r="GWD3" s="477"/>
      <c r="GWE3" s="477"/>
      <c r="GWF3" s="477"/>
      <c r="GWG3" s="477"/>
      <c r="GWH3" s="477" t="s">
        <v>25</v>
      </c>
      <c r="GWI3" s="477"/>
      <c r="GWJ3" s="477"/>
      <c r="GWK3" s="477"/>
      <c r="GWL3" s="477"/>
      <c r="GWM3" s="477"/>
      <c r="GWN3" s="477"/>
      <c r="GWO3" s="477"/>
      <c r="GWP3" s="477"/>
      <c r="GWQ3" s="477"/>
      <c r="GWR3" s="477"/>
      <c r="GWS3" s="477"/>
      <c r="GWT3" s="477"/>
      <c r="GWU3" s="477"/>
      <c r="GWV3" s="477"/>
      <c r="GWW3" s="477"/>
      <c r="GWX3" s="477" t="s">
        <v>25</v>
      </c>
      <c r="GWY3" s="477"/>
      <c r="GWZ3" s="477"/>
      <c r="GXA3" s="477"/>
      <c r="GXB3" s="477"/>
      <c r="GXC3" s="477"/>
      <c r="GXD3" s="477"/>
      <c r="GXE3" s="477"/>
      <c r="GXF3" s="477"/>
      <c r="GXG3" s="477"/>
      <c r="GXH3" s="477"/>
      <c r="GXI3" s="477"/>
      <c r="GXJ3" s="477"/>
      <c r="GXK3" s="477"/>
      <c r="GXL3" s="477"/>
      <c r="GXM3" s="477"/>
      <c r="GXN3" s="477" t="s">
        <v>25</v>
      </c>
      <c r="GXO3" s="477"/>
      <c r="GXP3" s="477"/>
      <c r="GXQ3" s="477"/>
      <c r="GXR3" s="477"/>
      <c r="GXS3" s="477"/>
      <c r="GXT3" s="477"/>
      <c r="GXU3" s="477"/>
      <c r="GXV3" s="477"/>
      <c r="GXW3" s="477"/>
      <c r="GXX3" s="477"/>
      <c r="GXY3" s="477"/>
      <c r="GXZ3" s="477"/>
      <c r="GYA3" s="477"/>
      <c r="GYB3" s="477"/>
      <c r="GYC3" s="477"/>
      <c r="GYD3" s="477" t="s">
        <v>25</v>
      </c>
      <c r="GYE3" s="477"/>
      <c r="GYF3" s="477"/>
      <c r="GYG3" s="477"/>
      <c r="GYH3" s="477"/>
      <c r="GYI3" s="477"/>
      <c r="GYJ3" s="477"/>
      <c r="GYK3" s="477"/>
      <c r="GYL3" s="477"/>
      <c r="GYM3" s="477"/>
      <c r="GYN3" s="477"/>
      <c r="GYO3" s="477"/>
      <c r="GYP3" s="477"/>
      <c r="GYQ3" s="477"/>
      <c r="GYR3" s="477"/>
      <c r="GYS3" s="477"/>
      <c r="GYT3" s="477" t="s">
        <v>25</v>
      </c>
      <c r="GYU3" s="477"/>
      <c r="GYV3" s="477"/>
      <c r="GYW3" s="477"/>
      <c r="GYX3" s="477"/>
      <c r="GYY3" s="477"/>
      <c r="GYZ3" s="477"/>
      <c r="GZA3" s="477"/>
      <c r="GZB3" s="477"/>
      <c r="GZC3" s="477"/>
      <c r="GZD3" s="477"/>
      <c r="GZE3" s="477"/>
      <c r="GZF3" s="477"/>
      <c r="GZG3" s="477"/>
      <c r="GZH3" s="477"/>
      <c r="GZI3" s="477"/>
      <c r="GZJ3" s="477" t="s">
        <v>25</v>
      </c>
      <c r="GZK3" s="477"/>
      <c r="GZL3" s="477"/>
      <c r="GZM3" s="477"/>
      <c r="GZN3" s="477"/>
      <c r="GZO3" s="477"/>
      <c r="GZP3" s="477"/>
      <c r="GZQ3" s="477"/>
      <c r="GZR3" s="477"/>
      <c r="GZS3" s="477"/>
      <c r="GZT3" s="477"/>
      <c r="GZU3" s="477"/>
      <c r="GZV3" s="477"/>
      <c r="GZW3" s="477"/>
      <c r="GZX3" s="477"/>
      <c r="GZY3" s="477"/>
      <c r="GZZ3" s="477" t="s">
        <v>25</v>
      </c>
      <c r="HAA3" s="477"/>
      <c r="HAB3" s="477"/>
      <c r="HAC3" s="477"/>
      <c r="HAD3" s="477"/>
      <c r="HAE3" s="477"/>
      <c r="HAF3" s="477"/>
      <c r="HAG3" s="477"/>
      <c r="HAH3" s="477"/>
      <c r="HAI3" s="477"/>
      <c r="HAJ3" s="477"/>
      <c r="HAK3" s="477"/>
      <c r="HAL3" s="477"/>
      <c r="HAM3" s="477"/>
      <c r="HAN3" s="477"/>
      <c r="HAO3" s="477"/>
      <c r="HAP3" s="477" t="s">
        <v>25</v>
      </c>
      <c r="HAQ3" s="477"/>
      <c r="HAR3" s="477"/>
      <c r="HAS3" s="477"/>
      <c r="HAT3" s="477"/>
      <c r="HAU3" s="477"/>
      <c r="HAV3" s="477"/>
      <c r="HAW3" s="477"/>
      <c r="HAX3" s="477"/>
      <c r="HAY3" s="477"/>
      <c r="HAZ3" s="477"/>
      <c r="HBA3" s="477"/>
      <c r="HBB3" s="477"/>
      <c r="HBC3" s="477"/>
      <c r="HBD3" s="477"/>
      <c r="HBE3" s="477"/>
      <c r="HBF3" s="477" t="s">
        <v>25</v>
      </c>
      <c r="HBG3" s="477"/>
      <c r="HBH3" s="477"/>
      <c r="HBI3" s="477"/>
      <c r="HBJ3" s="477"/>
      <c r="HBK3" s="477"/>
      <c r="HBL3" s="477"/>
      <c r="HBM3" s="477"/>
      <c r="HBN3" s="477"/>
      <c r="HBO3" s="477"/>
      <c r="HBP3" s="477"/>
      <c r="HBQ3" s="477"/>
      <c r="HBR3" s="477"/>
      <c r="HBS3" s="477"/>
      <c r="HBT3" s="477"/>
      <c r="HBU3" s="477"/>
      <c r="HBV3" s="477" t="s">
        <v>25</v>
      </c>
      <c r="HBW3" s="477"/>
      <c r="HBX3" s="477"/>
      <c r="HBY3" s="477"/>
      <c r="HBZ3" s="477"/>
      <c r="HCA3" s="477"/>
      <c r="HCB3" s="477"/>
      <c r="HCC3" s="477"/>
      <c r="HCD3" s="477"/>
      <c r="HCE3" s="477"/>
      <c r="HCF3" s="477"/>
      <c r="HCG3" s="477"/>
      <c r="HCH3" s="477"/>
      <c r="HCI3" s="477"/>
      <c r="HCJ3" s="477"/>
      <c r="HCK3" s="477"/>
      <c r="HCL3" s="477" t="s">
        <v>25</v>
      </c>
      <c r="HCM3" s="477"/>
      <c r="HCN3" s="477"/>
      <c r="HCO3" s="477"/>
      <c r="HCP3" s="477"/>
      <c r="HCQ3" s="477"/>
      <c r="HCR3" s="477"/>
      <c r="HCS3" s="477"/>
      <c r="HCT3" s="477"/>
      <c r="HCU3" s="477"/>
      <c r="HCV3" s="477"/>
      <c r="HCW3" s="477"/>
      <c r="HCX3" s="477"/>
      <c r="HCY3" s="477"/>
      <c r="HCZ3" s="477"/>
      <c r="HDA3" s="477"/>
      <c r="HDB3" s="477" t="s">
        <v>25</v>
      </c>
      <c r="HDC3" s="477"/>
      <c r="HDD3" s="477"/>
      <c r="HDE3" s="477"/>
      <c r="HDF3" s="477"/>
      <c r="HDG3" s="477"/>
      <c r="HDH3" s="477"/>
      <c r="HDI3" s="477"/>
      <c r="HDJ3" s="477"/>
      <c r="HDK3" s="477"/>
      <c r="HDL3" s="477"/>
      <c r="HDM3" s="477"/>
      <c r="HDN3" s="477"/>
      <c r="HDO3" s="477"/>
      <c r="HDP3" s="477"/>
      <c r="HDQ3" s="477"/>
      <c r="HDR3" s="477" t="s">
        <v>25</v>
      </c>
      <c r="HDS3" s="477"/>
      <c r="HDT3" s="477"/>
      <c r="HDU3" s="477"/>
      <c r="HDV3" s="477"/>
      <c r="HDW3" s="477"/>
      <c r="HDX3" s="477"/>
      <c r="HDY3" s="477"/>
      <c r="HDZ3" s="477"/>
      <c r="HEA3" s="477"/>
      <c r="HEB3" s="477"/>
      <c r="HEC3" s="477"/>
      <c r="HED3" s="477"/>
      <c r="HEE3" s="477"/>
      <c r="HEF3" s="477"/>
      <c r="HEG3" s="477"/>
      <c r="HEH3" s="477" t="s">
        <v>25</v>
      </c>
      <c r="HEI3" s="477"/>
      <c r="HEJ3" s="477"/>
      <c r="HEK3" s="477"/>
      <c r="HEL3" s="477"/>
      <c r="HEM3" s="477"/>
      <c r="HEN3" s="477"/>
      <c r="HEO3" s="477"/>
      <c r="HEP3" s="477"/>
      <c r="HEQ3" s="477"/>
      <c r="HER3" s="477"/>
      <c r="HES3" s="477"/>
      <c r="HET3" s="477"/>
      <c r="HEU3" s="477"/>
      <c r="HEV3" s="477"/>
      <c r="HEW3" s="477"/>
      <c r="HEX3" s="477" t="s">
        <v>25</v>
      </c>
      <c r="HEY3" s="477"/>
      <c r="HEZ3" s="477"/>
      <c r="HFA3" s="477"/>
      <c r="HFB3" s="477"/>
      <c r="HFC3" s="477"/>
      <c r="HFD3" s="477"/>
      <c r="HFE3" s="477"/>
      <c r="HFF3" s="477"/>
      <c r="HFG3" s="477"/>
      <c r="HFH3" s="477"/>
      <c r="HFI3" s="477"/>
      <c r="HFJ3" s="477"/>
      <c r="HFK3" s="477"/>
      <c r="HFL3" s="477"/>
      <c r="HFM3" s="477"/>
      <c r="HFN3" s="477" t="s">
        <v>25</v>
      </c>
      <c r="HFO3" s="477"/>
      <c r="HFP3" s="477"/>
      <c r="HFQ3" s="477"/>
      <c r="HFR3" s="477"/>
      <c r="HFS3" s="477"/>
      <c r="HFT3" s="477"/>
      <c r="HFU3" s="477"/>
      <c r="HFV3" s="477"/>
      <c r="HFW3" s="477"/>
      <c r="HFX3" s="477"/>
      <c r="HFY3" s="477"/>
      <c r="HFZ3" s="477"/>
      <c r="HGA3" s="477"/>
      <c r="HGB3" s="477"/>
      <c r="HGC3" s="477"/>
      <c r="HGD3" s="477" t="s">
        <v>25</v>
      </c>
      <c r="HGE3" s="477"/>
      <c r="HGF3" s="477"/>
      <c r="HGG3" s="477"/>
      <c r="HGH3" s="477"/>
      <c r="HGI3" s="477"/>
      <c r="HGJ3" s="477"/>
      <c r="HGK3" s="477"/>
      <c r="HGL3" s="477"/>
      <c r="HGM3" s="477"/>
      <c r="HGN3" s="477"/>
      <c r="HGO3" s="477"/>
      <c r="HGP3" s="477"/>
      <c r="HGQ3" s="477"/>
      <c r="HGR3" s="477"/>
      <c r="HGS3" s="477"/>
      <c r="HGT3" s="477" t="s">
        <v>25</v>
      </c>
      <c r="HGU3" s="477"/>
      <c r="HGV3" s="477"/>
      <c r="HGW3" s="477"/>
      <c r="HGX3" s="477"/>
      <c r="HGY3" s="477"/>
      <c r="HGZ3" s="477"/>
      <c r="HHA3" s="477"/>
      <c r="HHB3" s="477"/>
      <c r="HHC3" s="477"/>
      <c r="HHD3" s="477"/>
      <c r="HHE3" s="477"/>
      <c r="HHF3" s="477"/>
      <c r="HHG3" s="477"/>
      <c r="HHH3" s="477"/>
      <c r="HHI3" s="477"/>
      <c r="HHJ3" s="477" t="s">
        <v>25</v>
      </c>
      <c r="HHK3" s="477"/>
      <c r="HHL3" s="477"/>
      <c r="HHM3" s="477"/>
      <c r="HHN3" s="477"/>
      <c r="HHO3" s="477"/>
      <c r="HHP3" s="477"/>
      <c r="HHQ3" s="477"/>
      <c r="HHR3" s="477"/>
      <c r="HHS3" s="477"/>
      <c r="HHT3" s="477"/>
      <c r="HHU3" s="477"/>
      <c r="HHV3" s="477"/>
      <c r="HHW3" s="477"/>
      <c r="HHX3" s="477"/>
      <c r="HHY3" s="477"/>
      <c r="HHZ3" s="477" t="s">
        <v>25</v>
      </c>
      <c r="HIA3" s="477"/>
      <c r="HIB3" s="477"/>
      <c r="HIC3" s="477"/>
      <c r="HID3" s="477"/>
      <c r="HIE3" s="477"/>
      <c r="HIF3" s="477"/>
      <c r="HIG3" s="477"/>
      <c r="HIH3" s="477"/>
      <c r="HII3" s="477"/>
      <c r="HIJ3" s="477"/>
      <c r="HIK3" s="477"/>
      <c r="HIL3" s="477"/>
      <c r="HIM3" s="477"/>
      <c r="HIN3" s="477"/>
      <c r="HIO3" s="477"/>
      <c r="HIP3" s="477" t="s">
        <v>25</v>
      </c>
      <c r="HIQ3" s="477"/>
      <c r="HIR3" s="477"/>
      <c r="HIS3" s="477"/>
      <c r="HIT3" s="477"/>
      <c r="HIU3" s="477"/>
      <c r="HIV3" s="477"/>
      <c r="HIW3" s="477"/>
      <c r="HIX3" s="477"/>
      <c r="HIY3" s="477"/>
      <c r="HIZ3" s="477"/>
      <c r="HJA3" s="477"/>
      <c r="HJB3" s="477"/>
      <c r="HJC3" s="477"/>
      <c r="HJD3" s="477"/>
      <c r="HJE3" s="477"/>
      <c r="HJF3" s="477" t="s">
        <v>25</v>
      </c>
      <c r="HJG3" s="477"/>
      <c r="HJH3" s="477"/>
      <c r="HJI3" s="477"/>
      <c r="HJJ3" s="477"/>
      <c r="HJK3" s="477"/>
      <c r="HJL3" s="477"/>
      <c r="HJM3" s="477"/>
      <c r="HJN3" s="477"/>
      <c r="HJO3" s="477"/>
      <c r="HJP3" s="477"/>
      <c r="HJQ3" s="477"/>
      <c r="HJR3" s="477"/>
      <c r="HJS3" s="477"/>
      <c r="HJT3" s="477"/>
      <c r="HJU3" s="477"/>
      <c r="HJV3" s="477" t="s">
        <v>25</v>
      </c>
      <c r="HJW3" s="477"/>
      <c r="HJX3" s="477"/>
      <c r="HJY3" s="477"/>
      <c r="HJZ3" s="477"/>
      <c r="HKA3" s="477"/>
      <c r="HKB3" s="477"/>
      <c r="HKC3" s="477"/>
      <c r="HKD3" s="477"/>
      <c r="HKE3" s="477"/>
      <c r="HKF3" s="477"/>
      <c r="HKG3" s="477"/>
      <c r="HKH3" s="477"/>
      <c r="HKI3" s="477"/>
      <c r="HKJ3" s="477"/>
      <c r="HKK3" s="477"/>
      <c r="HKL3" s="477" t="s">
        <v>25</v>
      </c>
      <c r="HKM3" s="477"/>
      <c r="HKN3" s="477"/>
      <c r="HKO3" s="477"/>
      <c r="HKP3" s="477"/>
      <c r="HKQ3" s="477"/>
      <c r="HKR3" s="477"/>
      <c r="HKS3" s="477"/>
      <c r="HKT3" s="477"/>
      <c r="HKU3" s="477"/>
      <c r="HKV3" s="477"/>
      <c r="HKW3" s="477"/>
      <c r="HKX3" s="477"/>
      <c r="HKY3" s="477"/>
      <c r="HKZ3" s="477"/>
      <c r="HLA3" s="477"/>
      <c r="HLB3" s="477" t="s">
        <v>25</v>
      </c>
      <c r="HLC3" s="477"/>
      <c r="HLD3" s="477"/>
      <c r="HLE3" s="477"/>
      <c r="HLF3" s="477"/>
      <c r="HLG3" s="477"/>
      <c r="HLH3" s="477"/>
      <c r="HLI3" s="477"/>
      <c r="HLJ3" s="477"/>
      <c r="HLK3" s="477"/>
      <c r="HLL3" s="477"/>
      <c r="HLM3" s="477"/>
      <c r="HLN3" s="477"/>
      <c r="HLO3" s="477"/>
      <c r="HLP3" s="477"/>
      <c r="HLQ3" s="477"/>
      <c r="HLR3" s="477" t="s">
        <v>25</v>
      </c>
      <c r="HLS3" s="477"/>
      <c r="HLT3" s="477"/>
      <c r="HLU3" s="477"/>
      <c r="HLV3" s="477"/>
      <c r="HLW3" s="477"/>
      <c r="HLX3" s="477"/>
      <c r="HLY3" s="477"/>
      <c r="HLZ3" s="477"/>
      <c r="HMA3" s="477"/>
      <c r="HMB3" s="477"/>
      <c r="HMC3" s="477"/>
      <c r="HMD3" s="477"/>
      <c r="HME3" s="477"/>
      <c r="HMF3" s="477"/>
      <c r="HMG3" s="477"/>
      <c r="HMH3" s="477" t="s">
        <v>25</v>
      </c>
      <c r="HMI3" s="477"/>
      <c r="HMJ3" s="477"/>
      <c r="HMK3" s="477"/>
      <c r="HML3" s="477"/>
      <c r="HMM3" s="477"/>
      <c r="HMN3" s="477"/>
      <c r="HMO3" s="477"/>
      <c r="HMP3" s="477"/>
      <c r="HMQ3" s="477"/>
      <c r="HMR3" s="477"/>
      <c r="HMS3" s="477"/>
      <c r="HMT3" s="477"/>
      <c r="HMU3" s="477"/>
      <c r="HMV3" s="477"/>
      <c r="HMW3" s="477"/>
      <c r="HMX3" s="477" t="s">
        <v>25</v>
      </c>
      <c r="HMY3" s="477"/>
      <c r="HMZ3" s="477"/>
      <c r="HNA3" s="477"/>
      <c r="HNB3" s="477"/>
      <c r="HNC3" s="477"/>
      <c r="HND3" s="477"/>
      <c r="HNE3" s="477"/>
      <c r="HNF3" s="477"/>
      <c r="HNG3" s="477"/>
      <c r="HNH3" s="477"/>
      <c r="HNI3" s="477"/>
      <c r="HNJ3" s="477"/>
      <c r="HNK3" s="477"/>
      <c r="HNL3" s="477"/>
      <c r="HNM3" s="477"/>
      <c r="HNN3" s="477" t="s">
        <v>25</v>
      </c>
      <c r="HNO3" s="477"/>
      <c r="HNP3" s="477"/>
      <c r="HNQ3" s="477"/>
      <c r="HNR3" s="477"/>
      <c r="HNS3" s="477"/>
      <c r="HNT3" s="477"/>
      <c r="HNU3" s="477"/>
      <c r="HNV3" s="477"/>
      <c r="HNW3" s="477"/>
      <c r="HNX3" s="477"/>
      <c r="HNY3" s="477"/>
      <c r="HNZ3" s="477"/>
      <c r="HOA3" s="477"/>
      <c r="HOB3" s="477"/>
      <c r="HOC3" s="477"/>
      <c r="HOD3" s="477" t="s">
        <v>25</v>
      </c>
      <c r="HOE3" s="477"/>
      <c r="HOF3" s="477"/>
      <c r="HOG3" s="477"/>
      <c r="HOH3" s="477"/>
      <c r="HOI3" s="477"/>
      <c r="HOJ3" s="477"/>
      <c r="HOK3" s="477"/>
      <c r="HOL3" s="477"/>
      <c r="HOM3" s="477"/>
      <c r="HON3" s="477"/>
      <c r="HOO3" s="477"/>
      <c r="HOP3" s="477"/>
      <c r="HOQ3" s="477"/>
      <c r="HOR3" s="477"/>
      <c r="HOS3" s="477"/>
      <c r="HOT3" s="477" t="s">
        <v>25</v>
      </c>
      <c r="HOU3" s="477"/>
      <c r="HOV3" s="477"/>
      <c r="HOW3" s="477"/>
      <c r="HOX3" s="477"/>
      <c r="HOY3" s="477"/>
      <c r="HOZ3" s="477"/>
      <c r="HPA3" s="477"/>
      <c r="HPB3" s="477"/>
      <c r="HPC3" s="477"/>
      <c r="HPD3" s="477"/>
      <c r="HPE3" s="477"/>
      <c r="HPF3" s="477"/>
      <c r="HPG3" s="477"/>
      <c r="HPH3" s="477"/>
      <c r="HPI3" s="477"/>
      <c r="HPJ3" s="477" t="s">
        <v>25</v>
      </c>
      <c r="HPK3" s="477"/>
      <c r="HPL3" s="477"/>
      <c r="HPM3" s="477"/>
      <c r="HPN3" s="477"/>
      <c r="HPO3" s="477"/>
      <c r="HPP3" s="477"/>
      <c r="HPQ3" s="477"/>
      <c r="HPR3" s="477"/>
      <c r="HPS3" s="477"/>
      <c r="HPT3" s="477"/>
      <c r="HPU3" s="477"/>
      <c r="HPV3" s="477"/>
      <c r="HPW3" s="477"/>
      <c r="HPX3" s="477"/>
      <c r="HPY3" s="477"/>
      <c r="HPZ3" s="477" t="s">
        <v>25</v>
      </c>
      <c r="HQA3" s="477"/>
      <c r="HQB3" s="477"/>
      <c r="HQC3" s="477"/>
      <c r="HQD3" s="477"/>
      <c r="HQE3" s="477"/>
      <c r="HQF3" s="477"/>
      <c r="HQG3" s="477"/>
      <c r="HQH3" s="477"/>
      <c r="HQI3" s="477"/>
      <c r="HQJ3" s="477"/>
      <c r="HQK3" s="477"/>
      <c r="HQL3" s="477"/>
      <c r="HQM3" s="477"/>
      <c r="HQN3" s="477"/>
      <c r="HQO3" s="477"/>
      <c r="HQP3" s="477" t="s">
        <v>25</v>
      </c>
      <c r="HQQ3" s="477"/>
      <c r="HQR3" s="477"/>
      <c r="HQS3" s="477"/>
      <c r="HQT3" s="477"/>
      <c r="HQU3" s="477"/>
      <c r="HQV3" s="477"/>
      <c r="HQW3" s="477"/>
      <c r="HQX3" s="477"/>
      <c r="HQY3" s="477"/>
      <c r="HQZ3" s="477"/>
      <c r="HRA3" s="477"/>
      <c r="HRB3" s="477"/>
      <c r="HRC3" s="477"/>
      <c r="HRD3" s="477"/>
      <c r="HRE3" s="477"/>
      <c r="HRF3" s="477" t="s">
        <v>25</v>
      </c>
      <c r="HRG3" s="477"/>
      <c r="HRH3" s="477"/>
      <c r="HRI3" s="477"/>
      <c r="HRJ3" s="477"/>
      <c r="HRK3" s="477"/>
      <c r="HRL3" s="477"/>
      <c r="HRM3" s="477"/>
      <c r="HRN3" s="477"/>
      <c r="HRO3" s="477"/>
      <c r="HRP3" s="477"/>
      <c r="HRQ3" s="477"/>
      <c r="HRR3" s="477"/>
      <c r="HRS3" s="477"/>
      <c r="HRT3" s="477"/>
      <c r="HRU3" s="477"/>
      <c r="HRV3" s="477" t="s">
        <v>25</v>
      </c>
      <c r="HRW3" s="477"/>
      <c r="HRX3" s="477"/>
      <c r="HRY3" s="477"/>
      <c r="HRZ3" s="477"/>
      <c r="HSA3" s="477"/>
      <c r="HSB3" s="477"/>
      <c r="HSC3" s="477"/>
      <c r="HSD3" s="477"/>
      <c r="HSE3" s="477"/>
      <c r="HSF3" s="477"/>
      <c r="HSG3" s="477"/>
      <c r="HSH3" s="477"/>
      <c r="HSI3" s="477"/>
      <c r="HSJ3" s="477"/>
      <c r="HSK3" s="477"/>
      <c r="HSL3" s="477" t="s">
        <v>25</v>
      </c>
      <c r="HSM3" s="477"/>
      <c r="HSN3" s="477"/>
      <c r="HSO3" s="477"/>
      <c r="HSP3" s="477"/>
      <c r="HSQ3" s="477"/>
      <c r="HSR3" s="477"/>
      <c r="HSS3" s="477"/>
      <c r="HST3" s="477"/>
      <c r="HSU3" s="477"/>
      <c r="HSV3" s="477"/>
      <c r="HSW3" s="477"/>
      <c r="HSX3" s="477"/>
      <c r="HSY3" s="477"/>
      <c r="HSZ3" s="477"/>
      <c r="HTA3" s="477"/>
      <c r="HTB3" s="477" t="s">
        <v>25</v>
      </c>
      <c r="HTC3" s="477"/>
      <c r="HTD3" s="477"/>
      <c r="HTE3" s="477"/>
      <c r="HTF3" s="477"/>
      <c r="HTG3" s="477"/>
      <c r="HTH3" s="477"/>
      <c r="HTI3" s="477"/>
      <c r="HTJ3" s="477"/>
      <c r="HTK3" s="477"/>
      <c r="HTL3" s="477"/>
      <c r="HTM3" s="477"/>
      <c r="HTN3" s="477"/>
      <c r="HTO3" s="477"/>
      <c r="HTP3" s="477"/>
      <c r="HTQ3" s="477"/>
      <c r="HTR3" s="477" t="s">
        <v>25</v>
      </c>
      <c r="HTS3" s="477"/>
      <c r="HTT3" s="477"/>
      <c r="HTU3" s="477"/>
      <c r="HTV3" s="477"/>
      <c r="HTW3" s="477"/>
      <c r="HTX3" s="477"/>
      <c r="HTY3" s="477"/>
      <c r="HTZ3" s="477"/>
      <c r="HUA3" s="477"/>
      <c r="HUB3" s="477"/>
      <c r="HUC3" s="477"/>
      <c r="HUD3" s="477"/>
      <c r="HUE3" s="477"/>
      <c r="HUF3" s="477"/>
      <c r="HUG3" s="477"/>
      <c r="HUH3" s="477" t="s">
        <v>25</v>
      </c>
      <c r="HUI3" s="477"/>
      <c r="HUJ3" s="477"/>
      <c r="HUK3" s="477"/>
      <c r="HUL3" s="477"/>
      <c r="HUM3" s="477"/>
      <c r="HUN3" s="477"/>
      <c r="HUO3" s="477"/>
      <c r="HUP3" s="477"/>
      <c r="HUQ3" s="477"/>
      <c r="HUR3" s="477"/>
      <c r="HUS3" s="477"/>
      <c r="HUT3" s="477"/>
      <c r="HUU3" s="477"/>
      <c r="HUV3" s="477"/>
      <c r="HUW3" s="477"/>
      <c r="HUX3" s="477" t="s">
        <v>25</v>
      </c>
      <c r="HUY3" s="477"/>
      <c r="HUZ3" s="477"/>
      <c r="HVA3" s="477"/>
      <c r="HVB3" s="477"/>
      <c r="HVC3" s="477"/>
      <c r="HVD3" s="477"/>
      <c r="HVE3" s="477"/>
      <c r="HVF3" s="477"/>
      <c r="HVG3" s="477"/>
      <c r="HVH3" s="477"/>
      <c r="HVI3" s="477"/>
      <c r="HVJ3" s="477"/>
      <c r="HVK3" s="477"/>
      <c r="HVL3" s="477"/>
      <c r="HVM3" s="477"/>
      <c r="HVN3" s="477" t="s">
        <v>25</v>
      </c>
      <c r="HVO3" s="477"/>
      <c r="HVP3" s="477"/>
      <c r="HVQ3" s="477"/>
      <c r="HVR3" s="477"/>
      <c r="HVS3" s="477"/>
      <c r="HVT3" s="477"/>
      <c r="HVU3" s="477"/>
      <c r="HVV3" s="477"/>
      <c r="HVW3" s="477"/>
      <c r="HVX3" s="477"/>
      <c r="HVY3" s="477"/>
      <c r="HVZ3" s="477"/>
      <c r="HWA3" s="477"/>
      <c r="HWB3" s="477"/>
      <c r="HWC3" s="477"/>
      <c r="HWD3" s="477" t="s">
        <v>25</v>
      </c>
      <c r="HWE3" s="477"/>
      <c r="HWF3" s="477"/>
      <c r="HWG3" s="477"/>
      <c r="HWH3" s="477"/>
      <c r="HWI3" s="477"/>
      <c r="HWJ3" s="477"/>
      <c r="HWK3" s="477"/>
      <c r="HWL3" s="477"/>
      <c r="HWM3" s="477"/>
      <c r="HWN3" s="477"/>
      <c r="HWO3" s="477"/>
      <c r="HWP3" s="477"/>
      <c r="HWQ3" s="477"/>
      <c r="HWR3" s="477"/>
      <c r="HWS3" s="477"/>
      <c r="HWT3" s="477" t="s">
        <v>25</v>
      </c>
      <c r="HWU3" s="477"/>
      <c r="HWV3" s="477"/>
      <c r="HWW3" s="477"/>
      <c r="HWX3" s="477"/>
      <c r="HWY3" s="477"/>
      <c r="HWZ3" s="477"/>
      <c r="HXA3" s="477"/>
      <c r="HXB3" s="477"/>
      <c r="HXC3" s="477"/>
      <c r="HXD3" s="477"/>
      <c r="HXE3" s="477"/>
      <c r="HXF3" s="477"/>
      <c r="HXG3" s="477"/>
      <c r="HXH3" s="477"/>
      <c r="HXI3" s="477"/>
      <c r="HXJ3" s="477" t="s">
        <v>25</v>
      </c>
      <c r="HXK3" s="477"/>
      <c r="HXL3" s="477"/>
      <c r="HXM3" s="477"/>
      <c r="HXN3" s="477"/>
      <c r="HXO3" s="477"/>
      <c r="HXP3" s="477"/>
      <c r="HXQ3" s="477"/>
      <c r="HXR3" s="477"/>
      <c r="HXS3" s="477"/>
      <c r="HXT3" s="477"/>
      <c r="HXU3" s="477"/>
      <c r="HXV3" s="477"/>
      <c r="HXW3" s="477"/>
      <c r="HXX3" s="477"/>
      <c r="HXY3" s="477"/>
      <c r="HXZ3" s="477" t="s">
        <v>25</v>
      </c>
      <c r="HYA3" s="477"/>
      <c r="HYB3" s="477"/>
      <c r="HYC3" s="477"/>
      <c r="HYD3" s="477"/>
      <c r="HYE3" s="477"/>
      <c r="HYF3" s="477"/>
      <c r="HYG3" s="477"/>
      <c r="HYH3" s="477"/>
      <c r="HYI3" s="477"/>
      <c r="HYJ3" s="477"/>
      <c r="HYK3" s="477"/>
      <c r="HYL3" s="477"/>
      <c r="HYM3" s="477"/>
      <c r="HYN3" s="477"/>
      <c r="HYO3" s="477"/>
      <c r="HYP3" s="477" t="s">
        <v>25</v>
      </c>
      <c r="HYQ3" s="477"/>
      <c r="HYR3" s="477"/>
      <c r="HYS3" s="477"/>
      <c r="HYT3" s="477"/>
      <c r="HYU3" s="477"/>
      <c r="HYV3" s="477"/>
      <c r="HYW3" s="477"/>
      <c r="HYX3" s="477"/>
      <c r="HYY3" s="477"/>
      <c r="HYZ3" s="477"/>
      <c r="HZA3" s="477"/>
      <c r="HZB3" s="477"/>
      <c r="HZC3" s="477"/>
      <c r="HZD3" s="477"/>
      <c r="HZE3" s="477"/>
      <c r="HZF3" s="477" t="s">
        <v>25</v>
      </c>
      <c r="HZG3" s="477"/>
      <c r="HZH3" s="477"/>
      <c r="HZI3" s="477"/>
      <c r="HZJ3" s="477"/>
      <c r="HZK3" s="477"/>
      <c r="HZL3" s="477"/>
      <c r="HZM3" s="477"/>
      <c r="HZN3" s="477"/>
      <c r="HZO3" s="477"/>
      <c r="HZP3" s="477"/>
      <c r="HZQ3" s="477"/>
      <c r="HZR3" s="477"/>
      <c r="HZS3" s="477"/>
      <c r="HZT3" s="477"/>
      <c r="HZU3" s="477"/>
      <c r="HZV3" s="477" t="s">
        <v>25</v>
      </c>
      <c r="HZW3" s="477"/>
      <c r="HZX3" s="477"/>
      <c r="HZY3" s="477"/>
      <c r="HZZ3" s="477"/>
      <c r="IAA3" s="477"/>
      <c r="IAB3" s="477"/>
      <c r="IAC3" s="477"/>
      <c r="IAD3" s="477"/>
      <c r="IAE3" s="477"/>
      <c r="IAF3" s="477"/>
      <c r="IAG3" s="477"/>
      <c r="IAH3" s="477"/>
      <c r="IAI3" s="477"/>
      <c r="IAJ3" s="477"/>
      <c r="IAK3" s="477"/>
      <c r="IAL3" s="477" t="s">
        <v>25</v>
      </c>
      <c r="IAM3" s="477"/>
      <c r="IAN3" s="477"/>
      <c r="IAO3" s="477"/>
      <c r="IAP3" s="477"/>
      <c r="IAQ3" s="477"/>
      <c r="IAR3" s="477"/>
      <c r="IAS3" s="477"/>
      <c r="IAT3" s="477"/>
      <c r="IAU3" s="477"/>
      <c r="IAV3" s="477"/>
      <c r="IAW3" s="477"/>
      <c r="IAX3" s="477"/>
      <c r="IAY3" s="477"/>
      <c r="IAZ3" s="477"/>
      <c r="IBA3" s="477"/>
      <c r="IBB3" s="477" t="s">
        <v>25</v>
      </c>
      <c r="IBC3" s="477"/>
      <c r="IBD3" s="477"/>
      <c r="IBE3" s="477"/>
      <c r="IBF3" s="477"/>
      <c r="IBG3" s="477"/>
      <c r="IBH3" s="477"/>
      <c r="IBI3" s="477"/>
      <c r="IBJ3" s="477"/>
      <c r="IBK3" s="477"/>
      <c r="IBL3" s="477"/>
      <c r="IBM3" s="477"/>
      <c r="IBN3" s="477"/>
      <c r="IBO3" s="477"/>
      <c r="IBP3" s="477"/>
      <c r="IBQ3" s="477"/>
      <c r="IBR3" s="477" t="s">
        <v>25</v>
      </c>
      <c r="IBS3" s="477"/>
      <c r="IBT3" s="477"/>
      <c r="IBU3" s="477"/>
      <c r="IBV3" s="477"/>
      <c r="IBW3" s="477"/>
      <c r="IBX3" s="477"/>
      <c r="IBY3" s="477"/>
      <c r="IBZ3" s="477"/>
      <c r="ICA3" s="477"/>
      <c r="ICB3" s="477"/>
      <c r="ICC3" s="477"/>
      <c r="ICD3" s="477"/>
      <c r="ICE3" s="477"/>
      <c r="ICF3" s="477"/>
      <c r="ICG3" s="477"/>
      <c r="ICH3" s="477" t="s">
        <v>25</v>
      </c>
      <c r="ICI3" s="477"/>
      <c r="ICJ3" s="477"/>
      <c r="ICK3" s="477"/>
      <c r="ICL3" s="477"/>
      <c r="ICM3" s="477"/>
      <c r="ICN3" s="477"/>
      <c r="ICO3" s="477"/>
      <c r="ICP3" s="477"/>
      <c r="ICQ3" s="477"/>
      <c r="ICR3" s="477"/>
      <c r="ICS3" s="477"/>
      <c r="ICT3" s="477"/>
      <c r="ICU3" s="477"/>
      <c r="ICV3" s="477"/>
      <c r="ICW3" s="477"/>
      <c r="ICX3" s="477" t="s">
        <v>25</v>
      </c>
      <c r="ICY3" s="477"/>
      <c r="ICZ3" s="477"/>
      <c r="IDA3" s="477"/>
      <c r="IDB3" s="477"/>
      <c r="IDC3" s="477"/>
      <c r="IDD3" s="477"/>
      <c r="IDE3" s="477"/>
      <c r="IDF3" s="477"/>
      <c r="IDG3" s="477"/>
      <c r="IDH3" s="477"/>
      <c r="IDI3" s="477"/>
      <c r="IDJ3" s="477"/>
      <c r="IDK3" s="477"/>
      <c r="IDL3" s="477"/>
      <c r="IDM3" s="477"/>
      <c r="IDN3" s="477" t="s">
        <v>25</v>
      </c>
      <c r="IDO3" s="477"/>
      <c r="IDP3" s="477"/>
      <c r="IDQ3" s="477"/>
      <c r="IDR3" s="477"/>
      <c r="IDS3" s="477"/>
      <c r="IDT3" s="477"/>
      <c r="IDU3" s="477"/>
      <c r="IDV3" s="477"/>
      <c r="IDW3" s="477"/>
      <c r="IDX3" s="477"/>
      <c r="IDY3" s="477"/>
      <c r="IDZ3" s="477"/>
      <c r="IEA3" s="477"/>
      <c r="IEB3" s="477"/>
      <c r="IEC3" s="477"/>
      <c r="IED3" s="477" t="s">
        <v>25</v>
      </c>
      <c r="IEE3" s="477"/>
      <c r="IEF3" s="477"/>
      <c r="IEG3" s="477"/>
      <c r="IEH3" s="477"/>
      <c r="IEI3" s="477"/>
      <c r="IEJ3" s="477"/>
      <c r="IEK3" s="477"/>
      <c r="IEL3" s="477"/>
      <c r="IEM3" s="477"/>
      <c r="IEN3" s="477"/>
      <c r="IEO3" s="477"/>
      <c r="IEP3" s="477"/>
      <c r="IEQ3" s="477"/>
      <c r="IER3" s="477"/>
      <c r="IES3" s="477"/>
      <c r="IET3" s="477" t="s">
        <v>25</v>
      </c>
      <c r="IEU3" s="477"/>
      <c r="IEV3" s="477"/>
      <c r="IEW3" s="477"/>
      <c r="IEX3" s="477"/>
      <c r="IEY3" s="477"/>
      <c r="IEZ3" s="477"/>
      <c r="IFA3" s="477"/>
      <c r="IFB3" s="477"/>
      <c r="IFC3" s="477"/>
      <c r="IFD3" s="477"/>
      <c r="IFE3" s="477"/>
      <c r="IFF3" s="477"/>
      <c r="IFG3" s="477"/>
      <c r="IFH3" s="477"/>
      <c r="IFI3" s="477"/>
      <c r="IFJ3" s="477" t="s">
        <v>25</v>
      </c>
      <c r="IFK3" s="477"/>
      <c r="IFL3" s="477"/>
      <c r="IFM3" s="477"/>
      <c r="IFN3" s="477"/>
      <c r="IFO3" s="477"/>
      <c r="IFP3" s="477"/>
      <c r="IFQ3" s="477"/>
      <c r="IFR3" s="477"/>
      <c r="IFS3" s="477"/>
      <c r="IFT3" s="477"/>
      <c r="IFU3" s="477"/>
      <c r="IFV3" s="477"/>
      <c r="IFW3" s="477"/>
      <c r="IFX3" s="477"/>
      <c r="IFY3" s="477"/>
      <c r="IFZ3" s="477" t="s">
        <v>25</v>
      </c>
      <c r="IGA3" s="477"/>
      <c r="IGB3" s="477"/>
      <c r="IGC3" s="477"/>
      <c r="IGD3" s="477"/>
      <c r="IGE3" s="477"/>
      <c r="IGF3" s="477"/>
      <c r="IGG3" s="477"/>
      <c r="IGH3" s="477"/>
      <c r="IGI3" s="477"/>
      <c r="IGJ3" s="477"/>
      <c r="IGK3" s="477"/>
      <c r="IGL3" s="477"/>
      <c r="IGM3" s="477"/>
      <c r="IGN3" s="477"/>
      <c r="IGO3" s="477"/>
      <c r="IGP3" s="477" t="s">
        <v>25</v>
      </c>
      <c r="IGQ3" s="477"/>
      <c r="IGR3" s="477"/>
      <c r="IGS3" s="477"/>
      <c r="IGT3" s="477"/>
      <c r="IGU3" s="477"/>
      <c r="IGV3" s="477"/>
      <c r="IGW3" s="477"/>
      <c r="IGX3" s="477"/>
      <c r="IGY3" s="477"/>
      <c r="IGZ3" s="477"/>
      <c r="IHA3" s="477"/>
      <c r="IHB3" s="477"/>
      <c r="IHC3" s="477"/>
      <c r="IHD3" s="477"/>
      <c r="IHE3" s="477"/>
      <c r="IHF3" s="477" t="s">
        <v>25</v>
      </c>
      <c r="IHG3" s="477"/>
      <c r="IHH3" s="477"/>
      <c r="IHI3" s="477"/>
      <c r="IHJ3" s="477"/>
      <c r="IHK3" s="477"/>
      <c r="IHL3" s="477"/>
      <c r="IHM3" s="477"/>
      <c r="IHN3" s="477"/>
      <c r="IHO3" s="477"/>
      <c r="IHP3" s="477"/>
      <c r="IHQ3" s="477"/>
      <c r="IHR3" s="477"/>
      <c r="IHS3" s="477"/>
      <c r="IHT3" s="477"/>
      <c r="IHU3" s="477"/>
      <c r="IHV3" s="477" t="s">
        <v>25</v>
      </c>
      <c r="IHW3" s="477"/>
      <c r="IHX3" s="477"/>
      <c r="IHY3" s="477"/>
      <c r="IHZ3" s="477"/>
      <c r="IIA3" s="477"/>
      <c r="IIB3" s="477"/>
      <c r="IIC3" s="477"/>
      <c r="IID3" s="477"/>
      <c r="IIE3" s="477"/>
      <c r="IIF3" s="477"/>
      <c r="IIG3" s="477"/>
      <c r="IIH3" s="477"/>
      <c r="III3" s="477"/>
      <c r="IIJ3" s="477"/>
      <c r="IIK3" s="477"/>
      <c r="IIL3" s="477" t="s">
        <v>25</v>
      </c>
      <c r="IIM3" s="477"/>
      <c r="IIN3" s="477"/>
      <c r="IIO3" s="477"/>
      <c r="IIP3" s="477"/>
      <c r="IIQ3" s="477"/>
      <c r="IIR3" s="477"/>
      <c r="IIS3" s="477"/>
      <c r="IIT3" s="477"/>
      <c r="IIU3" s="477"/>
      <c r="IIV3" s="477"/>
      <c r="IIW3" s="477"/>
      <c r="IIX3" s="477"/>
      <c r="IIY3" s="477"/>
      <c r="IIZ3" s="477"/>
      <c r="IJA3" s="477"/>
      <c r="IJB3" s="477" t="s">
        <v>25</v>
      </c>
      <c r="IJC3" s="477"/>
      <c r="IJD3" s="477"/>
      <c r="IJE3" s="477"/>
      <c r="IJF3" s="477"/>
      <c r="IJG3" s="477"/>
      <c r="IJH3" s="477"/>
      <c r="IJI3" s="477"/>
      <c r="IJJ3" s="477"/>
      <c r="IJK3" s="477"/>
      <c r="IJL3" s="477"/>
      <c r="IJM3" s="477"/>
      <c r="IJN3" s="477"/>
      <c r="IJO3" s="477"/>
      <c r="IJP3" s="477"/>
      <c r="IJQ3" s="477"/>
      <c r="IJR3" s="477" t="s">
        <v>25</v>
      </c>
      <c r="IJS3" s="477"/>
      <c r="IJT3" s="477"/>
      <c r="IJU3" s="477"/>
      <c r="IJV3" s="477"/>
      <c r="IJW3" s="477"/>
      <c r="IJX3" s="477"/>
      <c r="IJY3" s="477"/>
      <c r="IJZ3" s="477"/>
      <c r="IKA3" s="477"/>
      <c r="IKB3" s="477"/>
      <c r="IKC3" s="477"/>
      <c r="IKD3" s="477"/>
      <c r="IKE3" s="477"/>
      <c r="IKF3" s="477"/>
      <c r="IKG3" s="477"/>
      <c r="IKH3" s="477" t="s">
        <v>25</v>
      </c>
      <c r="IKI3" s="477"/>
      <c r="IKJ3" s="477"/>
      <c r="IKK3" s="477"/>
      <c r="IKL3" s="477"/>
      <c r="IKM3" s="477"/>
      <c r="IKN3" s="477"/>
      <c r="IKO3" s="477"/>
      <c r="IKP3" s="477"/>
      <c r="IKQ3" s="477"/>
      <c r="IKR3" s="477"/>
      <c r="IKS3" s="477"/>
      <c r="IKT3" s="477"/>
      <c r="IKU3" s="477"/>
      <c r="IKV3" s="477"/>
      <c r="IKW3" s="477"/>
      <c r="IKX3" s="477" t="s">
        <v>25</v>
      </c>
      <c r="IKY3" s="477"/>
      <c r="IKZ3" s="477"/>
      <c r="ILA3" s="477"/>
      <c r="ILB3" s="477"/>
      <c r="ILC3" s="477"/>
      <c r="ILD3" s="477"/>
      <c r="ILE3" s="477"/>
      <c r="ILF3" s="477"/>
      <c r="ILG3" s="477"/>
      <c r="ILH3" s="477"/>
      <c r="ILI3" s="477"/>
      <c r="ILJ3" s="477"/>
      <c r="ILK3" s="477"/>
      <c r="ILL3" s="477"/>
      <c r="ILM3" s="477"/>
      <c r="ILN3" s="477" t="s">
        <v>25</v>
      </c>
      <c r="ILO3" s="477"/>
      <c r="ILP3" s="477"/>
      <c r="ILQ3" s="477"/>
      <c r="ILR3" s="477"/>
      <c r="ILS3" s="477"/>
      <c r="ILT3" s="477"/>
      <c r="ILU3" s="477"/>
      <c r="ILV3" s="477"/>
      <c r="ILW3" s="477"/>
      <c r="ILX3" s="477"/>
      <c r="ILY3" s="477"/>
      <c r="ILZ3" s="477"/>
      <c r="IMA3" s="477"/>
      <c r="IMB3" s="477"/>
      <c r="IMC3" s="477"/>
      <c r="IMD3" s="477" t="s">
        <v>25</v>
      </c>
      <c r="IME3" s="477"/>
      <c r="IMF3" s="477"/>
      <c r="IMG3" s="477"/>
      <c r="IMH3" s="477"/>
      <c r="IMI3" s="477"/>
      <c r="IMJ3" s="477"/>
      <c r="IMK3" s="477"/>
      <c r="IML3" s="477"/>
      <c r="IMM3" s="477"/>
      <c r="IMN3" s="477"/>
      <c r="IMO3" s="477"/>
      <c r="IMP3" s="477"/>
      <c r="IMQ3" s="477"/>
      <c r="IMR3" s="477"/>
      <c r="IMS3" s="477"/>
      <c r="IMT3" s="477" t="s">
        <v>25</v>
      </c>
      <c r="IMU3" s="477"/>
      <c r="IMV3" s="477"/>
      <c r="IMW3" s="477"/>
      <c r="IMX3" s="477"/>
      <c r="IMY3" s="477"/>
      <c r="IMZ3" s="477"/>
      <c r="INA3" s="477"/>
      <c r="INB3" s="477"/>
      <c r="INC3" s="477"/>
      <c r="IND3" s="477"/>
      <c r="INE3" s="477"/>
      <c r="INF3" s="477"/>
      <c r="ING3" s="477"/>
      <c r="INH3" s="477"/>
      <c r="INI3" s="477"/>
      <c r="INJ3" s="477" t="s">
        <v>25</v>
      </c>
      <c r="INK3" s="477"/>
      <c r="INL3" s="477"/>
      <c r="INM3" s="477"/>
      <c r="INN3" s="477"/>
      <c r="INO3" s="477"/>
      <c r="INP3" s="477"/>
      <c r="INQ3" s="477"/>
      <c r="INR3" s="477"/>
      <c r="INS3" s="477"/>
      <c r="INT3" s="477"/>
      <c r="INU3" s="477"/>
      <c r="INV3" s="477"/>
      <c r="INW3" s="477"/>
      <c r="INX3" s="477"/>
      <c r="INY3" s="477"/>
      <c r="INZ3" s="477" t="s">
        <v>25</v>
      </c>
      <c r="IOA3" s="477"/>
      <c r="IOB3" s="477"/>
      <c r="IOC3" s="477"/>
      <c r="IOD3" s="477"/>
      <c r="IOE3" s="477"/>
      <c r="IOF3" s="477"/>
      <c r="IOG3" s="477"/>
      <c r="IOH3" s="477"/>
      <c r="IOI3" s="477"/>
      <c r="IOJ3" s="477"/>
      <c r="IOK3" s="477"/>
      <c r="IOL3" s="477"/>
      <c r="IOM3" s="477"/>
      <c r="ION3" s="477"/>
      <c r="IOO3" s="477"/>
      <c r="IOP3" s="477" t="s">
        <v>25</v>
      </c>
      <c r="IOQ3" s="477"/>
      <c r="IOR3" s="477"/>
      <c r="IOS3" s="477"/>
      <c r="IOT3" s="477"/>
      <c r="IOU3" s="477"/>
      <c r="IOV3" s="477"/>
      <c r="IOW3" s="477"/>
      <c r="IOX3" s="477"/>
      <c r="IOY3" s="477"/>
      <c r="IOZ3" s="477"/>
      <c r="IPA3" s="477"/>
      <c r="IPB3" s="477"/>
      <c r="IPC3" s="477"/>
      <c r="IPD3" s="477"/>
      <c r="IPE3" s="477"/>
      <c r="IPF3" s="477" t="s">
        <v>25</v>
      </c>
      <c r="IPG3" s="477"/>
      <c r="IPH3" s="477"/>
      <c r="IPI3" s="477"/>
      <c r="IPJ3" s="477"/>
      <c r="IPK3" s="477"/>
      <c r="IPL3" s="477"/>
      <c r="IPM3" s="477"/>
      <c r="IPN3" s="477"/>
      <c r="IPO3" s="477"/>
      <c r="IPP3" s="477"/>
      <c r="IPQ3" s="477"/>
      <c r="IPR3" s="477"/>
      <c r="IPS3" s="477"/>
      <c r="IPT3" s="477"/>
      <c r="IPU3" s="477"/>
      <c r="IPV3" s="477" t="s">
        <v>25</v>
      </c>
      <c r="IPW3" s="477"/>
      <c r="IPX3" s="477"/>
      <c r="IPY3" s="477"/>
      <c r="IPZ3" s="477"/>
      <c r="IQA3" s="477"/>
      <c r="IQB3" s="477"/>
      <c r="IQC3" s="477"/>
      <c r="IQD3" s="477"/>
      <c r="IQE3" s="477"/>
      <c r="IQF3" s="477"/>
      <c r="IQG3" s="477"/>
      <c r="IQH3" s="477"/>
      <c r="IQI3" s="477"/>
      <c r="IQJ3" s="477"/>
      <c r="IQK3" s="477"/>
      <c r="IQL3" s="477" t="s">
        <v>25</v>
      </c>
      <c r="IQM3" s="477"/>
      <c r="IQN3" s="477"/>
      <c r="IQO3" s="477"/>
      <c r="IQP3" s="477"/>
      <c r="IQQ3" s="477"/>
      <c r="IQR3" s="477"/>
      <c r="IQS3" s="477"/>
      <c r="IQT3" s="477"/>
      <c r="IQU3" s="477"/>
      <c r="IQV3" s="477"/>
      <c r="IQW3" s="477"/>
      <c r="IQX3" s="477"/>
      <c r="IQY3" s="477"/>
      <c r="IQZ3" s="477"/>
      <c r="IRA3" s="477"/>
      <c r="IRB3" s="477" t="s">
        <v>25</v>
      </c>
      <c r="IRC3" s="477"/>
      <c r="IRD3" s="477"/>
      <c r="IRE3" s="477"/>
      <c r="IRF3" s="477"/>
      <c r="IRG3" s="477"/>
      <c r="IRH3" s="477"/>
      <c r="IRI3" s="477"/>
      <c r="IRJ3" s="477"/>
      <c r="IRK3" s="477"/>
      <c r="IRL3" s="477"/>
      <c r="IRM3" s="477"/>
      <c r="IRN3" s="477"/>
      <c r="IRO3" s="477"/>
      <c r="IRP3" s="477"/>
      <c r="IRQ3" s="477"/>
      <c r="IRR3" s="477" t="s">
        <v>25</v>
      </c>
      <c r="IRS3" s="477"/>
      <c r="IRT3" s="477"/>
      <c r="IRU3" s="477"/>
      <c r="IRV3" s="477"/>
      <c r="IRW3" s="477"/>
      <c r="IRX3" s="477"/>
      <c r="IRY3" s="477"/>
      <c r="IRZ3" s="477"/>
      <c r="ISA3" s="477"/>
      <c r="ISB3" s="477"/>
      <c r="ISC3" s="477"/>
      <c r="ISD3" s="477"/>
      <c r="ISE3" s="477"/>
      <c r="ISF3" s="477"/>
      <c r="ISG3" s="477"/>
      <c r="ISH3" s="477" t="s">
        <v>25</v>
      </c>
      <c r="ISI3" s="477"/>
      <c r="ISJ3" s="477"/>
      <c r="ISK3" s="477"/>
      <c r="ISL3" s="477"/>
      <c r="ISM3" s="477"/>
      <c r="ISN3" s="477"/>
      <c r="ISO3" s="477"/>
      <c r="ISP3" s="477"/>
      <c r="ISQ3" s="477"/>
      <c r="ISR3" s="477"/>
      <c r="ISS3" s="477"/>
      <c r="IST3" s="477"/>
      <c r="ISU3" s="477"/>
      <c r="ISV3" s="477"/>
      <c r="ISW3" s="477"/>
      <c r="ISX3" s="477" t="s">
        <v>25</v>
      </c>
      <c r="ISY3" s="477"/>
      <c r="ISZ3" s="477"/>
      <c r="ITA3" s="477"/>
      <c r="ITB3" s="477"/>
      <c r="ITC3" s="477"/>
      <c r="ITD3" s="477"/>
      <c r="ITE3" s="477"/>
      <c r="ITF3" s="477"/>
      <c r="ITG3" s="477"/>
      <c r="ITH3" s="477"/>
      <c r="ITI3" s="477"/>
      <c r="ITJ3" s="477"/>
      <c r="ITK3" s="477"/>
      <c r="ITL3" s="477"/>
      <c r="ITM3" s="477"/>
      <c r="ITN3" s="477" t="s">
        <v>25</v>
      </c>
      <c r="ITO3" s="477"/>
      <c r="ITP3" s="477"/>
      <c r="ITQ3" s="477"/>
      <c r="ITR3" s="477"/>
      <c r="ITS3" s="477"/>
      <c r="ITT3" s="477"/>
      <c r="ITU3" s="477"/>
      <c r="ITV3" s="477"/>
      <c r="ITW3" s="477"/>
      <c r="ITX3" s="477"/>
      <c r="ITY3" s="477"/>
      <c r="ITZ3" s="477"/>
      <c r="IUA3" s="477"/>
      <c r="IUB3" s="477"/>
      <c r="IUC3" s="477"/>
      <c r="IUD3" s="477" t="s">
        <v>25</v>
      </c>
      <c r="IUE3" s="477"/>
      <c r="IUF3" s="477"/>
      <c r="IUG3" s="477"/>
      <c r="IUH3" s="477"/>
      <c r="IUI3" s="477"/>
      <c r="IUJ3" s="477"/>
      <c r="IUK3" s="477"/>
      <c r="IUL3" s="477"/>
      <c r="IUM3" s="477"/>
      <c r="IUN3" s="477"/>
      <c r="IUO3" s="477"/>
      <c r="IUP3" s="477"/>
      <c r="IUQ3" s="477"/>
      <c r="IUR3" s="477"/>
      <c r="IUS3" s="477"/>
      <c r="IUT3" s="477" t="s">
        <v>25</v>
      </c>
      <c r="IUU3" s="477"/>
      <c r="IUV3" s="477"/>
      <c r="IUW3" s="477"/>
      <c r="IUX3" s="477"/>
      <c r="IUY3" s="477"/>
      <c r="IUZ3" s="477"/>
      <c r="IVA3" s="477"/>
      <c r="IVB3" s="477"/>
      <c r="IVC3" s="477"/>
      <c r="IVD3" s="477"/>
      <c r="IVE3" s="477"/>
      <c r="IVF3" s="477"/>
      <c r="IVG3" s="477"/>
      <c r="IVH3" s="477"/>
      <c r="IVI3" s="477"/>
      <c r="IVJ3" s="477" t="s">
        <v>25</v>
      </c>
      <c r="IVK3" s="477"/>
      <c r="IVL3" s="477"/>
      <c r="IVM3" s="477"/>
      <c r="IVN3" s="477"/>
      <c r="IVO3" s="477"/>
      <c r="IVP3" s="477"/>
      <c r="IVQ3" s="477"/>
      <c r="IVR3" s="477"/>
      <c r="IVS3" s="477"/>
      <c r="IVT3" s="477"/>
      <c r="IVU3" s="477"/>
      <c r="IVV3" s="477"/>
      <c r="IVW3" s="477"/>
      <c r="IVX3" s="477"/>
      <c r="IVY3" s="477"/>
      <c r="IVZ3" s="477" t="s">
        <v>25</v>
      </c>
      <c r="IWA3" s="477"/>
      <c r="IWB3" s="477"/>
      <c r="IWC3" s="477"/>
      <c r="IWD3" s="477"/>
      <c r="IWE3" s="477"/>
      <c r="IWF3" s="477"/>
      <c r="IWG3" s="477"/>
      <c r="IWH3" s="477"/>
      <c r="IWI3" s="477"/>
      <c r="IWJ3" s="477"/>
      <c r="IWK3" s="477"/>
      <c r="IWL3" s="477"/>
      <c r="IWM3" s="477"/>
      <c r="IWN3" s="477"/>
      <c r="IWO3" s="477"/>
      <c r="IWP3" s="477" t="s">
        <v>25</v>
      </c>
      <c r="IWQ3" s="477"/>
      <c r="IWR3" s="477"/>
      <c r="IWS3" s="477"/>
      <c r="IWT3" s="477"/>
      <c r="IWU3" s="477"/>
      <c r="IWV3" s="477"/>
      <c r="IWW3" s="477"/>
      <c r="IWX3" s="477"/>
      <c r="IWY3" s="477"/>
      <c r="IWZ3" s="477"/>
      <c r="IXA3" s="477"/>
      <c r="IXB3" s="477"/>
      <c r="IXC3" s="477"/>
      <c r="IXD3" s="477"/>
      <c r="IXE3" s="477"/>
      <c r="IXF3" s="477" t="s">
        <v>25</v>
      </c>
      <c r="IXG3" s="477"/>
      <c r="IXH3" s="477"/>
      <c r="IXI3" s="477"/>
      <c r="IXJ3" s="477"/>
      <c r="IXK3" s="477"/>
      <c r="IXL3" s="477"/>
      <c r="IXM3" s="477"/>
      <c r="IXN3" s="477"/>
      <c r="IXO3" s="477"/>
      <c r="IXP3" s="477"/>
      <c r="IXQ3" s="477"/>
      <c r="IXR3" s="477"/>
      <c r="IXS3" s="477"/>
      <c r="IXT3" s="477"/>
      <c r="IXU3" s="477"/>
      <c r="IXV3" s="477" t="s">
        <v>25</v>
      </c>
      <c r="IXW3" s="477"/>
      <c r="IXX3" s="477"/>
      <c r="IXY3" s="477"/>
      <c r="IXZ3" s="477"/>
      <c r="IYA3" s="477"/>
      <c r="IYB3" s="477"/>
      <c r="IYC3" s="477"/>
      <c r="IYD3" s="477"/>
      <c r="IYE3" s="477"/>
      <c r="IYF3" s="477"/>
      <c r="IYG3" s="477"/>
      <c r="IYH3" s="477"/>
      <c r="IYI3" s="477"/>
      <c r="IYJ3" s="477"/>
      <c r="IYK3" s="477"/>
      <c r="IYL3" s="477" t="s">
        <v>25</v>
      </c>
      <c r="IYM3" s="477"/>
      <c r="IYN3" s="477"/>
      <c r="IYO3" s="477"/>
      <c r="IYP3" s="477"/>
      <c r="IYQ3" s="477"/>
      <c r="IYR3" s="477"/>
      <c r="IYS3" s="477"/>
      <c r="IYT3" s="477"/>
      <c r="IYU3" s="477"/>
      <c r="IYV3" s="477"/>
      <c r="IYW3" s="477"/>
      <c r="IYX3" s="477"/>
      <c r="IYY3" s="477"/>
      <c r="IYZ3" s="477"/>
      <c r="IZA3" s="477"/>
      <c r="IZB3" s="477" t="s">
        <v>25</v>
      </c>
      <c r="IZC3" s="477"/>
      <c r="IZD3" s="477"/>
      <c r="IZE3" s="477"/>
      <c r="IZF3" s="477"/>
      <c r="IZG3" s="477"/>
      <c r="IZH3" s="477"/>
      <c r="IZI3" s="477"/>
      <c r="IZJ3" s="477"/>
      <c r="IZK3" s="477"/>
      <c r="IZL3" s="477"/>
      <c r="IZM3" s="477"/>
      <c r="IZN3" s="477"/>
      <c r="IZO3" s="477"/>
      <c r="IZP3" s="477"/>
      <c r="IZQ3" s="477"/>
      <c r="IZR3" s="477" t="s">
        <v>25</v>
      </c>
      <c r="IZS3" s="477"/>
      <c r="IZT3" s="477"/>
      <c r="IZU3" s="477"/>
      <c r="IZV3" s="477"/>
      <c r="IZW3" s="477"/>
      <c r="IZX3" s="477"/>
      <c r="IZY3" s="477"/>
      <c r="IZZ3" s="477"/>
      <c r="JAA3" s="477"/>
      <c r="JAB3" s="477"/>
      <c r="JAC3" s="477"/>
      <c r="JAD3" s="477"/>
      <c r="JAE3" s="477"/>
      <c r="JAF3" s="477"/>
      <c r="JAG3" s="477"/>
      <c r="JAH3" s="477" t="s">
        <v>25</v>
      </c>
      <c r="JAI3" s="477"/>
      <c r="JAJ3" s="477"/>
      <c r="JAK3" s="477"/>
      <c r="JAL3" s="477"/>
      <c r="JAM3" s="477"/>
      <c r="JAN3" s="477"/>
      <c r="JAO3" s="477"/>
      <c r="JAP3" s="477"/>
      <c r="JAQ3" s="477"/>
      <c r="JAR3" s="477"/>
      <c r="JAS3" s="477"/>
      <c r="JAT3" s="477"/>
      <c r="JAU3" s="477"/>
      <c r="JAV3" s="477"/>
      <c r="JAW3" s="477"/>
      <c r="JAX3" s="477" t="s">
        <v>25</v>
      </c>
      <c r="JAY3" s="477"/>
      <c r="JAZ3" s="477"/>
      <c r="JBA3" s="477"/>
      <c r="JBB3" s="477"/>
      <c r="JBC3" s="477"/>
      <c r="JBD3" s="477"/>
      <c r="JBE3" s="477"/>
      <c r="JBF3" s="477"/>
      <c r="JBG3" s="477"/>
      <c r="JBH3" s="477"/>
      <c r="JBI3" s="477"/>
      <c r="JBJ3" s="477"/>
      <c r="JBK3" s="477"/>
      <c r="JBL3" s="477"/>
      <c r="JBM3" s="477"/>
      <c r="JBN3" s="477" t="s">
        <v>25</v>
      </c>
      <c r="JBO3" s="477"/>
      <c r="JBP3" s="477"/>
      <c r="JBQ3" s="477"/>
      <c r="JBR3" s="477"/>
      <c r="JBS3" s="477"/>
      <c r="JBT3" s="477"/>
      <c r="JBU3" s="477"/>
      <c r="JBV3" s="477"/>
      <c r="JBW3" s="477"/>
      <c r="JBX3" s="477"/>
      <c r="JBY3" s="477"/>
      <c r="JBZ3" s="477"/>
      <c r="JCA3" s="477"/>
      <c r="JCB3" s="477"/>
      <c r="JCC3" s="477"/>
      <c r="JCD3" s="477" t="s">
        <v>25</v>
      </c>
      <c r="JCE3" s="477"/>
      <c r="JCF3" s="477"/>
      <c r="JCG3" s="477"/>
      <c r="JCH3" s="477"/>
      <c r="JCI3" s="477"/>
      <c r="JCJ3" s="477"/>
      <c r="JCK3" s="477"/>
      <c r="JCL3" s="477"/>
      <c r="JCM3" s="477"/>
      <c r="JCN3" s="477"/>
      <c r="JCO3" s="477"/>
      <c r="JCP3" s="477"/>
      <c r="JCQ3" s="477"/>
      <c r="JCR3" s="477"/>
      <c r="JCS3" s="477"/>
      <c r="JCT3" s="477" t="s">
        <v>25</v>
      </c>
      <c r="JCU3" s="477"/>
      <c r="JCV3" s="477"/>
      <c r="JCW3" s="477"/>
      <c r="JCX3" s="477"/>
      <c r="JCY3" s="477"/>
      <c r="JCZ3" s="477"/>
      <c r="JDA3" s="477"/>
      <c r="JDB3" s="477"/>
      <c r="JDC3" s="477"/>
      <c r="JDD3" s="477"/>
      <c r="JDE3" s="477"/>
      <c r="JDF3" s="477"/>
      <c r="JDG3" s="477"/>
      <c r="JDH3" s="477"/>
      <c r="JDI3" s="477"/>
      <c r="JDJ3" s="477" t="s">
        <v>25</v>
      </c>
      <c r="JDK3" s="477"/>
      <c r="JDL3" s="477"/>
      <c r="JDM3" s="477"/>
      <c r="JDN3" s="477"/>
      <c r="JDO3" s="477"/>
      <c r="JDP3" s="477"/>
      <c r="JDQ3" s="477"/>
      <c r="JDR3" s="477"/>
      <c r="JDS3" s="477"/>
      <c r="JDT3" s="477"/>
      <c r="JDU3" s="477"/>
      <c r="JDV3" s="477"/>
      <c r="JDW3" s="477"/>
      <c r="JDX3" s="477"/>
      <c r="JDY3" s="477"/>
      <c r="JDZ3" s="477" t="s">
        <v>25</v>
      </c>
      <c r="JEA3" s="477"/>
      <c r="JEB3" s="477"/>
      <c r="JEC3" s="477"/>
      <c r="JED3" s="477"/>
      <c r="JEE3" s="477"/>
      <c r="JEF3" s="477"/>
      <c r="JEG3" s="477"/>
      <c r="JEH3" s="477"/>
      <c r="JEI3" s="477"/>
      <c r="JEJ3" s="477"/>
      <c r="JEK3" s="477"/>
      <c r="JEL3" s="477"/>
      <c r="JEM3" s="477"/>
      <c r="JEN3" s="477"/>
      <c r="JEO3" s="477"/>
      <c r="JEP3" s="477" t="s">
        <v>25</v>
      </c>
      <c r="JEQ3" s="477"/>
      <c r="JER3" s="477"/>
      <c r="JES3" s="477"/>
      <c r="JET3" s="477"/>
      <c r="JEU3" s="477"/>
      <c r="JEV3" s="477"/>
      <c r="JEW3" s="477"/>
      <c r="JEX3" s="477"/>
      <c r="JEY3" s="477"/>
      <c r="JEZ3" s="477"/>
      <c r="JFA3" s="477"/>
      <c r="JFB3" s="477"/>
      <c r="JFC3" s="477"/>
      <c r="JFD3" s="477"/>
      <c r="JFE3" s="477"/>
      <c r="JFF3" s="477" t="s">
        <v>25</v>
      </c>
      <c r="JFG3" s="477"/>
      <c r="JFH3" s="477"/>
      <c r="JFI3" s="477"/>
      <c r="JFJ3" s="477"/>
      <c r="JFK3" s="477"/>
      <c r="JFL3" s="477"/>
      <c r="JFM3" s="477"/>
      <c r="JFN3" s="477"/>
      <c r="JFO3" s="477"/>
      <c r="JFP3" s="477"/>
      <c r="JFQ3" s="477"/>
      <c r="JFR3" s="477"/>
      <c r="JFS3" s="477"/>
      <c r="JFT3" s="477"/>
      <c r="JFU3" s="477"/>
      <c r="JFV3" s="477" t="s">
        <v>25</v>
      </c>
      <c r="JFW3" s="477"/>
      <c r="JFX3" s="477"/>
      <c r="JFY3" s="477"/>
      <c r="JFZ3" s="477"/>
      <c r="JGA3" s="477"/>
      <c r="JGB3" s="477"/>
      <c r="JGC3" s="477"/>
      <c r="JGD3" s="477"/>
      <c r="JGE3" s="477"/>
      <c r="JGF3" s="477"/>
      <c r="JGG3" s="477"/>
      <c r="JGH3" s="477"/>
      <c r="JGI3" s="477"/>
      <c r="JGJ3" s="477"/>
      <c r="JGK3" s="477"/>
      <c r="JGL3" s="477" t="s">
        <v>25</v>
      </c>
      <c r="JGM3" s="477"/>
      <c r="JGN3" s="477"/>
      <c r="JGO3" s="477"/>
      <c r="JGP3" s="477"/>
      <c r="JGQ3" s="477"/>
      <c r="JGR3" s="477"/>
      <c r="JGS3" s="477"/>
      <c r="JGT3" s="477"/>
      <c r="JGU3" s="477"/>
      <c r="JGV3" s="477"/>
      <c r="JGW3" s="477"/>
      <c r="JGX3" s="477"/>
      <c r="JGY3" s="477"/>
      <c r="JGZ3" s="477"/>
      <c r="JHA3" s="477"/>
      <c r="JHB3" s="477" t="s">
        <v>25</v>
      </c>
      <c r="JHC3" s="477"/>
      <c r="JHD3" s="477"/>
      <c r="JHE3" s="477"/>
      <c r="JHF3" s="477"/>
      <c r="JHG3" s="477"/>
      <c r="JHH3" s="477"/>
      <c r="JHI3" s="477"/>
      <c r="JHJ3" s="477"/>
      <c r="JHK3" s="477"/>
      <c r="JHL3" s="477"/>
      <c r="JHM3" s="477"/>
      <c r="JHN3" s="477"/>
      <c r="JHO3" s="477"/>
      <c r="JHP3" s="477"/>
      <c r="JHQ3" s="477"/>
      <c r="JHR3" s="477" t="s">
        <v>25</v>
      </c>
      <c r="JHS3" s="477"/>
      <c r="JHT3" s="477"/>
      <c r="JHU3" s="477"/>
      <c r="JHV3" s="477"/>
      <c r="JHW3" s="477"/>
      <c r="JHX3" s="477"/>
      <c r="JHY3" s="477"/>
      <c r="JHZ3" s="477"/>
      <c r="JIA3" s="477"/>
      <c r="JIB3" s="477"/>
      <c r="JIC3" s="477"/>
      <c r="JID3" s="477"/>
      <c r="JIE3" s="477"/>
      <c r="JIF3" s="477"/>
      <c r="JIG3" s="477"/>
      <c r="JIH3" s="477" t="s">
        <v>25</v>
      </c>
      <c r="JII3" s="477"/>
      <c r="JIJ3" s="477"/>
      <c r="JIK3" s="477"/>
      <c r="JIL3" s="477"/>
      <c r="JIM3" s="477"/>
      <c r="JIN3" s="477"/>
      <c r="JIO3" s="477"/>
      <c r="JIP3" s="477"/>
      <c r="JIQ3" s="477"/>
      <c r="JIR3" s="477"/>
      <c r="JIS3" s="477"/>
      <c r="JIT3" s="477"/>
      <c r="JIU3" s="477"/>
      <c r="JIV3" s="477"/>
      <c r="JIW3" s="477"/>
      <c r="JIX3" s="477" t="s">
        <v>25</v>
      </c>
      <c r="JIY3" s="477"/>
      <c r="JIZ3" s="477"/>
      <c r="JJA3" s="477"/>
      <c r="JJB3" s="477"/>
      <c r="JJC3" s="477"/>
      <c r="JJD3" s="477"/>
      <c r="JJE3" s="477"/>
      <c r="JJF3" s="477"/>
      <c r="JJG3" s="477"/>
      <c r="JJH3" s="477"/>
      <c r="JJI3" s="477"/>
      <c r="JJJ3" s="477"/>
      <c r="JJK3" s="477"/>
      <c r="JJL3" s="477"/>
      <c r="JJM3" s="477"/>
      <c r="JJN3" s="477" t="s">
        <v>25</v>
      </c>
      <c r="JJO3" s="477"/>
      <c r="JJP3" s="477"/>
      <c r="JJQ3" s="477"/>
      <c r="JJR3" s="477"/>
      <c r="JJS3" s="477"/>
      <c r="JJT3" s="477"/>
      <c r="JJU3" s="477"/>
      <c r="JJV3" s="477"/>
      <c r="JJW3" s="477"/>
      <c r="JJX3" s="477"/>
      <c r="JJY3" s="477"/>
      <c r="JJZ3" s="477"/>
      <c r="JKA3" s="477"/>
      <c r="JKB3" s="477"/>
      <c r="JKC3" s="477"/>
      <c r="JKD3" s="477" t="s">
        <v>25</v>
      </c>
      <c r="JKE3" s="477"/>
      <c r="JKF3" s="477"/>
      <c r="JKG3" s="477"/>
      <c r="JKH3" s="477"/>
      <c r="JKI3" s="477"/>
      <c r="JKJ3" s="477"/>
      <c r="JKK3" s="477"/>
      <c r="JKL3" s="477"/>
      <c r="JKM3" s="477"/>
      <c r="JKN3" s="477"/>
      <c r="JKO3" s="477"/>
      <c r="JKP3" s="477"/>
      <c r="JKQ3" s="477"/>
      <c r="JKR3" s="477"/>
      <c r="JKS3" s="477"/>
      <c r="JKT3" s="477" t="s">
        <v>25</v>
      </c>
      <c r="JKU3" s="477"/>
      <c r="JKV3" s="477"/>
      <c r="JKW3" s="477"/>
      <c r="JKX3" s="477"/>
      <c r="JKY3" s="477"/>
      <c r="JKZ3" s="477"/>
      <c r="JLA3" s="477"/>
      <c r="JLB3" s="477"/>
      <c r="JLC3" s="477"/>
      <c r="JLD3" s="477"/>
      <c r="JLE3" s="477"/>
      <c r="JLF3" s="477"/>
      <c r="JLG3" s="477"/>
      <c r="JLH3" s="477"/>
      <c r="JLI3" s="477"/>
      <c r="JLJ3" s="477" t="s">
        <v>25</v>
      </c>
      <c r="JLK3" s="477"/>
      <c r="JLL3" s="477"/>
      <c r="JLM3" s="477"/>
      <c r="JLN3" s="477"/>
      <c r="JLO3" s="477"/>
      <c r="JLP3" s="477"/>
      <c r="JLQ3" s="477"/>
      <c r="JLR3" s="477"/>
      <c r="JLS3" s="477"/>
      <c r="JLT3" s="477"/>
      <c r="JLU3" s="477"/>
      <c r="JLV3" s="477"/>
      <c r="JLW3" s="477"/>
      <c r="JLX3" s="477"/>
      <c r="JLY3" s="477"/>
      <c r="JLZ3" s="477" t="s">
        <v>25</v>
      </c>
      <c r="JMA3" s="477"/>
      <c r="JMB3" s="477"/>
      <c r="JMC3" s="477"/>
      <c r="JMD3" s="477"/>
      <c r="JME3" s="477"/>
      <c r="JMF3" s="477"/>
      <c r="JMG3" s="477"/>
      <c r="JMH3" s="477"/>
      <c r="JMI3" s="477"/>
      <c r="JMJ3" s="477"/>
      <c r="JMK3" s="477"/>
      <c r="JML3" s="477"/>
      <c r="JMM3" s="477"/>
      <c r="JMN3" s="477"/>
      <c r="JMO3" s="477"/>
      <c r="JMP3" s="477" t="s">
        <v>25</v>
      </c>
      <c r="JMQ3" s="477"/>
      <c r="JMR3" s="477"/>
      <c r="JMS3" s="477"/>
      <c r="JMT3" s="477"/>
      <c r="JMU3" s="477"/>
      <c r="JMV3" s="477"/>
      <c r="JMW3" s="477"/>
      <c r="JMX3" s="477"/>
      <c r="JMY3" s="477"/>
      <c r="JMZ3" s="477"/>
      <c r="JNA3" s="477"/>
      <c r="JNB3" s="477"/>
      <c r="JNC3" s="477"/>
      <c r="JND3" s="477"/>
      <c r="JNE3" s="477"/>
      <c r="JNF3" s="477" t="s">
        <v>25</v>
      </c>
      <c r="JNG3" s="477"/>
      <c r="JNH3" s="477"/>
      <c r="JNI3" s="477"/>
      <c r="JNJ3" s="477"/>
      <c r="JNK3" s="477"/>
      <c r="JNL3" s="477"/>
      <c r="JNM3" s="477"/>
      <c r="JNN3" s="477"/>
      <c r="JNO3" s="477"/>
      <c r="JNP3" s="477"/>
      <c r="JNQ3" s="477"/>
      <c r="JNR3" s="477"/>
      <c r="JNS3" s="477"/>
      <c r="JNT3" s="477"/>
      <c r="JNU3" s="477"/>
      <c r="JNV3" s="477" t="s">
        <v>25</v>
      </c>
      <c r="JNW3" s="477"/>
      <c r="JNX3" s="477"/>
      <c r="JNY3" s="477"/>
      <c r="JNZ3" s="477"/>
      <c r="JOA3" s="477"/>
      <c r="JOB3" s="477"/>
      <c r="JOC3" s="477"/>
      <c r="JOD3" s="477"/>
      <c r="JOE3" s="477"/>
      <c r="JOF3" s="477"/>
      <c r="JOG3" s="477"/>
      <c r="JOH3" s="477"/>
      <c r="JOI3" s="477"/>
      <c r="JOJ3" s="477"/>
      <c r="JOK3" s="477"/>
      <c r="JOL3" s="477" t="s">
        <v>25</v>
      </c>
      <c r="JOM3" s="477"/>
      <c r="JON3" s="477"/>
      <c r="JOO3" s="477"/>
      <c r="JOP3" s="477"/>
      <c r="JOQ3" s="477"/>
      <c r="JOR3" s="477"/>
      <c r="JOS3" s="477"/>
      <c r="JOT3" s="477"/>
      <c r="JOU3" s="477"/>
      <c r="JOV3" s="477"/>
      <c r="JOW3" s="477"/>
      <c r="JOX3" s="477"/>
      <c r="JOY3" s="477"/>
      <c r="JOZ3" s="477"/>
      <c r="JPA3" s="477"/>
      <c r="JPB3" s="477" t="s">
        <v>25</v>
      </c>
      <c r="JPC3" s="477"/>
      <c r="JPD3" s="477"/>
      <c r="JPE3" s="477"/>
      <c r="JPF3" s="477"/>
      <c r="JPG3" s="477"/>
      <c r="JPH3" s="477"/>
      <c r="JPI3" s="477"/>
      <c r="JPJ3" s="477"/>
      <c r="JPK3" s="477"/>
      <c r="JPL3" s="477"/>
      <c r="JPM3" s="477"/>
      <c r="JPN3" s="477"/>
      <c r="JPO3" s="477"/>
      <c r="JPP3" s="477"/>
      <c r="JPQ3" s="477"/>
      <c r="JPR3" s="477" t="s">
        <v>25</v>
      </c>
      <c r="JPS3" s="477"/>
      <c r="JPT3" s="477"/>
      <c r="JPU3" s="477"/>
      <c r="JPV3" s="477"/>
      <c r="JPW3" s="477"/>
      <c r="JPX3" s="477"/>
      <c r="JPY3" s="477"/>
      <c r="JPZ3" s="477"/>
      <c r="JQA3" s="477"/>
      <c r="JQB3" s="477"/>
      <c r="JQC3" s="477"/>
      <c r="JQD3" s="477"/>
      <c r="JQE3" s="477"/>
      <c r="JQF3" s="477"/>
      <c r="JQG3" s="477"/>
      <c r="JQH3" s="477" t="s">
        <v>25</v>
      </c>
      <c r="JQI3" s="477"/>
      <c r="JQJ3" s="477"/>
      <c r="JQK3" s="477"/>
      <c r="JQL3" s="477"/>
      <c r="JQM3" s="477"/>
      <c r="JQN3" s="477"/>
      <c r="JQO3" s="477"/>
      <c r="JQP3" s="477"/>
      <c r="JQQ3" s="477"/>
      <c r="JQR3" s="477"/>
      <c r="JQS3" s="477"/>
      <c r="JQT3" s="477"/>
      <c r="JQU3" s="477"/>
      <c r="JQV3" s="477"/>
      <c r="JQW3" s="477"/>
      <c r="JQX3" s="477" t="s">
        <v>25</v>
      </c>
      <c r="JQY3" s="477"/>
      <c r="JQZ3" s="477"/>
      <c r="JRA3" s="477"/>
      <c r="JRB3" s="477"/>
      <c r="JRC3" s="477"/>
      <c r="JRD3" s="477"/>
      <c r="JRE3" s="477"/>
      <c r="JRF3" s="477"/>
      <c r="JRG3" s="477"/>
      <c r="JRH3" s="477"/>
      <c r="JRI3" s="477"/>
      <c r="JRJ3" s="477"/>
      <c r="JRK3" s="477"/>
      <c r="JRL3" s="477"/>
      <c r="JRM3" s="477"/>
      <c r="JRN3" s="477" t="s">
        <v>25</v>
      </c>
      <c r="JRO3" s="477"/>
      <c r="JRP3" s="477"/>
      <c r="JRQ3" s="477"/>
      <c r="JRR3" s="477"/>
      <c r="JRS3" s="477"/>
      <c r="JRT3" s="477"/>
      <c r="JRU3" s="477"/>
      <c r="JRV3" s="477"/>
      <c r="JRW3" s="477"/>
      <c r="JRX3" s="477"/>
      <c r="JRY3" s="477"/>
      <c r="JRZ3" s="477"/>
      <c r="JSA3" s="477"/>
      <c r="JSB3" s="477"/>
      <c r="JSC3" s="477"/>
      <c r="JSD3" s="477" t="s">
        <v>25</v>
      </c>
      <c r="JSE3" s="477"/>
      <c r="JSF3" s="477"/>
      <c r="JSG3" s="477"/>
      <c r="JSH3" s="477"/>
      <c r="JSI3" s="477"/>
      <c r="JSJ3" s="477"/>
      <c r="JSK3" s="477"/>
      <c r="JSL3" s="477"/>
      <c r="JSM3" s="477"/>
      <c r="JSN3" s="477"/>
      <c r="JSO3" s="477"/>
      <c r="JSP3" s="477"/>
      <c r="JSQ3" s="477"/>
      <c r="JSR3" s="477"/>
      <c r="JSS3" s="477"/>
      <c r="JST3" s="477" t="s">
        <v>25</v>
      </c>
      <c r="JSU3" s="477"/>
      <c r="JSV3" s="477"/>
      <c r="JSW3" s="477"/>
      <c r="JSX3" s="477"/>
      <c r="JSY3" s="477"/>
      <c r="JSZ3" s="477"/>
      <c r="JTA3" s="477"/>
      <c r="JTB3" s="477"/>
      <c r="JTC3" s="477"/>
      <c r="JTD3" s="477"/>
      <c r="JTE3" s="477"/>
      <c r="JTF3" s="477"/>
      <c r="JTG3" s="477"/>
      <c r="JTH3" s="477"/>
      <c r="JTI3" s="477"/>
      <c r="JTJ3" s="477" t="s">
        <v>25</v>
      </c>
      <c r="JTK3" s="477"/>
      <c r="JTL3" s="477"/>
      <c r="JTM3" s="477"/>
      <c r="JTN3" s="477"/>
      <c r="JTO3" s="477"/>
      <c r="JTP3" s="477"/>
      <c r="JTQ3" s="477"/>
      <c r="JTR3" s="477"/>
      <c r="JTS3" s="477"/>
      <c r="JTT3" s="477"/>
      <c r="JTU3" s="477"/>
      <c r="JTV3" s="477"/>
      <c r="JTW3" s="477"/>
      <c r="JTX3" s="477"/>
      <c r="JTY3" s="477"/>
      <c r="JTZ3" s="477" t="s">
        <v>25</v>
      </c>
      <c r="JUA3" s="477"/>
      <c r="JUB3" s="477"/>
      <c r="JUC3" s="477"/>
      <c r="JUD3" s="477"/>
      <c r="JUE3" s="477"/>
      <c r="JUF3" s="477"/>
      <c r="JUG3" s="477"/>
      <c r="JUH3" s="477"/>
      <c r="JUI3" s="477"/>
      <c r="JUJ3" s="477"/>
      <c r="JUK3" s="477"/>
      <c r="JUL3" s="477"/>
      <c r="JUM3" s="477"/>
      <c r="JUN3" s="477"/>
      <c r="JUO3" s="477"/>
      <c r="JUP3" s="477" t="s">
        <v>25</v>
      </c>
      <c r="JUQ3" s="477"/>
      <c r="JUR3" s="477"/>
      <c r="JUS3" s="477"/>
      <c r="JUT3" s="477"/>
      <c r="JUU3" s="477"/>
      <c r="JUV3" s="477"/>
      <c r="JUW3" s="477"/>
      <c r="JUX3" s="477"/>
      <c r="JUY3" s="477"/>
      <c r="JUZ3" s="477"/>
      <c r="JVA3" s="477"/>
      <c r="JVB3" s="477"/>
      <c r="JVC3" s="477"/>
      <c r="JVD3" s="477"/>
      <c r="JVE3" s="477"/>
      <c r="JVF3" s="477" t="s">
        <v>25</v>
      </c>
      <c r="JVG3" s="477"/>
      <c r="JVH3" s="477"/>
      <c r="JVI3" s="477"/>
      <c r="JVJ3" s="477"/>
      <c r="JVK3" s="477"/>
      <c r="JVL3" s="477"/>
      <c r="JVM3" s="477"/>
      <c r="JVN3" s="477"/>
      <c r="JVO3" s="477"/>
      <c r="JVP3" s="477"/>
      <c r="JVQ3" s="477"/>
      <c r="JVR3" s="477"/>
      <c r="JVS3" s="477"/>
      <c r="JVT3" s="477"/>
      <c r="JVU3" s="477"/>
      <c r="JVV3" s="477" t="s">
        <v>25</v>
      </c>
      <c r="JVW3" s="477"/>
      <c r="JVX3" s="477"/>
      <c r="JVY3" s="477"/>
      <c r="JVZ3" s="477"/>
      <c r="JWA3" s="477"/>
      <c r="JWB3" s="477"/>
      <c r="JWC3" s="477"/>
      <c r="JWD3" s="477"/>
      <c r="JWE3" s="477"/>
      <c r="JWF3" s="477"/>
      <c r="JWG3" s="477"/>
      <c r="JWH3" s="477"/>
      <c r="JWI3" s="477"/>
      <c r="JWJ3" s="477"/>
      <c r="JWK3" s="477"/>
      <c r="JWL3" s="477" t="s">
        <v>25</v>
      </c>
      <c r="JWM3" s="477"/>
      <c r="JWN3" s="477"/>
      <c r="JWO3" s="477"/>
      <c r="JWP3" s="477"/>
      <c r="JWQ3" s="477"/>
      <c r="JWR3" s="477"/>
      <c r="JWS3" s="477"/>
      <c r="JWT3" s="477"/>
      <c r="JWU3" s="477"/>
      <c r="JWV3" s="477"/>
      <c r="JWW3" s="477"/>
      <c r="JWX3" s="477"/>
      <c r="JWY3" s="477"/>
      <c r="JWZ3" s="477"/>
      <c r="JXA3" s="477"/>
      <c r="JXB3" s="477" t="s">
        <v>25</v>
      </c>
      <c r="JXC3" s="477"/>
      <c r="JXD3" s="477"/>
      <c r="JXE3" s="477"/>
      <c r="JXF3" s="477"/>
      <c r="JXG3" s="477"/>
      <c r="JXH3" s="477"/>
      <c r="JXI3" s="477"/>
      <c r="JXJ3" s="477"/>
      <c r="JXK3" s="477"/>
      <c r="JXL3" s="477"/>
      <c r="JXM3" s="477"/>
      <c r="JXN3" s="477"/>
      <c r="JXO3" s="477"/>
      <c r="JXP3" s="477"/>
      <c r="JXQ3" s="477"/>
      <c r="JXR3" s="477" t="s">
        <v>25</v>
      </c>
      <c r="JXS3" s="477"/>
      <c r="JXT3" s="477"/>
      <c r="JXU3" s="477"/>
      <c r="JXV3" s="477"/>
      <c r="JXW3" s="477"/>
      <c r="JXX3" s="477"/>
      <c r="JXY3" s="477"/>
      <c r="JXZ3" s="477"/>
      <c r="JYA3" s="477"/>
      <c r="JYB3" s="477"/>
      <c r="JYC3" s="477"/>
      <c r="JYD3" s="477"/>
      <c r="JYE3" s="477"/>
      <c r="JYF3" s="477"/>
      <c r="JYG3" s="477"/>
      <c r="JYH3" s="477" t="s">
        <v>25</v>
      </c>
      <c r="JYI3" s="477"/>
      <c r="JYJ3" s="477"/>
      <c r="JYK3" s="477"/>
      <c r="JYL3" s="477"/>
      <c r="JYM3" s="477"/>
      <c r="JYN3" s="477"/>
      <c r="JYO3" s="477"/>
      <c r="JYP3" s="477"/>
      <c r="JYQ3" s="477"/>
      <c r="JYR3" s="477"/>
      <c r="JYS3" s="477"/>
      <c r="JYT3" s="477"/>
      <c r="JYU3" s="477"/>
      <c r="JYV3" s="477"/>
      <c r="JYW3" s="477"/>
      <c r="JYX3" s="477" t="s">
        <v>25</v>
      </c>
      <c r="JYY3" s="477"/>
      <c r="JYZ3" s="477"/>
      <c r="JZA3" s="477"/>
      <c r="JZB3" s="477"/>
      <c r="JZC3" s="477"/>
      <c r="JZD3" s="477"/>
      <c r="JZE3" s="477"/>
      <c r="JZF3" s="477"/>
      <c r="JZG3" s="477"/>
      <c r="JZH3" s="477"/>
      <c r="JZI3" s="477"/>
      <c r="JZJ3" s="477"/>
      <c r="JZK3" s="477"/>
      <c r="JZL3" s="477"/>
      <c r="JZM3" s="477"/>
      <c r="JZN3" s="477" t="s">
        <v>25</v>
      </c>
      <c r="JZO3" s="477"/>
      <c r="JZP3" s="477"/>
      <c r="JZQ3" s="477"/>
      <c r="JZR3" s="477"/>
      <c r="JZS3" s="477"/>
      <c r="JZT3" s="477"/>
      <c r="JZU3" s="477"/>
      <c r="JZV3" s="477"/>
      <c r="JZW3" s="477"/>
      <c r="JZX3" s="477"/>
      <c r="JZY3" s="477"/>
      <c r="JZZ3" s="477"/>
      <c r="KAA3" s="477"/>
      <c r="KAB3" s="477"/>
      <c r="KAC3" s="477"/>
      <c r="KAD3" s="477" t="s">
        <v>25</v>
      </c>
      <c r="KAE3" s="477"/>
      <c r="KAF3" s="477"/>
      <c r="KAG3" s="477"/>
      <c r="KAH3" s="477"/>
      <c r="KAI3" s="477"/>
      <c r="KAJ3" s="477"/>
      <c r="KAK3" s="477"/>
      <c r="KAL3" s="477"/>
      <c r="KAM3" s="477"/>
      <c r="KAN3" s="477"/>
      <c r="KAO3" s="477"/>
      <c r="KAP3" s="477"/>
      <c r="KAQ3" s="477"/>
      <c r="KAR3" s="477"/>
      <c r="KAS3" s="477"/>
      <c r="KAT3" s="477" t="s">
        <v>25</v>
      </c>
      <c r="KAU3" s="477"/>
      <c r="KAV3" s="477"/>
      <c r="KAW3" s="477"/>
      <c r="KAX3" s="477"/>
      <c r="KAY3" s="477"/>
      <c r="KAZ3" s="477"/>
      <c r="KBA3" s="477"/>
      <c r="KBB3" s="477"/>
      <c r="KBC3" s="477"/>
      <c r="KBD3" s="477"/>
      <c r="KBE3" s="477"/>
      <c r="KBF3" s="477"/>
      <c r="KBG3" s="477"/>
      <c r="KBH3" s="477"/>
      <c r="KBI3" s="477"/>
      <c r="KBJ3" s="477" t="s">
        <v>25</v>
      </c>
      <c r="KBK3" s="477"/>
      <c r="KBL3" s="477"/>
      <c r="KBM3" s="477"/>
      <c r="KBN3" s="477"/>
      <c r="KBO3" s="477"/>
      <c r="KBP3" s="477"/>
      <c r="KBQ3" s="477"/>
      <c r="KBR3" s="477"/>
      <c r="KBS3" s="477"/>
      <c r="KBT3" s="477"/>
      <c r="KBU3" s="477"/>
      <c r="KBV3" s="477"/>
      <c r="KBW3" s="477"/>
      <c r="KBX3" s="477"/>
      <c r="KBY3" s="477"/>
      <c r="KBZ3" s="477" t="s">
        <v>25</v>
      </c>
      <c r="KCA3" s="477"/>
      <c r="KCB3" s="477"/>
      <c r="KCC3" s="477"/>
      <c r="KCD3" s="477"/>
      <c r="KCE3" s="477"/>
      <c r="KCF3" s="477"/>
      <c r="KCG3" s="477"/>
      <c r="KCH3" s="477"/>
      <c r="KCI3" s="477"/>
      <c r="KCJ3" s="477"/>
      <c r="KCK3" s="477"/>
      <c r="KCL3" s="477"/>
      <c r="KCM3" s="477"/>
      <c r="KCN3" s="477"/>
      <c r="KCO3" s="477"/>
      <c r="KCP3" s="477" t="s">
        <v>25</v>
      </c>
      <c r="KCQ3" s="477"/>
      <c r="KCR3" s="477"/>
      <c r="KCS3" s="477"/>
      <c r="KCT3" s="477"/>
      <c r="KCU3" s="477"/>
      <c r="KCV3" s="477"/>
      <c r="KCW3" s="477"/>
      <c r="KCX3" s="477"/>
      <c r="KCY3" s="477"/>
      <c r="KCZ3" s="477"/>
      <c r="KDA3" s="477"/>
      <c r="KDB3" s="477"/>
      <c r="KDC3" s="477"/>
      <c r="KDD3" s="477"/>
      <c r="KDE3" s="477"/>
      <c r="KDF3" s="477" t="s">
        <v>25</v>
      </c>
      <c r="KDG3" s="477"/>
      <c r="KDH3" s="477"/>
      <c r="KDI3" s="477"/>
      <c r="KDJ3" s="477"/>
      <c r="KDK3" s="477"/>
      <c r="KDL3" s="477"/>
      <c r="KDM3" s="477"/>
      <c r="KDN3" s="477"/>
      <c r="KDO3" s="477"/>
      <c r="KDP3" s="477"/>
      <c r="KDQ3" s="477"/>
      <c r="KDR3" s="477"/>
      <c r="KDS3" s="477"/>
      <c r="KDT3" s="477"/>
      <c r="KDU3" s="477"/>
      <c r="KDV3" s="477" t="s">
        <v>25</v>
      </c>
      <c r="KDW3" s="477"/>
      <c r="KDX3" s="477"/>
      <c r="KDY3" s="477"/>
      <c r="KDZ3" s="477"/>
      <c r="KEA3" s="477"/>
      <c r="KEB3" s="477"/>
      <c r="KEC3" s="477"/>
      <c r="KED3" s="477"/>
      <c r="KEE3" s="477"/>
      <c r="KEF3" s="477"/>
      <c r="KEG3" s="477"/>
      <c r="KEH3" s="477"/>
      <c r="KEI3" s="477"/>
      <c r="KEJ3" s="477"/>
      <c r="KEK3" s="477"/>
      <c r="KEL3" s="477" t="s">
        <v>25</v>
      </c>
      <c r="KEM3" s="477"/>
      <c r="KEN3" s="477"/>
      <c r="KEO3" s="477"/>
      <c r="KEP3" s="477"/>
      <c r="KEQ3" s="477"/>
      <c r="KER3" s="477"/>
      <c r="KES3" s="477"/>
      <c r="KET3" s="477"/>
      <c r="KEU3" s="477"/>
      <c r="KEV3" s="477"/>
      <c r="KEW3" s="477"/>
      <c r="KEX3" s="477"/>
      <c r="KEY3" s="477"/>
      <c r="KEZ3" s="477"/>
      <c r="KFA3" s="477"/>
      <c r="KFB3" s="477" t="s">
        <v>25</v>
      </c>
      <c r="KFC3" s="477"/>
      <c r="KFD3" s="477"/>
      <c r="KFE3" s="477"/>
      <c r="KFF3" s="477"/>
      <c r="KFG3" s="477"/>
      <c r="KFH3" s="477"/>
      <c r="KFI3" s="477"/>
      <c r="KFJ3" s="477"/>
      <c r="KFK3" s="477"/>
      <c r="KFL3" s="477"/>
      <c r="KFM3" s="477"/>
      <c r="KFN3" s="477"/>
      <c r="KFO3" s="477"/>
      <c r="KFP3" s="477"/>
      <c r="KFQ3" s="477"/>
      <c r="KFR3" s="477" t="s">
        <v>25</v>
      </c>
      <c r="KFS3" s="477"/>
      <c r="KFT3" s="477"/>
      <c r="KFU3" s="477"/>
      <c r="KFV3" s="477"/>
      <c r="KFW3" s="477"/>
      <c r="KFX3" s="477"/>
      <c r="KFY3" s="477"/>
      <c r="KFZ3" s="477"/>
      <c r="KGA3" s="477"/>
      <c r="KGB3" s="477"/>
      <c r="KGC3" s="477"/>
      <c r="KGD3" s="477"/>
      <c r="KGE3" s="477"/>
      <c r="KGF3" s="477"/>
      <c r="KGG3" s="477"/>
      <c r="KGH3" s="477" t="s">
        <v>25</v>
      </c>
      <c r="KGI3" s="477"/>
      <c r="KGJ3" s="477"/>
      <c r="KGK3" s="477"/>
      <c r="KGL3" s="477"/>
      <c r="KGM3" s="477"/>
      <c r="KGN3" s="477"/>
      <c r="KGO3" s="477"/>
      <c r="KGP3" s="477"/>
      <c r="KGQ3" s="477"/>
      <c r="KGR3" s="477"/>
      <c r="KGS3" s="477"/>
      <c r="KGT3" s="477"/>
      <c r="KGU3" s="477"/>
      <c r="KGV3" s="477"/>
      <c r="KGW3" s="477"/>
      <c r="KGX3" s="477" t="s">
        <v>25</v>
      </c>
      <c r="KGY3" s="477"/>
      <c r="KGZ3" s="477"/>
      <c r="KHA3" s="477"/>
      <c r="KHB3" s="477"/>
      <c r="KHC3" s="477"/>
      <c r="KHD3" s="477"/>
      <c r="KHE3" s="477"/>
      <c r="KHF3" s="477"/>
      <c r="KHG3" s="477"/>
      <c r="KHH3" s="477"/>
      <c r="KHI3" s="477"/>
      <c r="KHJ3" s="477"/>
      <c r="KHK3" s="477"/>
      <c r="KHL3" s="477"/>
      <c r="KHM3" s="477"/>
      <c r="KHN3" s="477" t="s">
        <v>25</v>
      </c>
      <c r="KHO3" s="477"/>
      <c r="KHP3" s="477"/>
      <c r="KHQ3" s="477"/>
      <c r="KHR3" s="477"/>
      <c r="KHS3" s="477"/>
      <c r="KHT3" s="477"/>
      <c r="KHU3" s="477"/>
      <c r="KHV3" s="477"/>
      <c r="KHW3" s="477"/>
      <c r="KHX3" s="477"/>
      <c r="KHY3" s="477"/>
      <c r="KHZ3" s="477"/>
      <c r="KIA3" s="477"/>
      <c r="KIB3" s="477"/>
      <c r="KIC3" s="477"/>
      <c r="KID3" s="477" t="s">
        <v>25</v>
      </c>
      <c r="KIE3" s="477"/>
      <c r="KIF3" s="477"/>
      <c r="KIG3" s="477"/>
      <c r="KIH3" s="477"/>
      <c r="KII3" s="477"/>
      <c r="KIJ3" s="477"/>
      <c r="KIK3" s="477"/>
      <c r="KIL3" s="477"/>
      <c r="KIM3" s="477"/>
      <c r="KIN3" s="477"/>
      <c r="KIO3" s="477"/>
      <c r="KIP3" s="477"/>
      <c r="KIQ3" s="477"/>
      <c r="KIR3" s="477"/>
      <c r="KIS3" s="477"/>
      <c r="KIT3" s="477" t="s">
        <v>25</v>
      </c>
      <c r="KIU3" s="477"/>
      <c r="KIV3" s="477"/>
      <c r="KIW3" s="477"/>
      <c r="KIX3" s="477"/>
      <c r="KIY3" s="477"/>
      <c r="KIZ3" s="477"/>
      <c r="KJA3" s="477"/>
      <c r="KJB3" s="477"/>
      <c r="KJC3" s="477"/>
      <c r="KJD3" s="477"/>
      <c r="KJE3" s="477"/>
      <c r="KJF3" s="477"/>
      <c r="KJG3" s="477"/>
      <c r="KJH3" s="477"/>
      <c r="KJI3" s="477"/>
      <c r="KJJ3" s="477" t="s">
        <v>25</v>
      </c>
      <c r="KJK3" s="477"/>
      <c r="KJL3" s="477"/>
      <c r="KJM3" s="477"/>
      <c r="KJN3" s="477"/>
      <c r="KJO3" s="477"/>
      <c r="KJP3" s="477"/>
      <c r="KJQ3" s="477"/>
      <c r="KJR3" s="477"/>
      <c r="KJS3" s="477"/>
      <c r="KJT3" s="477"/>
      <c r="KJU3" s="477"/>
      <c r="KJV3" s="477"/>
      <c r="KJW3" s="477"/>
      <c r="KJX3" s="477"/>
      <c r="KJY3" s="477"/>
      <c r="KJZ3" s="477" t="s">
        <v>25</v>
      </c>
      <c r="KKA3" s="477"/>
      <c r="KKB3" s="477"/>
      <c r="KKC3" s="477"/>
      <c r="KKD3" s="477"/>
      <c r="KKE3" s="477"/>
      <c r="KKF3" s="477"/>
      <c r="KKG3" s="477"/>
      <c r="KKH3" s="477"/>
      <c r="KKI3" s="477"/>
      <c r="KKJ3" s="477"/>
      <c r="KKK3" s="477"/>
      <c r="KKL3" s="477"/>
      <c r="KKM3" s="477"/>
      <c r="KKN3" s="477"/>
      <c r="KKO3" s="477"/>
      <c r="KKP3" s="477" t="s">
        <v>25</v>
      </c>
      <c r="KKQ3" s="477"/>
      <c r="KKR3" s="477"/>
      <c r="KKS3" s="477"/>
      <c r="KKT3" s="477"/>
      <c r="KKU3" s="477"/>
      <c r="KKV3" s="477"/>
      <c r="KKW3" s="477"/>
      <c r="KKX3" s="477"/>
      <c r="KKY3" s="477"/>
      <c r="KKZ3" s="477"/>
      <c r="KLA3" s="477"/>
      <c r="KLB3" s="477"/>
      <c r="KLC3" s="477"/>
      <c r="KLD3" s="477"/>
      <c r="KLE3" s="477"/>
      <c r="KLF3" s="477" t="s">
        <v>25</v>
      </c>
      <c r="KLG3" s="477"/>
      <c r="KLH3" s="477"/>
      <c r="KLI3" s="477"/>
      <c r="KLJ3" s="477"/>
      <c r="KLK3" s="477"/>
      <c r="KLL3" s="477"/>
      <c r="KLM3" s="477"/>
      <c r="KLN3" s="477"/>
      <c r="KLO3" s="477"/>
      <c r="KLP3" s="477"/>
      <c r="KLQ3" s="477"/>
      <c r="KLR3" s="477"/>
      <c r="KLS3" s="477"/>
      <c r="KLT3" s="477"/>
      <c r="KLU3" s="477"/>
      <c r="KLV3" s="477" t="s">
        <v>25</v>
      </c>
      <c r="KLW3" s="477"/>
      <c r="KLX3" s="477"/>
      <c r="KLY3" s="477"/>
      <c r="KLZ3" s="477"/>
      <c r="KMA3" s="477"/>
      <c r="KMB3" s="477"/>
      <c r="KMC3" s="477"/>
      <c r="KMD3" s="477"/>
      <c r="KME3" s="477"/>
      <c r="KMF3" s="477"/>
      <c r="KMG3" s="477"/>
      <c r="KMH3" s="477"/>
      <c r="KMI3" s="477"/>
      <c r="KMJ3" s="477"/>
      <c r="KMK3" s="477"/>
      <c r="KML3" s="477" t="s">
        <v>25</v>
      </c>
      <c r="KMM3" s="477"/>
      <c r="KMN3" s="477"/>
      <c r="KMO3" s="477"/>
      <c r="KMP3" s="477"/>
      <c r="KMQ3" s="477"/>
      <c r="KMR3" s="477"/>
      <c r="KMS3" s="477"/>
      <c r="KMT3" s="477"/>
      <c r="KMU3" s="477"/>
      <c r="KMV3" s="477"/>
      <c r="KMW3" s="477"/>
      <c r="KMX3" s="477"/>
      <c r="KMY3" s="477"/>
      <c r="KMZ3" s="477"/>
      <c r="KNA3" s="477"/>
      <c r="KNB3" s="477" t="s">
        <v>25</v>
      </c>
      <c r="KNC3" s="477"/>
      <c r="KND3" s="477"/>
      <c r="KNE3" s="477"/>
      <c r="KNF3" s="477"/>
      <c r="KNG3" s="477"/>
      <c r="KNH3" s="477"/>
      <c r="KNI3" s="477"/>
      <c r="KNJ3" s="477"/>
      <c r="KNK3" s="477"/>
      <c r="KNL3" s="477"/>
      <c r="KNM3" s="477"/>
      <c r="KNN3" s="477"/>
      <c r="KNO3" s="477"/>
      <c r="KNP3" s="477"/>
      <c r="KNQ3" s="477"/>
      <c r="KNR3" s="477" t="s">
        <v>25</v>
      </c>
      <c r="KNS3" s="477"/>
      <c r="KNT3" s="477"/>
      <c r="KNU3" s="477"/>
      <c r="KNV3" s="477"/>
      <c r="KNW3" s="477"/>
      <c r="KNX3" s="477"/>
      <c r="KNY3" s="477"/>
      <c r="KNZ3" s="477"/>
      <c r="KOA3" s="477"/>
      <c r="KOB3" s="477"/>
      <c r="KOC3" s="477"/>
      <c r="KOD3" s="477"/>
      <c r="KOE3" s="477"/>
      <c r="KOF3" s="477"/>
      <c r="KOG3" s="477"/>
      <c r="KOH3" s="477" t="s">
        <v>25</v>
      </c>
      <c r="KOI3" s="477"/>
      <c r="KOJ3" s="477"/>
      <c r="KOK3" s="477"/>
      <c r="KOL3" s="477"/>
      <c r="KOM3" s="477"/>
      <c r="KON3" s="477"/>
      <c r="KOO3" s="477"/>
      <c r="KOP3" s="477"/>
      <c r="KOQ3" s="477"/>
      <c r="KOR3" s="477"/>
      <c r="KOS3" s="477"/>
      <c r="KOT3" s="477"/>
      <c r="KOU3" s="477"/>
      <c r="KOV3" s="477"/>
      <c r="KOW3" s="477"/>
      <c r="KOX3" s="477" t="s">
        <v>25</v>
      </c>
      <c r="KOY3" s="477"/>
      <c r="KOZ3" s="477"/>
      <c r="KPA3" s="477"/>
      <c r="KPB3" s="477"/>
      <c r="KPC3" s="477"/>
      <c r="KPD3" s="477"/>
      <c r="KPE3" s="477"/>
      <c r="KPF3" s="477"/>
      <c r="KPG3" s="477"/>
      <c r="KPH3" s="477"/>
      <c r="KPI3" s="477"/>
      <c r="KPJ3" s="477"/>
      <c r="KPK3" s="477"/>
      <c r="KPL3" s="477"/>
      <c r="KPM3" s="477"/>
      <c r="KPN3" s="477" t="s">
        <v>25</v>
      </c>
      <c r="KPO3" s="477"/>
      <c r="KPP3" s="477"/>
      <c r="KPQ3" s="477"/>
      <c r="KPR3" s="477"/>
      <c r="KPS3" s="477"/>
      <c r="KPT3" s="477"/>
      <c r="KPU3" s="477"/>
      <c r="KPV3" s="477"/>
      <c r="KPW3" s="477"/>
      <c r="KPX3" s="477"/>
      <c r="KPY3" s="477"/>
      <c r="KPZ3" s="477"/>
      <c r="KQA3" s="477"/>
      <c r="KQB3" s="477"/>
      <c r="KQC3" s="477"/>
      <c r="KQD3" s="477" t="s">
        <v>25</v>
      </c>
      <c r="KQE3" s="477"/>
      <c r="KQF3" s="477"/>
      <c r="KQG3" s="477"/>
      <c r="KQH3" s="477"/>
      <c r="KQI3" s="477"/>
      <c r="KQJ3" s="477"/>
      <c r="KQK3" s="477"/>
      <c r="KQL3" s="477"/>
      <c r="KQM3" s="477"/>
      <c r="KQN3" s="477"/>
      <c r="KQO3" s="477"/>
      <c r="KQP3" s="477"/>
      <c r="KQQ3" s="477"/>
      <c r="KQR3" s="477"/>
      <c r="KQS3" s="477"/>
      <c r="KQT3" s="477" t="s">
        <v>25</v>
      </c>
      <c r="KQU3" s="477"/>
      <c r="KQV3" s="477"/>
      <c r="KQW3" s="477"/>
      <c r="KQX3" s="477"/>
      <c r="KQY3" s="477"/>
      <c r="KQZ3" s="477"/>
      <c r="KRA3" s="477"/>
      <c r="KRB3" s="477"/>
      <c r="KRC3" s="477"/>
      <c r="KRD3" s="477"/>
      <c r="KRE3" s="477"/>
      <c r="KRF3" s="477"/>
      <c r="KRG3" s="477"/>
      <c r="KRH3" s="477"/>
      <c r="KRI3" s="477"/>
      <c r="KRJ3" s="477" t="s">
        <v>25</v>
      </c>
      <c r="KRK3" s="477"/>
      <c r="KRL3" s="477"/>
      <c r="KRM3" s="477"/>
      <c r="KRN3" s="477"/>
      <c r="KRO3" s="477"/>
      <c r="KRP3" s="477"/>
      <c r="KRQ3" s="477"/>
      <c r="KRR3" s="477"/>
      <c r="KRS3" s="477"/>
      <c r="KRT3" s="477"/>
      <c r="KRU3" s="477"/>
      <c r="KRV3" s="477"/>
      <c r="KRW3" s="477"/>
      <c r="KRX3" s="477"/>
      <c r="KRY3" s="477"/>
      <c r="KRZ3" s="477" t="s">
        <v>25</v>
      </c>
      <c r="KSA3" s="477"/>
      <c r="KSB3" s="477"/>
      <c r="KSC3" s="477"/>
      <c r="KSD3" s="477"/>
      <c r="KSE3" s="477"/>
      <c r="KSF3" s="477"/>
      <c r="KSG3" s="477"/>
      <c r="KSH3" s="477"/>
      <c r="KSI3" s="477"/>
      <c r="KSJ3" s="477"/>
      <c r="KSK3" s="477"/>
      <c r="KSL3" s="477"/>
      <c r="KSM3" s="477"/>
      <c r="KSN3" s="477"/>
      <c r="KSO3" s="477"/>
      <c r="KSP3" s="477" t="s">
        <v>25</v>
      </c>
      <c r="KSQ3" s="477"/>
      <c r="KSR3" s="477"/>
      <c r="KSS3" s="477"/>
      <c r="KST3" s="477"/>
      <c r="KSU3" s="477"/>
      <c r="KSV3" s="477"/>
      <c r="KSW3" s="477"/>
      <c r="KSX3" s="477"/>
      <c r="KSY3" s="477"/>
      <c r="KSZ3" s="477"/>
      <c r="KTA3" s="477"/>
      <c r="KTB3" s="477"/>
      <c r="KTC3" s="477"/>
      <c r="KTD3" s="477"/>
      <c r="KTE3" s="477"/>
      <c r="KTF3" s="477" t="s">
        <v>25</v>
      </c>
      <c r="KTG3" s="477"/>
      <c r="KTH3" s="477"/>
      <c r="KTI3" s="477"/>
      <c r="KTJ3" s="477"/>
      <c r="KTK3" s="477"/>
      <c r="KTL3" s="477"/>
      <c r="KTM3" s="477"/>
      <c r="KTN3" s="477"/>
      <c r="KTO3" s="477"/>
      <c r="KTP3" s="477"/>
      <c r="KTQ3" s="477"/>
      <c r="KTR3" s="477"/>
      <c r="KTS3" s="477"/>
      <c r="KTT3" s="477"/>
      <c r="KTU3" s="477"/>
      <c r="KTV3" s="477" t="s">
        <v>25</v>
      </c>
      <c r="KTW3" s="477"/>
      <c r="KTX3" s="477"/>
      <c r="KTY3" s="477"/>
      <c r="KTZ3" s="477"/>
      <c r="KUA3" s="477"/>
      <c r="KUB3" s="477"/>
      <c r="KUC3" s="477"/>
      <c r="KUD3" s="477"/>
      <c r="KUE3" s="477"/>
      <c r="KUF3" s="477"/>
      <c r="KUG3" s="477"/>
      <c r="KUH3" s="477"/>
      <c r="KUI3" s="477"/>
      <c r="KUJ3" s="477"/>
      <c r="KUK3" s="477"/>
      <c r="KUL3" s="477" t="s">
        <v>25</v>
      </c>
      <c r="KUM3" s="477"/>
      <c r="KUN3" s="477"/>
      <c r="KUO3" s="477"/>
      <c r="KUP3" s="477"/>
      <c r="KUQ3" s="477"/>
      <c r="KUR3" s="477"/>
      <c r="KUS3" s="477"/>
      <c r="KUT3" s="477"/>
      <c r="KUU3" s="477"/>
      <c r="KUV3" s="477"/>
      <c r="KUW3" s="477"/>
      <c r="KUX3" s="477"/>
      <c r="KUY3" s="477"/>
      <c r="KUZ3" s="477"/>
      <c r="KVA3" s="477"/>
      <c r="KVB3" s="477" t="s">
        <v>25</v>
      </c>
      <c r="KVC3" s="477"/>
      <c r="KVD3" s="477"/>
      <c r="KVE3" s="477"/>
      <c r="KVF3" s="477"/>
      <c r="KVG3" s="477"/>
      <c r="KVH3" s="477"/>
      <c r="KVI3" s="477"/>
      <c r="KVJ3" s="477"/>
      <c r="KVK3" s="477"/>
      <c r="KVL3" s="477"/>
      <c r="KVM3" s="477"/>
      <c r="KVN3" s="477"/>
      <c r="KVO3" s="477"/>
      <c r="KVP3" s="477"/>
      <c r="KVQ3" s="477"/>
      <c r="KVR3" s="477" t="s">
        <v>25</v>
      </c>
      <c r="KVS3" s="477"/>
      <c r="KVT3" s="477"/>
      <c r="KVU3" s="477"/>
      <c r="KVV3" s="477"/>
      <c r="KVW3" s="477"/>
      <c r="KVX3" s="477"/>
      <c r="KVY3" s="477"/>
      <c r="KVZ3" s="477"/>
      <c r="KWA3" s="477"/>
      <c r="KWB3" s="477"/>
      <c r="KWC3" s="477"/>
      <c r="KWD3" s="477"/>
      <c r="KWE3" s="477"/>
      <c r="KWF3" s="477"/>
      <c r="KWG3" s="477"/>
      <c r="KWH3" s="477" t="s">
        <v>25</v>
      </c>
      <c r="KWI3" s="477"/>
      <c r="KWJ3" s="477"/>
      <c r="KWK3" s="477"/>
      <c r="KWL3" s="477"/>
      <c r="KWM3" s="477"/>
      <c r="KWN3" s="477"/>
      <c r="KWO3" s="477"/>
      <c r="KWP3" s="477"/>
      <c r="KWQ3" s="477"/>
      <c r="KWR3" s="477"/>
      <c r="KWS3" s="477"/>
      <c r="KWT3" s="477"/>
      <c r="KWU3" s="477"/>
      <c r="KWV3" s="477"/>
      <c r="KWW3" s="477"/>
      <c r="KWX3" s="477" t="s">
        <v>25</v>
      </c>
      <c r="KWY3" s="477"/>
      <c r="KWZ3" s="477"/>
      <c r="KXA3" s="477"/>
      <c r="KXB3" s="477"/>
      <c r="KXC3" s="477"/>
      <c r="KXD3" s="477"/>
      <c r="KXE3" s="477"/>
      <c r="KXF3" s="477"/>
      <c r="KXG3" s="477"/>
      <c r="KXH3" s="477"/>
      <c r="KXI3" s="477"/>
      <c r="KXJ3" s="477"/>
      <c r="KXK3" s="477"/>
      <c r="KXL3" s="477"/>
      <c r="KXM3" s="477"/>
      <c r="KXN3" s="477" t="s">
        <v>25</v>
      </c>
      <c r="KXO3" s="477"/>
      <c r="KXP3" s="477"/>
      <c r="KXQ3" s="477"/>
      <c r="KXR3" s="477"/>
      <c r="KXS3" s="477"/>
      <c r="KXT3" s="477"/>
      <c r="KXU3" s="477"/>
      <c r="KXV3" s="477"/>
      <c r="KXW3" s="477"/>
      <c r="KXX3" s="477"/>
      <c r="KXY3" s="477"/>
      <c r="KXZ3" s="477"/>
      <c r="KYA3" s="477"/>
      <c r="KYB3" s="477"/>
      <c r="KYC3" s="477"/>
      <c r="KYD3" s="477" t="s">
        <v>25</v>
      </c>
      <c r="KYE3" s="477"/>
      <c r="KYF3" s="477"/>
      <c r="KYG3" s="477"/>
      <c r="KYH3" s="477"/>
      <c r="KYI3" s="477"/>
      <c r="KYJ3" s="477"/>
      <c r="KYK3" s="477"/>
      <c r="KYL3" s="477"/>
      <c r="KYM3" s="477"/>
      <c r="KYN3" s="477"/>
      <c r="KYO3" s="477"/>
      <c r="KYP3" s="477"/>
      <c r="KYQ3" s="477"/>
      <c r="KYR3" s="477"/>
      <c r="KYS3" s="477"/>
      <c r="KYT3" s="477" t="s">
        <v>25</v>
      </c>
      <c r="KYU3" s="477"/>
      <c r="KYV3" s="477"/>
      <c r="KYW3" s="477"/>
      <c r="KYX3" s="477"/>
      <c r="KYY3" s="477"/>
      <c r="KYZ3" s="477"/>
      <c r="KZA3" s="477"/>
      <c r="KZB3" s="477"/>
      <c r="KZC3" s="477"/>
      <c r="KZD3" s="477"/>
      <c r="KZE3" s="477"/>
      <c r="KZF3" s="477"/>
      <c r="KZG3" s="477"/>
      <c r="KZH3" s="477"/>
      <c r="KZI3" s="477"/>
      <c r="KZJ3" s="477" t="s">
        <v>25</v>
      </c>
      <c r="KZK3" s="477"/>
      <c r="KZL3" s="477"/>
      <c r="KZM3" s="477"/>
      <c r="KZN3" s="477"/>
      <c r="KZO3" s="477"/>
      <c r="KZP3" s="477"/>
      <c r="KZQ3" s="477"/>
      <c r="KZR3" s="477"/>
      <c r="KZS3" s="477"/>
      <c r="KZT3" s="477"/>
      <c r="KZU3" s="477"/>
      <c r="KZV3" s="477"/>
      <c r="KZW3" s="477"/>
      <c r="KZX3" s="477"/>
      <c r="KZY3" s="477"/>
      <c r="KZZ3" s="477" t="s">
        <v>25</v>
      </c>
      <c r="LAA3" s="477"/>
      <c r="LAB3" s="477"/>
      <c r="LAC3" s="477"/>
      <c r="LAD3" s="477"/>
      <c r="LAE3" s="477"/>
      <c r="LAF3" s="477"/>
      <c r="LAG3" s="477"/>
      <c r="LAH3" s="477"/>
      <c r="LAI3" s="477"/>
      <c r="LAJ3" s="477"/>
      <c r="LAK3" s="477"/>
      <c r="LAL3" s="477"/>
      <c r="LAM3" s="477"/>
      <c r="LAN3" s="477"/>
      <c r="LAO3" s="477"/>
      <c r="LAP3" s="477" t="s">
        <v>25</v>
      </c>
      <c r="LAQ3" s="477"/>
      <c r="LAR3" s="477"/>
      <c r="LAS3" s="477"/>
      <c r="LAT3" s="477"/>
      <c r="LAU3" s="477"/>
      <c r="LAV3" s="477"/>
      <c r="LAW3" s="477"/>
      <c r="LAX3" s="477"/>
      <c r="LAY3" s="477"/>
      <c r="LAZ3" s="477"/>
      <c r="LBA3" s="477"/>
      <c r="LBB3" s="477"/>
      <c r="LBC3" s="477"/>
      <c r="LBD3" s="477"/>
      <c r="LBE3" s="477"/>
      <c r="LBF3" s="477" t="s">
        <v>25</v>
      </c>
      <c r="LBG3" s="477"/>
      <c r="LBH3" s="477"/>
      <c r="LBI3" s="477"/>
      <c r="LBJ3" s="477"/>
      <c r="LBK3" s="477"/>
      <c r="LBL3" s="477"/>
      <c r="LBM3" s="477"/>
      <c r="LBN3" s="477"/>
      <c r="LBO3" s="477"/>
      <c r="LBP3" s="477"/>
      <c r="LBQ3" s="477"/>
      <c r="LBR3" s="477"/>
      <c r="LBS3" s="477"/>
      <c r="LBT3" s="477"/>
      <c r="LBU3" s="477"/>
      <c r="LBV3" s="477" t="s">
        <v>25</v>
      </c>
      <c r="LBW3" s="477"/>
      <c r="LBX3" s="477"/>
      <c r="LBY3" s="477"/>
      <c r="LBZ3" s="477"/>
      <c r="LCA3" s="477"/>
      <c r="LCB3" s="477"/>
      <c r="LCC3" s="477"/>
      <c r="LCD3" s="477"/>
      <c r="LCE3" s="477"/>
      <c r="LCF3" s="477"/>
      <c r="LCG3" s="477"/>
      <c r="LCH3" s="477"/>
      <c r="LCI3" s="477"/>
      <c r="LCJ3" s="477"/>
      <c r="LCK3" s="477"/>
      <c r="LCL3" s="477" t="s">
        <v>25</v>
      </c>
      <c r="LCM3" s="477"/>
      <c r="LCN3" s="477"/>
      <c r="LCO3" s="477"/>
      <c r="LCP3" s="477"/>
      <c r="LCQ3" s="477"/>
      <c r="LCR3" s="477"/>
      <c r="LCS3" s="477"/>
      <c r="LCT3" s="477"/>
      <c r="LCU3" s="477"/>
      <c r="LCV3" s="477"/>
      <c r="LCW3" s="477"/>
      <c r="LCX3" s="477"/>
      <c r="LCY3" s="477"/>
      <c r="LCZ3" s="477"/>
      <c r="LDA3" s="477"/>
      <c r="LDB3" s="477" t="s">
        <v>25</v>
      </c>
      <c r="LDC3" s="477"/>
      <c r="LDD3" s="477"/>
      <c r="LDE3" s="477"/>
      <c r="LDF3" s="477"/>
      <c r="LDG3" s="477"/>
      <c r="LDH3" s="477"/>
      <c r="LDI3" s="477"/>
      <c r="LDJ3" s="477"/>
      <c r="LDK3" s="477"/>
      <c r="LDL3" s="477"/>
      <c r="LDM3" s="477"/>
      <c r="LDN3" s="477"/>
      <c r="LDO3" s="477"/>
      <c r="LDP3" s="477"/>
      <c r="LDQ3" s="477"/>
      <c r="LDR3" s="477" t="s">
        <v>25</v>
      </c>
      <c r="LDS3" s="477"/>
      <c r="LDT3" s="477"/>
      <c r="LDU3" s="477"/>
      <c r="LDV3" s="477"/>
      <c r="LDW3" s="477"/>
      <c r="LDX3" s="477"/>
      <c r="LDY3" s="477"/>
      <c r="LDZ3" s="477"/>
      <c r="LEA3" s="477"/>
      <c r="LEB3" s="477"/>
      <c r="LEC3" s="477"/>
      <c r="LED3" s="477"/>
      <c r="LEE3" s="477"/>
      <c r="LEF3" s="477"/>
      <c r="LEG3" s="477"/>
      <c r="LEH3" s="477" t="s">
        <v>25</v>
      </c>
      <c r="LEI3" s="477"/>
      <c r="LEJ3" s="477"/>
      <c r="LEK3" s="477"/>
      <c r="LEL3" s="477"/>
      <c r="LEM3" s="477"/>
      <c r="LEN3" s="477"/>
      <c r="LEO3" s="477"/>
      <c r="LEP3" s="477"/>
      <c r="LEQ3" s="477"/>
      <c r="LER3" s="477"/>
      <c r="LES3" s="477"/>
      <c r="LET3" s="477"/>
      <c r="LEU3" s="477"/>
      <c r="LEV3" s="477"/>
      <c r="LEW3" s="477"/>
      <c r="LEX3" s="477" t="s">
        <v>25</v>
      </c>
      <c r="LEY3" s="477"/>
      <c r="LEZ3" s="477"/>
      <c r="LFA3" s="477"/>
      <c r="LFB3" s="477"/>
      <c r="LFC3" s="477"/>
      <c r="LFD3" s="477"/>
      <c r="LFE3" s="477"/>
      <c r="LFF3" s="477"/>
      <c r="LFG3" s="477"/>
      <c r="LFH3" s="477"/>
      <c r="LFI3" s="477"/>
      <c r="LFJ3" s="477"/>
      <c r="LFK3" s="477"/>
      <c r="LFL3" s="477"/>
      <c r="LFM3" s="477"/>
      <c r="LFN3" s="477" t="s">
        <v>25</v>
      </c>
      <c r="LFO3" s="477"/>
      <c r="LFP3" s="477"/>
      <c r="LFQ3" s="477"/>
      <c r="LFR3" s="477"/>
      <c r="LFS3" s="477"/>
      <c r="LFT3" s="477"/>
      <c r="LFU3" s="477"/>
      <c r="LFV3" s="477"/>
      <c r="LFW3" s="477"/>
      <c r="LFX3" s="477"/>
      <c r="LFY3" s="477"/>
      <c r="LFZ3" s="477"/>
      <c r="LGA3" s="477"/>
      <c r="LGB3" s="477"/>
      <c r="LGC3" s="477"/>
      <c r="LGD3" s="477" t="s">
        <v>25</v>
      </c>
      <c r="LGE3" s="477"/>
      <c r="LGF3" s="477"/>
      <c r="LGG3" s="477"/>
      <c r="LGH3" s="477"/>
      <c r="LGI3" s="477"/>
      <c r="LGJ3" s="477"/>
      <c r="LGK3" s="477"/>
      <c r="LGL3" s="477"/>
      <c r="LGM3" s="477"/>
      <c r="LGN3" s="477"/>
      <c r="LGO3" s="477"/>
      <c r="LGP3" s="477"/>
      <c r="LGQ3" s="477"/>
      <c r="LGR3" s="477"/>
      <c r="LGS3" s="477"/>
      <c r="LGT3" s="477" t="s">
        <v>25</v>
      </c>
      <c r="LGU3" s="477"/>
      <c r="LGV3" s="477"/>
      <c r="LGW3" s="477"/>
      <c r="LGX3" s="477"/>
      <c r="LGY3" s="477"/>
      <c r="LGZ3" s="477"/>
      <c r="LHA3" s="477"/>
      <c r="LHB3" s="477"/>
      <c r="LHC3" s="477"/>
      <c r="LHD3" s="477"/>
      <c r="LHE3" s="477"/>
      <c r="LHF3" s="477"/>
      <c r="LHG3" s="477"/>
      <c r="LHH3" s="477"/>
      <c r="LHI3" s="477"/>
      <c r="LHJ3" s="477" t="s">
        <v>25</v>
      </c>
      <c r="LHK3" s="477"/>
      <c r="LHL3" s="477"/>
      <c r="LHM3" s="477"/>
      <c r="LHN3" s="477"/>
      <c r="LHO3" s="477"/>
      <c r="LHP3" s="477"/>
      <c r="LHQ3" s="477"/>
      <c r="LHR3" s="477"/>
      <c r="LHS3" s="477"/>
      <c r="LHT3" s="477"/>
      <c r="LHU3" s="477"/>
      <c r="LHV3" s="477"/>
      <c r="LHW3" s="477"/>
      <c r="LHX3" s="477"/>
      <c r="LHY3" s="477"/>
      <c r="LHZ3" s="477" t="s">
        <v>25</v>
      </c>
      <c r="LIA3" s="477"/>
      <c r="LIB3" s="477"/>
      <c r="LIC3" s="477"/>
      <c r="LID3" s="477"/>
      <c r="LIE3" s="477"/>
      <c r="LIF3" s="477"/>
      <c r="LIG3" s="477"/>
      <c r="LIH3" s="477"/>
      <c r="LII3" s="477"/>
      <c r="LIJ3" s="477"/>
      <c r="LIK3" s="477"/>
      <c r="LIL3" s="477"/>
      <c r="LIM3" s="477"/>
      <c r="LIN3" s="477"/>
      <c r="LIO3" s="477"/>
      <c r="LIP3" s="477" t="s">
        <v>25</v>
      </c>
      <c r="LIQ3" s="477"/>
      <c r="LIR3" s="477"/>
      <c r="LIS3" s="477"/>
      <c r="LIT3" s="477"/>
      <c r="LIU3" s="477"/>
      <c r="LIV3" s="477"/>
      <c r="LIW3" s="477"/>
      <c r="LIX3" s="477"/>
      <c r="LIY3" s="477"/>
      <c r="LIZ3" s="477"/>
      <c r="LJA3" s="477"/>
      <c r="LJB3" s="477"/>
      <c r="LJC3" s="477"/>
      <c r="LJD3" s="477"/>
      <c r="LJE3" s="477"/>
      <c r="LJF3" s="477" t="s">
        <v>25</v>
      </c>
      <c r="LJG3" s="477"/>
      <c r="LJH3" s="477"/>
      <c r="LJI3" s="477"/>
      <c r="LJJ3" s="477"/>
      <c r="LJK3" s="477"/>
      <c r="LJL3" s="477"/>
      <c r="LJM3" s="477"/>
      <c r="LJN3" s="477"/>
      <c r="LJO3" s="477"/>
      <c r="LJP3" s="477"/>
      <c r="LJQ3" s="477"/>
      <c r="LJR3" s="477"/>
      <c r="LJS3" s="477"/>
      <c r="LJT3" s="477"/>
      <c r="LJU3" s="477"/>
      <c r="LJV3" s="477" t="s">
        <v>25</v>
      </c>
      <c r="LJW3" s="477"/>
      <c r="LJX3" s="477"/>
      <c r="LJY3" s="477"/>
      <c r="LJZ3" s="477"/>
      <c r="LKA3" s="477"/>
      <c r="LKB3" s="477"/>
      <c r="LKC3" s="477"/>
      <c r="LKD3" s="477"/>
      <c r="LKE3" s="477"/>
      <c r="LKF3" s="477"/>
      <c r="LKG3" s="477"/>
      <c r="LKH3" s="477"/>
      <c r="LKI3" s="477"/>
      <c r="LKJ3" s="477"/>
      <c r="LKK3" s="477"/>
      <c r="LKL3" s="477" t="s">
        <v>25</v>
      </c>
      <c r="LKM3" s="477"/>
      <c r="LKN3" s="477"/>
      <c r="LKO3" s="477"/>
      <c r="LKP3" s="477"/>
      <c r="LKQ3" s="477"/>
      <c r="LKR3" s="477"/>
      <c r="LKS3" s="477"/>
      <c r="LKT3" s="477"/>
      <c r="LKU3" s="477"/>
      <c r="LKV3" s="477"/>
      <c r="LKW3" s="477"/>
      <c r="LKX3" s="477"/>
      <c r="LKY3" s="477"/>
      <c r="LKZ3" s="477"/>
      <c r="LLA3" s="477"/>
      <c r="LLB3" s="477" t="s">
        <v>25</v>
      </c>
      <c r="LLC3" s="477"/>
      <c r="LLD3" s="477"/>
      <c r="LLE3" s="477"/>
      <c r="LLF3" s="477"/>
      <c r="LLG3" s="477"/>
      <c r="LLH3" s="477"/>
      <c r="LLI3" s="477"/>
      <c r="LLJ3" s="477"/>
      <c r="LLK3" s="477"/>
      <c r="LLL3" s="477"/>
      <c r="LLM3" s="477"/>
      <c r="LLN3" s="477"/>
      <c r="LLO3" s="477"/>
      <c r="LLP3" s="477"/>
      <c r="LLQ3" s="477"/>
      <c r="LLR3" s="477" t="s">
        <v>25</v>
      </c>
      <c r="LLS3" s="477"/>
      <c r="LLT3" s="477"/>
      <c r="LLU3" s="477"/>
      <c r="LLV3" s="477"/>
      <c r="LLW3" s="477"/>
      <c r="LLX3" s="477"/>
      <c r="LLY3" s="477"/>
      <c r="LLZ3" s="477"/>
      <c r="LMA3" s="477"/>
      <c r="LMB3" s="477"/>
      <c r="LMC3" s="477"/>
      <c r="LMD3" s="477"/>
      <c r="LME3" s="477"/>
      <c r="LMF3" s="477"/>
      <c r="LMG3" s="477"/>
      <c r="LMH3" s="477" t="s">
        <v>25</v>
      </c>
      <c r="LMI3" s="477"/>
      <c r="LMJ3" s="477"/>
      <c r="LMK3" s="477"/>
      <c r="LML3" s="477"/>
      <c r="LMM3" s="477"/>
      <c r="LMN3" s="477"/>
      <c r="LMO3" s="477"/>
      <c r="LMP3" s="477"/>
      <c r="LMQ3" s="477"/>
      <c r="LMR3" s="477"/>
      <c r="LMS3" s="477"/>
      <c r="LMT3" s="477"/>
      <c r="LMU3" s="477"/>
      <c r="LMV3" s="477"/>
      <c r="LMW3" s="477"/>
      <c r="LMX3" s="477" t="s">
        <v>25</v>
      </c>
      <c r="LMY3" s="477"/>
      <c r="LMZ3" s="477"/>
      <c r="LNA3" s="477"/>
      <c r="LNB3" s="477"/>
      <c r="LNC3" s="477"/>
      <c r="LND3" s="477"/>
      <c r="LNE3" s="477"/>
      <c r="LNF3" s="477"/>
      <c r="LNG3" s="477"/>
      <c r="LNH3" s="477"/>
      <c r="LNI3" s="477"/>
      <c r="LNJ3" s="477"/>
      <c r="LNK3" s="477"/>
      <c r="LNL3" s="477"/>
      <c r="LNM3" s="477"/>
      <c r="LNN3" s="477" t="s">
        <v>25</v>
      </c>
      <c r="LNO3" s="477"/>
      <c r="LNP3" s="477"/>
      <c r="LNQ3" s="477"/>
      <c r="LNR3" s="477"/>
      <c r="LNS3" s="477"/>
      <c r="LNT3" s="477"/>
      <c r="LNU3" s="477"/>
      <c r="LNV3" s="477"/>
      <c r="LNW3" s="477"/>
      <c r="LNX3" s="477"/>
      <c r="LNY3" s="477"/>
      <c r="LNZ3" s="477"/>
      <c r="LOA3" s="477"/>
      <c r="LOB3" s="477"/>
      <c r="LOC3" s="477"/>
      <c r="LOD3" s="477" t="s">
        <v>25</v>
      </c>
      <c r="LOE3" s="477"/>
      <c r="LOF3" s="477"/>
      <c r="LOG3" s="477"/>
      <c r="LOH3" s="477"/>
      <c r="LOI3" s="477"/>
      <c r="LOJ3" s="477"/>
      <c r="LOK3" s="477"/>
      <c r="LOL3" s="477"/>
      <c r="LOM3" s="477"/>
      <c r="LON3" s="477"/>
      <c r="LOO3" s="477"/>
      <c r="LOP3" s="477"/>
      <c r="LOQ3" s="477"/>
      <c r="LOR3" s="477"/>
      <c r="LOS3" s="477"/>
      <c r="LOT3" s="477" t="s">
        <v>25</v>
      </c>
      <c r="LOU3" s="477"/>
      <c r="LOV3" s="477"/>
      <c r="LOW3" s="477"/>
      <c r="LOX3" s="477"/>
      <c r="LOY3" s="477"/>
      <c r="LOZ3" s="477"/>
      <c r="LPA3" s="477"/>
      <c r="LPB3" s="477"/>
      <c r="LPC3" s="477"/>
      <c r="LPD3" s="477"/>
      <c r="LPE3" s="477"/>
      <c r="LPF3" s="477"/>
      <c r="LPG3" s="477"/>
      <c r="LPH3" s="477"/>
      <c r="LPI3" s="477"/>
      <c r="LPJ3" s="477" t="s">
        <v>25</v>
      </c>
      <c r="LPK3" s="477"/>
      <c r="LPL3" s="477"/>
      <c r="LPM3" s="477"/>
      <c r="LPN3" s="477"/>
      <c r="LPO3" s="477"/>
      <c r="LPP3" s="477"/>
      <c r="LPQ3" s="477"/>
      <c r="LPR3" s="477"/>
      <c r="LPS3" s="477"/>
      <c r="LPT3" s="477"/>
      <c r="LPU3" s="477"/>
      <c r="LPV3" s="477"/>
      <c r="LPW3" s="477"/>
      <c r="LPX3" s="477"/>
      <c r="LPY3" s="477"/>
      <c r="LPZ3" s="477" t="s">
        <v>25</v>
      </c>
      <c r="LQA3" s="477"/>
      <c r="LQB3" s="477"/>
      <c r="LQC3" s="477"/>
      <c r="LQD3" s="477"/>
      <c r="LQE3" s="477"/>
      <c r="LQF3" s="477"/>
      <c r="LQG3" s="477"/>
      <c r="LQH3" s="477"/>
      <c r="LQI3" s="477"/>
      <c r="LQJ3" s="477"/>
      <c r="LQK3" s="477"/>
      <c r="LQL3" s="477"/>
      <c r="LQM3" s="477"/>
      <c r="LQN3" s="477"/>
      <c r="LQO3" s="477"/>
      <c r="LQP3" s="477" t="s">
        <v>25</v>
      </c>
      <c r="LQQ3" s="477"/>
      <c r="LQR3" s="477"/>
      <c r="LQS3" s="477"/>
      <c r="LQT3" s="477"/>
      <c r="LQU3" s="477"/>
      <c r="LQV3" s="477"/>
      <c r="LQW3" s="477"/>
      <c r="LQX3" s="477"/>
      <c r="LQY3" s="477"/>
      <c r="LQZ3" s="477"/>
      <c r="LRA3" s="477"/>
      <c r="LRB3" s="477"/>
      <c r="LRC3" s="477"/>
      <c r="LRD3" s="477"/>
      <c r="LRE3" s="477"/>
      <c r="LRF3" s="477" t="s">
        <v>25</v>
      </c>
      <c r="LRG3" s="477"/>
      <c r="LRH3" s="477"/>
      <c r="LRI3" s="477"/>
      <c r="LRJ3" s="477"/>
      <c r="LRK3" s="477"/>
      <c r="LRL3" s="477"/>
      <c r="LRM3" s="477"/>
      <c r="LRN3" s="477"/>
      <c r="LRO3" s="477"/>
      <c r="LRP3" s="477"/>
      <c r="LRQ3" s="477"/>
      <c r="LRR3" s="477"/>
      <c r="LRS3" s="477"/>
      <c r="LRT3" s="477"/>
      <c r="LRU3" s="477"/>
      <c r="LRV3" s="477" t="s">
        <v>25</v>
      </c>
      <c r="LRW3" s="477"/>
      <c r="LRX3" s="477"/>
      <c r="LRY3" s="477"/>
      <c r="LRZ3" s="477"/>
      <c r="LSA3" s="477"/>
      <c r="LSB3" s="477"/>
      <c r="LSC3" s="477"/>
      <c r="LSD3" s="477"/>
      <c r="LSE3" s="477"/>
      <c r="LSF3" s="477"/>
      <c r="LSG3" s="477"/>
      <c r="LSH3" s="477"/>
      <c r="LSI3" s="477"/>
      <c r="LSJ3" s="477"/>
      <c r="LSK3" s="477"/>
      <c r="LSL3" s="477" t="s">
        <v>25</v>
      </c>
      <c r="LSM3" s="477"/>
      <c r="LSN3" s="477"/>
      <c r="LSO3" s="477"/>
      <c r="LSP3" s="477"/>
      <c r="LSQ3" s="477"/>
      <c r="LSR3" s="477"/>
      <c r="LSS3" s="477"/>
      <c r="LST3" s="477"/>
      <c r="LSU3" s="477"/>
      <c r="LSV3" s="477"/>
      <c r="LSW3" s="477"/>
      <c r="LSX3" s="477"/>
      <c r="LSY3" s="477"/>
      <c r="LSZ3" s="477"/>
      <c r="LTA3" s="477"/>
      <c r="LTB3" s="477" t="s">
        <v>25</v>
      </c>
      <c r="LTC3" s="477"/>
      <c r="LTD3" s="477"/>
      <c r="LTE3" s="477"/>
      <c r="LTF3" s="477"/>
      <c r="LTG3" s="477"/>
      <c r="LTH3" s="477"/>
      <c r="LTI3" s="477"/>
      <c r="LTJ3" s="477"/>
      <c r="LTK3" s="477"/>
      <c r="LTL3" s="477"/>
      <c r="LTM3" s="477"/>
      <c r="LTN3" s="477"/>
      <c r="LTO3" s="477"/>
      <c r="LTP3" s="477"/>
      <c r="LTQ3" s="477"/>
      <c r="LTR3" s="477" t="s">
        <v>25</v>
      </c>
      <c r="LTS3" s="477"/>
      <c r="LTT3" s="477"/>
      <c r="LTU3" s="477"/>
      <c r="LTV3" s="477"/>
      <c r="LTW3" s="477"/>
      <c r="LTX3" s="477"/>
      <c r="LTY3" s="477"/>
      <c r="LTZ3" s="477"/>
      <c r="LUA3" s="477"/>
      <c r="LUB3" s="477"/>
      <c r="LUC3" s="477"/>
      <c r="LUD3" s="477"/>
      <c r="LUE3" s="477"/>
      <c r="LUF3" s="477"/>
      <c r="LUG3" s="477"/>
      <c r="LUH3" s="477" t="s">
        <v>25</v>
      </c>
      <c r="LUI3" s="477"/>
      <c r="LUJ3" s="477"/>
      <c r="LUK3" s="477"/>
      <c r="LUL3" s="477"/>
      <c r="LUM3" s="477"/>
      <c r="LUN3" s="477"/>
      <c r="LUO3" s="477"/>
      <c r="LUP3" s="477"/>
      <c r="LUQ3" s="477"/>
      <c r="LUR3" s="477"/>
      <c r="LUS3" s="477"/>
      <c r="LUT3" s="477"/>
      <c r="LUU3" s="477"/>
      <c r="LUV3" s="477"/>
      <c r="LUW3" s="477"/>
      <c r="LUX3" s="477" t="s">
        <v>25</v>
      </c>
      <c r="LUY3" s="477"/>
      <c r="LUZ3" s="477"/>
      <c r="LVA3" s="477"/>
      <c r="LVB3" s="477"/>
      <c r="LVC3" s="477"/>
      <c r="LVD3" s="477"/>
      <c r="LVE3" s="477"/>
      <c r="LVF3" s="477"/>
      <c r="LVG3" s="477"/>
      <c r="LVH3" s="477"/>
      <c r="LVI3" s="477"/>
      <c r="LVJ3" s="477"/>
      <c r="LVK3" s="477"/>
      <c r="LVL3" s="477"/>
      <c r="LVM3" s="477"/>
      <c r="LVN3" s="477" t="s">
        <v>25</v>
      </c>
      <c r="LVO3" s="477"/>
      <c r="LVP3" s="477"/>
      <c r="LVQ3" s="477"/>
      <c r="LVR3" s="477"/>
      <c r="LVS3" s="477"/>
      <c r="LVT3" s="477"/>
      <c r="LVU3" s="477"/>
      <c r="LVV3" s="477"/>
      <c r="LVW3" s="477"/>
      <c r="LVX3" s="477"/>
      <c r="LVY3" s="477"/>
      <c r="LVZ3" s="477"/>
      <c r="LWA3" s="477"/>
      <c r="LWB3" s="477"/>
      <c r="LWC3" s="477"/>
      <c r="LWD3" s="477" t="s">
        <v>25</v>
      </c>
      <c r="LWE3" s="477"/>
      <c r="LWF3" s="477"/>
      <c r="LWG3" s="477"/>
      <c r="LWH3" s="477"/>
      <c r="LWI3" s="477"/>
      <c r="LWJ3" s="477"/>
      <c r="LWK3" s="477"/>
      <c r="LWL3" s="477"/>
      <c r="LWM3" s="477"/>
      <c r="LWN3" s="477"/>
      <c r="LWO3" s="477"/>
      <c r="LWP3" s="477"/>
      <c r="LWQ3" s="477"/>
      <c r="LWR3" s="477"/>
      <c r="LWS3" s="477"/>
      <c r="LWT3" s="477" t="s">
        <v>25</v>
      </c>
      <c r="LWU3" s="477"/>
      <c r="LWV3" s="477"/>
      <c r="LWW3" s="477"/>
      <c r="LWX3" s="477"/>
      <c r="LWY3" s="477"/>
      <c r="LWZ3" s="477"/>
      <c r="LXA3" s="477"/>
      <c r="LXB3" s="477"/>
      <c r="LXC3" s="477"/>
      <c r="LXD3" s="477"/>
      <c r="LXE3" s="477"/>
      <c r="LXF3" s="477"/>
      <c r="LXG3" s="477"/>
      <c r="LXH3" s="477"/>
      <c r="LXI3" s="477"/>
      <c r="LXJ3" s="477" t="s">
        <v>25</v>
      </c>
      <c r="LXK3" s="477"/>
      <c r="LXL3" s="477"/>
      <c r="LXM3" s="477"/>
      <c r="LXN3" s="477"/>
      <c r="LXO3" s="477"/>
      <c r="LXP3" s="477"/>
      <c r="LXQ3" s="477"/>
      <c r="LXR3" s="477"/>
      <c r="LXS3" s="477"/>
      <c r="LXT3" s="477"/>
      <c r="LXU3" s="477"/>
      <c r="LXV3" s="477"/>
      <c r="LXW3" s="477"/>
      <c r="LXX3" s="477"/>
      <c r="LXY3" s="477"/>
      <c r="LXZ3" s="477" t="s">
        <v>25</v>
      </c>
      <c r="LYA3" s="477"/>
      <c r="LYB3" s="477"/>
      <c r="LYC3" s="477"/>
      <c r="LYD3" s="477"/>
      <c r="LYE3" s="477"/>
      <c r="LYF3" s="477"/>
      <c r="LYG3" s="477"/>
      <c r="LYH3" s="477"/>
      <c r="LYI3" s="477"/>
      <c r="LYJ3" s="477"/>
      <c r="LYK3" s="477"/>
      <c r="LYL3" s="477"/>
      <c r="LYM3" s="477"/>
      <c r="LYN3" s="477"/>
      <c r="LYO3" s="477"/>
      <c r="LYP3" s="477" t="s">
        <v>25</v>
      </c>
      <c r="LYQ3" s="477"/>
      <c r="LYR3" s="477"/>
      <c r="LYS3" s="477"/>
      <c r="LYT3" s="477"/>
      <c r="LYU3" s="477"/>
      <c r="LYV3" s="477"/>
      <c r="LYW3" s="477"/>
      <c r="LYX3" s="477"/>
      <c r="LYY3" s="477"/>
      <c r="LYZ3" s="477"/>
      <c r="LZA3" s="477"/>
      <c r="LZB3" s="477"/>
      <c r="LZC3" s="477"/>
      <c r="LZD3" s="477"/>
      <c r="LZE3" s="477"/>
      <c r="LZF3" s="477" t="s">
        <v>25</v>
      </c>
      <c r="LZG3" s="477"/>
      <c r="LZH3" s="477"/>
      <c r="LZI3" s="477"/>
      <c r="LZJ3" s="477"/>
      <c r="LZK3" s="477"/>
      <c r="LZL3" s="477"/>
      <c r="LZM3" s="477"/>
      <c r="LZN3" s="477"/>
      <c r="LZO3" s="477"/>
      <c r="LZP3" s="477"/>
      <c r="LZQ3" s="477"/>
      <c r="LZR3" s="477"/>
      <c r="LZS3" s="477"/>
      <c r="LZT3" s="477"/>
      <c r="LZU3" s="477"/>
      <c r="LZV3" s="477" t="s">
        <v>25</v>
      </c>
      <c r="LZW3" s="477"/>
      <c r="LZX3" s="477"/>
      <c r="LZY3" s="477"/>
      <c r="LZZ3" s="477"/>
      <c r="MAA3" s="477"/>
      <c r="MAB3" s="477"/>
      <c r="MAC3" s="477"/>
      <c r="MAD3" s="477"/>
      <c r="MAE3" s="477"/>
      <c r="MAF3" s="477"/>
      <c r="MAG3" s="477"/>
      <c r="MAH3" s="477"/>
      <c r="MAI3" s="477"/>
      <c r="MAJ3" s="477"/>
      <c r="MAK3" s="477"/>
      <c r="MAL3" s="477" t="s">
        <v>25</v>
      </c>
      <c r="MAM3" s="477"/>
      <c r="MAN3" s="477"/>
      <c r="MAO3" s="477"/>
      <c r="MAP3" s="477"/>
      <c r="MAQ3" s="477"/>
      <c r="MAR3" s="477"/>
      <c r="MAS3" s="477"/>
      <c r="MAT3" s="477"/>
      <c r="MAU3" s="477"/>
      <c r="MAV3" s="477"/>
      <c r="MAW3" s="477"/>
      <c r="MAX3" s="477"/>
      <c r="MAY3" s="477"/>
      <c r="MAZ3" s="477"/>
      <c r="MBA3" s="477"/>
      <c r="MBB3" s="477" t="s">
        <v>25</v>
      </c>
      <c r="MBC3" s="477"/>
      <c r="MBD3" s="477"/>
      <c r="MBE3" s="477"/>
      <c r="MBF3" s="477"/>
      <c r="MBG3" s="477"/>
      <c r="MBH3" s="477"/>
      <c r="MBI3" s="477"/>
      <c r="MBJ3" s="477"/>
      <c r="MBK3" s="477"/>
      <c r="MBL3" s="477"/>
      <c r="MBM3" s="477"/>
      <c r="MBN3" s="477"/>
      <c r="MBO3" s="477"/>
      <c r="MBP3" s="477"/>
      <c r="MBQ3" s="477"/>
      <c r="MBR3" s="477" t="s">
        <v>25</v>
      </c>
      <c r="MBS3" s="477"/>
      <c r="MBT3" s="477"/>
      <c r="MBU3" s="477"/>
      <c r="MBV3" s="477"/>
      <c r="MBW3" s="477"/>
      <c r="MBX3" s="477"/>
      <c r="MBY3" s="477"/>
      <c r="MBZ3" s="477"/>
      <c r="MCA3" s="477"/>
      <c r="MCB3" s="477"/>
      <c r="MCC3" s="477"/>
      <c r="MCD3" s="477"/>
      <c r="MCE3" s="477"/>
      <c r="MCF3" s="477"/>
      <c r="MCG3" s="477"/>
      <c r="MCH3" s="477" t="s">
        <v>25</v>
      </c>
      <c r="MCI3" s="477"/>
      <c r="MCJ3" s="477"/>
      <c r="MCK3" s="477"/>
      <c r="MCL3" s="477"/>
      <c r="MCM3" s="477"/>
      <c r="MCN3" s="477"/>
      <c r="MCO3" s="477"/>
      <c r="MCP3" s="477"/>
      <c r="MCQ3" s="477"/>
      <c r="MCR3" s="477"/>
      <c r="MCS3" s="477"/>
      <c r="MCT3" s="477"/>
      <c r="MCU3" s="477"/>
      <c r="MCV3" s="477"/>
      <c r="MCW3" s="477"/>
      <c r="MCX3" s="477" t="s">
        <v>25</v>
      </c>
      <c r="MCY3" s="477"/>
      <c r="MCZ3" s="477"/>
      <c r="MDA3" s="477"/>
      <c r="MDB3" s="477"/>
      <c r="MDC3" s="477"/>
      <c r="MDD3" s="477"/>
      <c r="MDE3" s="477"/>
      <c r="MDF3" s="477"/>
      <c r="MDG3" s="477"/>
      <c r="MDH3" s="477"/>
      <c r="MDI3" s="477"/>
      <c r="MDJ3" s="477"/>
      <c r="MDK3" s="477"/>
      <c r="MDL3" s="477"/>
      <c r="MDM3" s="477"/>
      <c r="MDN3" s="477" t="s">
        <v>25</v>
      </c>
      <c r="MDO3" s="477"/>
      <c r="MDP3" s="477"/>
      <c r="MDQ3" s="477"/>
      <c r="MDR3" s="477"/>
      <c r="MDS3" s="477"/>
      <c r="MDT3" s="477"/>
      <c r="MDU3" s="477"/>
      <c r="MDV3" s="477"/>
      <c r="MDW3" s="477"/>
      <c r="MDX3" s="477"/>
      <c r="MDY3" s="477"/>
      <c r="MDZ3" s="477"/>
      <c r="MEA3" s="477"/>
      <c r="MEB3" s="477"/>
      <c r="MEC3" s="477"/>
      <c r="MED3" s="477" t="s">
        <v>25</v>
      </c>
      <c r="MEE3" s="477"/>
      <c r="MEF3" s="477"/>
      <c r="MEG3" s="477"/>
      <c r="MEH3" s="477"/>
      <c r="MEI3" s="477"/>
      <c r="MEJ3" s="477"/>
      <c r="MEK3" s="477"/>
      <c r="MEL3" s="477"/>
      <c r="MEM3" s="477"/>
      <c r="MEN3" s="477"/>
      <c r="MEO3" s="477"/>
      <c r="MEP3" s="477"/>
      <c r="MEQ3" s="477"/>
      <c r="MER3" s="477"/>
      <c r="MES3" s="477"/>
      <c r="MET3" s="477" t="s">
        <v>25</v>
      </c>
      <c r="MEU3" s="477"/>
      <c r="MEV3" s="477"/>
      <c r="MEW3" s="477"/>
      <c r="MEX3" s="477"/>
      <c r="MEY3" s="477"/>
      <c r="MEZ3" s="477"/>
      <c r="MFA3" s="477"/>
      <c r="MFB3" s="477"/>
      <c r="MFC3" s="477"/>
      <c r="MFD3" s="477"/>
      <c r="MFE3" s="477"/>
      <c r="MFF3" s="477"/>
      <c r="MFG3" s="477"/>
      <c r="MFH3" s="477"/>
      <c r="MFI3" s="477"/>
      <c r="MFJ3" s="477" t="s">
        <v>25</v>
      </c>
      <c r="MFK3" s="477"/>
      <c r="MFL3" s="477"/>
      <c r="MFM3" s="477"/>
      <c r="MFN3" s="477"/>
      <c r="MFO3" s="477"/>
      <c r="MFP3" s="477"/>
      <c r="MFQ3" s="477"/>
      <c r="MFR3" s="477"/>
      <c r="MFS3" s="477"/>
      <c r="MFT3" s="477"/>
      <c r="MFU3" s="477"/>
      <c r="MFV3" s="477"/>
      <c r="MFW3" s="477"/>
      <c r="MFX3" s="477"/>
      <c r="MFY3" s="477"/>
      <c r="MFZ3" s="477" t="s">
        <v>25</v>
      </c>
      <c r="MGA3" s="477"/>
      <c r="MGB3" s="477"/>
      <c r="MGC3" s="477"/>
      <c r="MGD3" s="477"/>
      <c r="MGE3" s="477"/>
      <c r="MGF3" s="477"/>
      <c r="MGG3" s="477"/>
      <c r="MGH3" s="477"/>
      <c r="MGI3" s="477"/>
      <c r="MGJ3" s="477"/>
      <c r="MGK3" s="477"/>
      <c r="MGL3" s="477"/>
      <c r="MGM3" s="477"/>
      <c r="MGN3" s="477"/>
      <c r="MGO3" s="477"/>
      <c r="MGP3" s="477" t="s">
        <v>25</v>
      </c>
      <c r="MGQ3" s="477"/>
      <c r="MGR3" s="477"/>
      <c r="MGS3" s="477"/>
      <c r="MGT3" s="477"/>
      <c r="MGU3" s="477"/>
      <c r="MGV3" s="477"/>
      <c r="MGW3" s="477"/>
      <c r="MGX3" s="477"/>
      <c r="MGY3" s="477"/>
      <c r="MGZ3" s="477"/>
      <c r="MHA3" s="477"/>
      <c r="MHB3" s="477"/>
      <c r="MHC3" s="477"/>
      <c r="MHD3" s="477"/>
      <c r="MHE3" s="477"/>
      <c r="MHF3" s="477" t="s">
        <v>25</v>
      </c>
      <c r="MHG3" s="477"/>
      <c r="MHH3" s="477"/>
      <c r="MHI3" s="477"/>
      <c r="MHJ3" s="477"/>
      <c r="MHK3" s="477"/>
      <c r="MHL3" s="477"/>
      <c r="MHM3" s="477"/>
      <c r="MHN3" s="477"/>
      <c r="MHO3" s="477"/>
      <c r="MHP3" s="477"/>
      <c r="MHQ3" s="477"/>
      <c r="MHR3" s="477"/>
      <c r="MHS3" s="477"/>
      <c r="MHT3" s="477"/>
      <c r="MHU3" s="477"/>
      <c r="MHV3" s="477" t="s">
        <v>25</v>
      </c>
      <c r="MHW3" s="477"/>
      <c r="MHX3" s="477"/>
      <c r="MHY3" s="477"/>
      <c r="MHZ3" s="477"/>
      <c r="MIA3" s="477"/>
      <c r="MIB3" s="477"/>
      <c r="MIC3" s="477"/>
      <c r="MID3" s="477"/>
      <c r="MIE3" s="477"/>
      <c r="MIF3" s="477"/>
      <c r="MIG3" s="477"/>
      <c r="MIH3" s="477"/>
      <c r="MII3" s="477"/>
      <c r="MIJ3" s="477"/>
      <c r="MIK3" s="477"/>
      <c r="MIL3" s="477" t="s">
        <v>25</v>
      </c>
      <c r="MIM3" s="477"/>
      <c r="MIN3" s="477"/>
      <c r="MIO3" s="477"/>
      <c r="MIP3" s="477"/>
      <c r="MIQ3" s="477"/>
      <c r="MIR3" s="477"/>
      <c r="MIS3" s="477"/>
      <c r="MIT3" s="477"/>
      <c r="MIU3" s="477"/>
      <c r="MIV3" s="477"/>
      <c r="MIW3" s="477"/>
      <c r="MIX3" s="477"/>
      <c r="MIY3" s="477"/>
      <c r="MIZ3" s="477"/>
      <c r="MJA3" s="477"/>
      <c r="MJB3" s="477" t="s">
        <v>25</v>
      </c>
      <c r="MJC3" s="477"/>
      <c r="MJD3" s="477"/>
      <c r="MJE3" s="477"/>
      <c r="MJF3" s="477"/>
      <c r="MJG3" s="477"/>
      <c r="MJH3" s="477"/>
      <c r="MJI3" s="477"/>
      <c r="MJJ3" s="477"/>
      <c r="MJK3" s="477"/>
      <c r="MJL3" s="477"/>
      <c r="MJM3" s="477"/>
      <c r="MJN3" s="477"/>
      <c r="MJO3" s="477"/>
      <c r="MJP3" s="477"/>
      <c r="MJQ3" s="477"/>
      <c r="MJR3" s="477" t="s">
        <v>25</v>
      </c>
      <c r="MJS3" s="477"/>
      <c r="MJT3" s="477"/>
      <c r="MJU3" s="477"/>
      <c r="MJV3" s="477"/>
      <c r="MJW3" s="477"/>
      <c r="MJX3" s="477"/>
      <c r="MJY3" s="477"/>
      <c r="MJZ3" s="477"/>
      <c r="MKA3" s="477"/>
      <c r="MKB3" s="477"/>
      <c r="MKC3" s="477"/>
      <c r="MKD3" s="477"/>
      <c r="MKE3" s="477"/>
      <c r="MKF3" s="477"/>
      <c r="MKG3" s="477"/>
      <c r="MKH3" s="477" t="s">
        <v>25</v>
      </c>
      <c r="MKI3" s="477"/>
      <c r="MKJ3" s="477"/>
      <c r="MKK3" s="477"/>
      <c r="MKL3" s="477"/>
      <c r="MKM3" s="477"/>
      <c r="MKN3" s="477"/>
      <c r="MKO3" s="477"/>
      <c r="MKP3" s="477"/>
      <c r="MKQ3" s="477"/>
      <c r="MKR3" s="477"/>
      <c r="MKS3" s="477"/>
      <c r="MKT3" s="477"/>
      <c r="MKU3" s="477"/>
      <c r="MKV3" s="477"/>
      <c r="MKW3" s="477"/>
      <c r="MKX3" s="477" t="s">
        <v>25</v>
      </c>
      <c r="MKY3" s="477"/>
      <c r="MKZ3" s="477"/>
      <c r="MLA3" s="477"/>
      <c r="MLB3" s="477"/>
      <c r="MLC3" s="477"/>
      <c r="MLD3" s="477"/>
      <c r="MLE3" s="477"/>
      <c r="MLF3" s="477"/>
      <c r="MLG3" s="477"/>
      <c r="MLH3" s="477"/>
      <c r="MLI3" s="477"/>
      <c r="MLJ3" s="477"/>
      <c r="MLK3" s="477"/>
      <c r="MLL3" s="477"/>
      <c r="MLM3" s="477"/>
      <c r="MLN3" s="477" t="s">
        <v>25</v>
      </c>
      <c r="MLO3" s="477"/>
      <c r="MLP3" s="477"/>
      <c r="MLQ3" s="477"/>
      <c r="MLR3" s="477"/>
      <c r="MLS3" s="477"/>
      <c r="MLT3" s="477"/>
      <c r="MLU3" s="477"/>
      <c r="MLV3" s="477"/>
      <c r="MLW3" s="477"/>
      <c r="MLX3" s="477"/>
      <c r="MLY3" s="477"/>
      <c r="MLZ3" s="477"/>
      <c r="MMA3" s="477"/>
      <c r="MMB3" s="477"/>
      <c r="MMC3" s="477"/>
      <c r="MMD3" s="477" t="s">
        <v>25</v>
      </c>
      <c r="MME3" s="477"/>
      <c r="MMF3" s="477"/>
      <c r="MMG3" s="477"/>
      <c r="MMH3" s="477"/>
      <c r="MMI3" s="477"/>
      <c r="MMJ3" s="477"/>
      <c r="MMK3" s="477"/>
      <c r="MML3" s="477"/>
      <c r="MMM3" s="477"/>
      <c r="MMN3" s="477"/>
      <c r="MMO3" s="477"/>
      <c r="MMP3" s="477"/>
      <c r="MMQ3" s="477"/>
      <c r="MMR3" s="477"/>
      <c r="MMS3" s="477"/>
      <c r="MMT3" s="477" t="s">
        <v>25</v>
      </c>
      <c r="MMU3" s="477"/>
      <c r="MMV3" s="477"/>
      <c r="MMW3" s="477"/>
      <c r="MMX3" s="477"/>
      <c r="MMY3" s="477"/>
      <c r="MMZ3" s="477"/>
      <c r="MNA3" s="477"/>
      <c r="MNB3" s="477"/>
      <c r="MNC3" s="477"/>
      <c r="MND3" s="477"/>
      <c r="MNE3" s="477"/>
      <c r="MNF3" s="477"/>
      <c r="MNG3" s="477"/>
      <c r="MNH3" s="477"/>
      <c r="MNI3" s="477"/>
      <c r="MNJ3" s="477" t="s">
        <v>25</v>
      </c>
      <c r="MNK3" s="477"/>
      <c r="MNL3" s="477"/>
      <c r="MNM3" s="477"/>
      <c r="MNN3" s="477"/>
      <c r="MNO3" s="477"/>
      <c r="MNP3" s="477"/>
      <c r="MNQ3" s="477"/>
      <c r="MNR3" s="477"/>
      <c r="MNS3" s="477"/>
      <c r="MNT3" s="477"/>
      <c r="MNU3" s="477"/>
      <c r="MNV3" s="477"/>
      <c r="MNW3" s="477"/>
      <c r="MNX3" s="477"/>
      <c r="MNY3" s="477"/>
      <c r="MNZ3" s="477" t="s">
        <v>25</v>
      </c>
      <c r="MOA3" s="477"/>
      <c r="MOB3" s="477"/>
      <c r="MOC3" s="477"/>
      <c r="MOD3" s="477"/>
      <c r="MOE3" s="477"/>
      <c r="MOF3" s="477"/>
      <c r="MOG3" s="477"/>
      <c r="MOH3" s="477"/>
      <c r="MOI3" s="477"/>
      <c r="MOJ3" s="477"/>
      <c r="MOK3" s="477"/>
      <c r="MOL3" s="477"/>
      <c r="MOM3" s="477"/>
      <c r="MON3" s="477"/>
      <c r="MOO3" s="477"/>
      <c r="MOP3" s="477" t="s">
        <v>25</v>
      </c>
      <c r="MOQ3" s="477"/>
      <c r="MOR3" s="477"/>
      <c r="MOS3" s="477"/>
      <c r="MOT3" s="477"/>
      <c r="MOU3" s="477"/>
      <c r="MOV3" s="477"/>
      <c r="MOW3" s="477"/>
      <c r="MOX3" s="477"/>
      <c r="MOY3" s="477"/>
      <c r="MOZ3" s="477"/>
      <c r="MPA3" s="477"/>
      <c r="MPB3" s="477"/>
      <c r="MPC3" s="477"/>
      <c r="MPD3" s="477"/>
      <c r="MPE3" s="477"/>
      <c r="MPF3" s="477" t="s">
        <v>25</v>
      </c>
      <c r="MPG3" s="477"/>
      <c r="MPH3" s="477"/>
      <c r="MPI3" s="477"/>
      <c r="MPJ3" s="477"/>
      <c r="MPK3" s="477"/>
      <c r="MPL3" s="477"/>
      <c r="MPM3" s="477"/>
      <c r="MPN3" s="477"/>
      <c r="MPO3" s="477"/>
      <c r="MPP3" s="477"/>
      <c r="MPQ3" s="477"/>
      <c r="MPR3" s="477"/>
      <c r="MPS3" s="477"/>
      <c r="MPT3" s="477"/>
      <c r="MPU3" s="477"/>
      <c r="MPV3" s="477" t="s">
        <v>25</v>
      </c>
      <c r="MPW3" s="477"/>
      <c r="MPX3" s="477"/>
      <c r="MPY3" s="477"/>
      <c r="MPZ3" s="477"/>
      <c r="MQA3" s="477"/>
      <c r="MQB3" s="477"/>
      <c r="MQC3" s="477"/>
      <c r="MQD3" s="477"/>
      <c r="MQE3" s="477"/>
      <c r="MQF3" s="477"/>
      <c r="MQG3" s="477"/>
      <c r="MQH3" s="477"/>
      <c r="MQI3" s="477"/>
      <c r="MQJ3" s="477"/>
      <c r="MQK3" s="477"/>
      <c r="MQL3" s="477" t="s">
        <v>25</v>
      </c>
      <c r="MQM3" s="477"/>
      <c r="MQN3" s="477"/>
      <c r="MQO3" s="477"/>
      <c r="MQP3" s="477"/>
      <c r="MQQ3" s="477"/>
      <c r="MQR3" s="477"/>
      <c r="MQS3" s="477"/>
      <c r="MQT3" s="477"/>
      <c r="MQU3" s="477"/>
      <c r="MQV3" s="477"/>
      <c r="MQW3" s="477"/>
      <c r="MQX3" s="477"/>
      <c r="MQY3" s="477"/>
      <c r="MQZ3" s="477"/>
      <c r="MRA3" s="477"/>
      <c r="MRB3" s="477" t="s">
        <v>25</v>
      </c>
      <c r="MRC3" s="477"/>
      <c r="MRD3" s="477"/>
      <c r="MRE3" s="477"/>
      <c r="MRF3" s="477"/>
      <c r="MRG3" s="477"/>
      <c r="MRH3" s="477"/>
      <c r="MRI3" s="477"/>
      <c r="MRJ3" s="477"/>
      <c r="MRK3" s="477"/>
      <c r="MRL3" s="477"/>
      <c r="MRM3" s="477"/>
      <c r="MRN3" s="477"/>
      <c r="MRO3" s="477"/>
      <c r="MRP3" s="477"/>
      <c r="MRQ3" s="477"/>
      <c r="MRR3" s="477" t="s">
        <v>25</v>
      </c>
      <c r="MRS3" s="477"/>
      <c r="MRT3" s="477"/>
      <c r="MRU3" s="477"/>
      <c r="MRV3" s="477"/>
      <c r="MRW3" s="477"/>
      <c r="MRX3" s="477"/>
      <c r="MRY3" s="477"/>
      <c r="MRZ3" s="477"/>
      <c r="MSA3" s="477"/>
      <c r="MSB3" s="477"/>
      <c r="MSC3" s="477"/>
      <c r="MSD3" s="477"/>
      <c r="MSE3" s="477"/>
      <c r="MSF3" s="477"/>
      <c r="MSG3" s="477"/>
      <c r="MSH3" s="477" t="s">
        <v>25</v>
      </c>
      <c r="MSI3" s="477"/>
      <c r="MSJ3" s="477"/>
      <c r="MSK3" s="477"/>
      <c r="MSL3" s="477"/>
      <c r="MSM3" s="477"/>
      <c r="MSN3" s="477"/>
      <c r="MSO3" s="477"/>
      <c r="MSP3" s="477"/>
      <c r="MSQ3" s="477"/>
      <c r="MSR3" s="477"/>
      <c r="MSS3" s="477"/>
      <c r="MST3" s="477"/>
      <c r="MSU3" s="477"/>
      <c r="MSV3" s="477"/>
      <c r="MSW3" s="477"/>
      <c r="MSX3" s="477" t="s">
        <v>25</v>
      </c>
      <c r="MSY3" s="477"/>
      <c r="MSZ3" s="477"/>
      <c r="MTA3" s="477"/>
      <c r="MTB3" s="477"/>
      <c r="MTC3" s="477"/>
      <c r="MTD3" s="477"/>
      <c r="MTE3" s="477"/>
      <c r="MTF3" s="477"/>
      <c r="MTG3" s="477"/>
      <c r="MTH3" s="477"/>
      <c r="MTI3" s="477"/>
      <c r="MTJ3" s="477"/>
      <c r="MTK3" s="477"/>
      <c r="MTL3" s="477"/>
      <c r="MTM3" s="477"/>
      <c r="MTN3" s="477" t="s">
        <v>25</v>
      </c>
      <c r="MTO3" s="477"/>
      <c r="MTP3" s="477"/>
      <c r="MTQ3" s="477"/>
      <c r="MTR3" s="477"/>
      <c r="MTS3" s="477"/>
      <c r="MTT3" s="477"/>
      <c r="MTU3" s="477"/>
      <c r="MTV3" s="477"/>
      <c r="MTW3" s="477"/>
      <c r="MTX3" s="477"/>
      <c r="MTY3" s="477"/>
      <c r="MTZ3" s="477"/>
      <c r="MUA3" s="477"/>
      <c r="MUB3" s="477"/>
      <c r="MUC3" s="477"/>
      <c r="MUD3" s="477" t="s">
        <v>25</v>
      </c>
      <c r="MUE3" s="477"/>
      <c r="MUF3" s="477"/>
      <c r="MUG3" s="477"/>
      <c r="MUH3" s="477"/>
      <c r="MUI3" s="477"/>
      <c r="MUJ3" s="477"/>
      <c r="MUK3" s="477"/>
      <c r="MUL3" s="477"/>
      <c r="MUM3" s="477"/>
      <c r="MUN3" s="477"/>
      <c r="MUO3" s="477"/>
      <c r="MUP3" s="477"/>
      <c r="MUQ3" s="477"/>
      <c r="MUR3" s="477"/>
      <c r="MUS3" s="477"/>
      <c r="MUT3" s="477" t="s">
        <v>25</v>
      </c>
      <c r="MUU3" s="477"/>
      <c r="MUV3" s="477"/>
      <c r="MUW3" s="477"/>
      <c r="MUX3" s="477"/>
      <c r="MUY3" s="477"/>
      <c r="MUZ3" s="477"/>
      <c r="MVA3" s="477"/>
      <c r="MVB3" s="477"/>
      <c r="MVC3" s="477"/>
      <c r="MVD3" s="477"/>
      <c r="MVE3" s="477"/>
      <c r="MVF3" s="477"/>
      <c r="MVG3" s="477"/>
      <c r="MVH3" s="477"/>
      <c r="MVI3" s="477"/>
      <c r="MVJ3" s="477" t="s">
        <v>25</v>
      </c>
      <c r="MVK3" s="477"/>
      <c r="MVL3" s="477"/>
      <c r="MVM3" s="477"/>
      <c r="MVN3" s="477"/>
      <c r="MVO3" s="477"/>
      <c r="MVP3" s="477"/>
      <c r="MVQ3" s="477"/>
      <c r="MVR3" s="477"/>
      <c r="MVS3" s="477"/>
      <c r="MVT3" s="477"/>
      <c r="MVU3" s="477"/>
      <c r="MVV3" s="477"/>
      <c r="MVW3" s="477"/>
      <c r="MVX3" s="477"/>
      <c r="MVY3" s="477"/>
      <c r="MVZ3" s="477" t="s">
        <v>25</v>
      </c>
      <c r="MWA3" s="477"/>
      <c r="MWB3" s="477"/>
      <c r="MWC3" s="477"/>
      <c r="MWD3" s="477"/>
      <c r="MWE3" s="477"/>
      <c r="MWF3" s="477"/>
      <c r="MWG3" s="477"/>
      <c r="MWH3" s="477"/>
      <c r="MWI3" s="477"/>
      <c r="MWJ3" s="477"/>
      <c r="MWK3" s="477"/>
      <c r="MWL3" s="477"/>
      <c r="MWM3" s="477"/>
      <c r="MWN3" s="477"/>
      <c r="MWO3" s="477"/>
      <c r="MWP3" s="477" t="s">
        <v>25</v>
      </c>
      <c r="MWQ3" s="477"/>
      <c r="MWR3" s="477"/>
      <c r="MWS3" s="477"/>
      <c r="MWT3" s="477"/>
      <c r="MWU3" s="477"/>
      <c r="MWV3" s="477"/>
      <c r="MWW3" s="477"/>
      <c r="MWX3" s="477"/>
      <c r="MWY3" s="477"/>
      <c r="MWZ3" s="477"/>
      <c r="MXA3" s="477"/>
      <c r="MXB3" s="477"/>
      <c r="MXC3" s="477"/>
      <c r="MXD3" s="477"/>
      <c r="MXE3" s="477"/>
      <c r="MXF3" s="477" t="s">
        <v>25</v>
      </c>
      <c r="MXG3" s="477"/>
      <c r="MXH3" s="477"/>
      <c r="MXI3" s="477"/>
      <c r="MXJ3" s="477"/>
      <c r="MXK3" s="477"/>
      <c r="MXL3" s="477"/>
      <c r="MXM3" s="477"/>
      <c r="MXN3" s="477"/>
      <c r="MXO3" s="477"/>
      <c r="MXP3" s="477"/>
      <c r="MXQ3" s="477"/>
      <c r="MXR3" s="477"/>
      <c r="MXS3" s="477"/>
      <c r="MXT3" s="477"/>
      <c r="MXU3" s="477"/>
      <c r="MXV3" s="477" t="s">
        <v>25</v>
      </c>
      <c r="MXW3" s="477"/>
      <c r="MXX3" s="477"/>
      <c r="MXY3" s="477"/>
      <c r="MXZ3" s="477"/>
      <c r="MYA3" s="477"/>
      <c r="MYB3" s="477"/>
      <c r="MYC3" s="477"/>
      <c r="MYD3" s="477"/>
      <c r="MYE3" s="477"/>
      <c r="MYF3" s="477"/>
      <c r="MYG3" s="477"/>
      <c r="MYH3" s="477"/>
      <c r="MYI3" s="477"/>
      <c r="MYJ3" s="477"/>
      <c r="MYK3" s="477"/>
      <c r="MYL3" s="477" t="s">
        <v>25</v>
      </c>
      <c r="MYM3" s="477"/>
      <c r="MYN3" s="477"/>
      <c r="MYO3" s="477"/>
      <c r="MYP3" s="477"/>
      <c r="MYQ3" s="477"/>
      <c r="MYR3" s="477"/>
      <c r="MYS3" s="477"/>
      <c r="MYT3" s="477"/>
      <c r="MYU3" s="477"/>
      <c r="MYV3" s="477"/>
      <c r="MYW3" s="477"/>
      <c r="MYX3" s="477"/>
      <c r="MYY3" s="477"/>
      <c r="MYZ3" s="477"/>
      <c r="MZA3" s="477"/>
      <c r="MZB3" s="477" t="s">
        <v>25</v>
      </c>
      <c r="MZC3" s="477"/>
      <c r="MZD3" s="477"/>
      <c r="MZE3" s="477"/>
      <c r="MZF3" s="477"/>
      <c r="MZG3" s="477"/>
      <c r="MZH3" s="477"/>
      <c r="MZI3" s="477"/>
      <c r="MZJ3" s="477"/>
      <c r="MZK3" s="477"/>
      <c r="MZL3" s="477"/>
      <c r="MZM3" s="477"/>
      <c r="MZN3" s="477"/>
      <c r="MZO3" s="477"/>
      <c r="MZP3" s="477"/>
      <c r="MZQ3" s="477"/>
      <c r="MZR3" s="477" t="s">
        <v>25</v>
      </c>
      <c r="MZS3" s="477"/>
      <c r="MZT3" s="477"/>
      <c r="MZU3" s="477"/>
      <c r="MZV3" s="477"/>
      <c r="MZW3" s="477"/>
      <c r="MZX3" s="477"/>
      <c r="MZY3" s="477"/>
      <c r="MZZ3" s="477"/>
      <c r="NAA3" s="477"/>
      <c r="NAB3" s="477"/>
      <c r="NAC3" s="477"/>
      <c r="NAD3" s="477"/>
      <c r="NAE3" s="477"/>
      <c r="NAF3" s="477"/>
      <c r="NAG3" s="477"/>
      <c r="NAH3" s="477" t="s">
        <v>25</v>
      </c>
      <c r="NAI3" s="477"/>
      <c r="NAJ3" s="477"/>
      <c r="NAK3" s="477"/>
      <c r="NAL3" s="477"/>
      <c r="NAM3" s="477"/>
      <c r="NAN3" s="477"/>
      <c r="NAO3" s="477"/>
      <c r="NAP3" s="477"/>
      <c r="NAQ3" s="477"/>
      <c r="NAR3" s="477"/>
      <c r="NAS3" s="477"/>
      <c r="NAT3" s="477"/>
      <c r="NAU3" s="477"/>
      <c r="NAV3" s="477"/>
      <c r="NAW3" s="477"/>
      <c r="NAX3" s="477" t="s">
        <v>25</v>
      </c>
      <c r="NAY3" s="477"/>
      <c r="NAZ3" s="477"/>
      <c r="NBA3" s="477"/>
      <c r="NBB3" s="477"/>
      <c r="NBC3" s="477"/>
      <c r="NBD3" s="477"/>
      <c r="NBE3" s="477"/>
      <c r="NBF3" s="477"/>
      <c r="NBG3" s="477"/>
      <c r="NBH3" s="477"/>
      <c r="NBI3" s="477"/>
      <c r="NBJ3" s="477"/>
      <c r="NBK3" s="477"/>
      <c r="NBL3" s="477"/>
      <c r="NBM3" s="477"/>
      <c r="NBN3" s="477" t="s">
        <v>25</v>
      </c>
      <c r="NBO3" s="477"/>
      <c r="NBP3" s="477"/>
      <c r="NBQ3" s="477"/>
      <c r="NBR3" s="477"/>
      <c r="NBS3" s="477"/>
      <c r="NBT3" s="477"/>
      <c r="NBU3" s="477"/>
      <c r="NBV3" s="477"/>
      <c r="NBW3" s="477"/>
      <c r="NBX3" s="477"/>
      <c r="NBY3" s="477"/>
      <c r="NBZ3" s="477"/>
      <c r="NCA3" s="477"/>
      <c r="NCB3" s="477"/>
      <c r="NCC3" s="477"/>
      <c r="NCD3" s="477" t="s">
        <v>25</v>
      </c>
      <c r="NCE3" s="477"/>
      <c r="NCF3" s="477"/>
      <c r="NCG3" s="477"/>
      <c r="NCH3" s="477"/>
      <c r="NCI3" s="477"/>
      <c r="NCJ3" s="477"/>
      <c r="NCK3" s="477"/>
      <c r="NCL3" s="477"/>
      <c r="NCM3" s="477"/>
      <c r="NCN3" s="477"/>
      <c r="NCO3" s="477"/>
      <c r="NCP3" s="477"/>
      <c r="NCQ3" s="477"/>
      <c r="NCR3" s="477"/>
      <c r="NCS3" s="477"/>
      <c r="NCT3" s="477" t="s">
        <v>25</v>
      </c>
      <c r="NCU3" s="477"/>
      <c r="NCV3" s="477"/>
      <c r="NCW3" s="477"/>
      <c r="NCX3" s="477"/>
      <c r="NCY3" s="477"/>
      <c r="NCZ3" s="477"/>
      <c r="NDA3" s="477"/>
      <c r="NDB3" s="477"/>
      <c r="NDC3" s="477"/>
      <c r="NDD3" s="477"/>
      <c r="NDE3" s="477"/>
      <c r="NDF3" s="477"/>
      <c r="NDG3" s="477"/>
      <c r="NDH3" s="477"/>
      <c r="NDI3" s="477"/>
      <c r="NDJ3" s="477" t="s">
        <v>25</v>
      </c>
      <c r="NDK3" s="477"/>
      <c r="NDL3" s="477"/>
      <c r="NDM3" s="477"/>
      <c r="NDN3" s="477"/>
      <c r="NDO3" s="477"/>
      <c r="NDP3" s="477"/>
      <c r="NDQ3" s="477"/>
      <c r="NDR3" s="477"/>
      <c r="NDS3" s="477"/>
      <c r="NDT3" s="477"/>
      <c r="NDU3" s="477"/>
      <c r="NDV3" s="477"/>
      <c r="NDW3" s="477"/>
      <c r="NDX3" s="477"/>
      <c r="NDY3" s="477"/>
      <c r="NDZ3" s="477" t="s">
        <v>25</v>
      </c>
      <c r="NEA3" s="477"/>
      <c r="NEB3" s="477"/>
      <c r="NEC3" s="477"/>
      <c r="NED3" s="477"/>
      <c r="NEE3" s="477"/>
      <c r="NEF3" s="477"/>
      <c r="NEG3" s="477"/>
      <c r="NEH3" s="477"/>
      <c r="NEI3" s="477"/>
      <c r="NEJ3" s="477"/>
      <c r="NEK3" s="477"/>
      <c r="NEL3" s="477"/>
      <c r="NEM3" s="477"/>
      <c r="NEN3" s="477"/>
      <c r="NEO3" s="477"/>
      <c r="NEP3" s="477" t="s">
        <v>25</v>
      </c>
      <c r="NEQ3" s="477"/>
      <c r="NER3" s="477"/>
      <c r="NES3" s="477"/>
      <c r="NET3" s="477"/>
      <c r="NEU3" s="477"/>
      <c r="NEV3" s="477"/>
      <c r="NEW3" s="477"/>
      <c r="NEX3" s="477"/>
      <c r="NEY3" s="477"/>
      <c r="NEZ3" s="477"/>
      <c r="NFA3" s="477"/>
      <c r="NFB3" s="477"/>
      <c r="NFC3" s="477"/>
      <c r="NFD3" s="477"/>
      <c r="NFE3" s="477"/>
      <c r="NFF3" s="477" t="s">
        <v>25</v>
      </c>
      <c r="NFG3" s="477"/>
      <c r="NFH3" s="477"/>
      <c r="NFI3" s="477"/>
      <c r="NFJ3" s="477"/>
      <c r="NFK3" s="477"/>
      <c r="NFL3" s="477"/>
      <c r="NFM3" s="477"/>
      <c r="NFN3" s="477"/>
      <c r="NFO3" s="477"/>
      <c r="NFP3" s="477"/>
      <c r="NFQ3" s="477"/>
      <c r="NFR3" s="477"/>
      <c r="NFS3" s="477"/>
      <c r="NFT3" s="477"/>
      <c r="NFU3" s="477"/>
      <c r="NFV3" s="477" t="s">
        <v>25</v>
      </c>
      <c r="NFW3" s="477"/>
      <c r="NFX3" s="477"/>
      <c r="NFY3" s="477"/>
      <c r="NFZ3" s="477"/>
      <c r="NGA3" s="477"/>
      <c r="NGB3" s="477"/>
      <c r="NGC3" s="477"/>
      <c r="NGD3" s="477"/>
      <c r="NGE3" s="477"/>
      <c r="NGF3" s="477"/>
      <c r="NGG3" s="477"/>
      <c r="NGH3" s="477"/>
      <c r="NGI3" s="477"/>
      <c r="NGJ3" s="477"/>
      <c r="NGK3" s="477"/>
      <c r="NGL3" s="477" t="s">
        <v>25</v>
      </c>
      <c r="NGM3" s="477"/>
      <c r="NGN3" s="477"/>
      <c r="NGO3" s="477"/>
      <c r="NGP3" s="477"/>
      <c r="NGQ3" s="477"/>
      <c r="NGR3" s="477"/>
      <c r="NGS3" s="477"/>
      <c r="NGT3" s="477"/>
      <c r="NGU3" s="477"/>
      <c r="NGV3" s="477"/>
      <c r="NGW3" s="477"/>
      <c r="NGX3" s="477"/>
      <c r="NGY3" s="477"/>
      <c r="NGZ3" s="477"/>
      <c r="NHA3" s="477"/>
      <c r="NHB3" s="477" t="s">
        <v>25</v>
      </c>
      <c r="NHC3" s="477"/>
      <c r="NHD3" s="477"/>
      <c r="NHE3" s="477"/>
      <c r="NHF3" s="477"/>
      <c r="NHG3" s="477"/>
      <c r="NHH3" s="477"/>
      <c r="NHI3" s="477"/>
      <c r="NHJ3" s="477"/>
      <c r="NHK3" s="477"/>
      <c r="NHL3" s="477"/>
      <c r="NHM3" s="477"/>
      <c r="NHN3" s="477"/>
      <c r="NHO3" s="477"/>
      <c r="NHP3" s="477"/>
      <c r="NHQ3" s="477"/>
      <c r="NHR3" s="477" t="s">
        <v>25</v>
      </c>
      <c r="NHS3" s="477"/>
      <c r="NHT3" s="477"/>
      <c r="NHU3" s="477"/>
      <c r="NHV3" s="477"/>
      <c r="NHW3" s="477"/>
      <c r="NHX3" s="477"/>
      <c r="NHY3" s="477"/>
      <c r="NHZ3" s="477"/>
      <c r="NIA3" s="477"/>
      <c r="NIB3" s="477"/>
      <c r="NIC3" s="477"/>
      <c r="NID3" s="477"/>
      <c r="NIE3" s="477"/>
      <c r="NIF3" s="477"/>
      <c r="NIG3" s="477"/>
      <c r="NIH3" s="477" t="s">
        <v>25</v>
      </c>
      <c r="NII3" s="477"/>
      <c r="NIJ3" s="477"/>
      <c r="NIK3" s="477"/>
      <c r="NIL3" s="477"/>
      <c r="NIM3" s="477"/>
      <c r="NIN3" s="477"/>
      <c r="NIO3" s="477"/>
      <c r="NIP3" s="477"/>
      <c r="NIQ3" s="477"/>
      <c r="NIR3" s="477"/>
      <c r="NIS3" s="477"/>
      <c r="NIT3" s="477"/>
      <c r="NIU3" s="477"/>
      <c r="NIV3" s="477"/>
      <c r="NIW3" s="477"/>
      <c r="NIX3" s="477" t="s">
        <v>25</v>
      </c>
      <c r="NIY3" s="477"/>
      <c r="NIZ3" s="477"/>
      <c r="NJA3" s="477"/>
      <c r="NJB3" s="477"/>
      <c r="NJC3" s="477"/>
      <c r="NJD3" s="477"/>
      <c r="NJE3" s="477"/>
      <c r="NJF3" s="477"/>
      <c r="NJG3" s="477"/>
      <c r="NJH3" s="477"/>
      <c r="NJI3" s="477"/>
      <c r="NJJ3" s="477"/>
      <c r="NJK3" s="477"/>
      <c r="NJL3" s="477"/>
      <c r="NJM3" s="477"/>
      <c r="NJN3" s="477" t="s">
        <v>25</v>
      </c>
      <c r="NJO3" s="477"/>
      <c r="NJP3" s="477"/>
      <c r="NJQ3" s="477"/>
      <c r="NJR3" s="477"/>
      <c r="NJS3" s="477"/>
      <c r="NJT3" s="477"/>
      <c r="NJU3" s="477"/>
      <c r="NJV3" s="477"/>
      <c r="NJW3" s="477"/>
      <c r="NJX3" s="477"/>
      <c r="NJY3" s="477"/>
      <c r="NJZ3" s="477"/>
      <c r="NKA3" s="477"/>
      <c r="NKB3" s="477"/>
      <c r="NKC3" s="477"/>
      <c r="NKD3" s="477" t="s">
        <v>25</v>
      </c>
      <c r="NKE3" s="477"/>
      <c r="NKF3" s="477"/>
      <c r="NKG3" s="477"/>
      <c r="NKH3" s="477"/>
      <c r="NKI3" s="477"/>
      <c r="NKJ3" s="477"/>
      <c r="NKK3" s="477"/>
      <c r="NKL3" s="477"/>
      <c r="NKM3" s="477"/>
      <c r="NKN3" s="477"/>
      <c r="NKO3" s="477"/>
      <c r="NKP3" s="477"/>
      <c r="NKQ3" s="477"/>
      <c r="NKR3" s="477"/>
      <c r="NKS3" s="477"/>
      <c r="NKT3" s="477" t="s">
        <v>25</v>
      </c>
      <c r="NKU3" s="477"/>
      <c r="NKV3" s="477"/>
      <c r="NKW3" s="477"/>
      <c r="NKX3" s="477"/>
      <c r="NKY3" s="477"/>
      <c r="NKZ3" s="477"/>
      <c r="NLA3" s="477"/>
      <c r="NLB3" s="477"/>
      <c r="NLC3" s="477"/>
      <c r="NLD3" s="477"/>
      <c r="NLE3" s="477"/>
      <c r="NLF3" s="477"/>
      <c r="NLG3" s="477"/>
      <c r="NLH3" s="477"/>
      <c r="NLI3" s="477"/>
      <c r="NLJ3" s="477" t="s">
        <v>25</v>
      </c>
      <c r="NLK3" s="477"/>
      <c r="NLL3" s="477"/>
      <c r="NLM3" s="477"/>
      <c r="NLN3" s="477"/>
      <c r="NLO3" s="477"/>
      <c r="NLP3" s="477"/>
      <c r="NLQ3" s="477"/>
      <c r="NLR3" s="477"/>
      <c r="NLS3" s="477"/>
      <c r="NLT3" s="477"/>
      <c r="NLU3" s="477"/>
      <c r="NLV3" s="477"/>
      <c r="NLW3" s="477"/>
      <c r="NLX3" s="477"/>
      <c r="NLY3" s="477"/>
      <c r="NLZ3" s="477" t="s">
        <v>25</v>
      </c>
      <c r="NMA3" s="477"/>
      <c r="NMB3" s="477"/>
      <c r="NMC3" s="477"/>
      <c r="NMD3" s="477"/>
      <c r="NME3" s="477"/>
      <c r="NMF3" s="477"/>
      <c r="NMG3" s="477"/>
      <c r="NMH3" s="477"/>
      <c r="NMI3" s="477"/>
      <c r="NMJ3" s="477"/>
      <c r="NMK3" s="477"/>
      <c r="NML3" s="477"/>
      <c r="NMM3" s="477"/>
      <c r="NMN3" s="477"/>
      <c r="NMO3" s="477"/>
      <c r="NMP3" s="477" t="s">
        <v>25</v>
      </c>
      <c r="NMQ3" s="477"/>
      <c r="NMR3" s="477"/>
      <c r="NMS3" s="477"/>
      <c r="NMT3" s="477"/>
      <c r="NMU3" s="477"/>
      <c r="NMV3" s="477"/>
      <c r="NMW3" s="477"/>
      <c r="NMX3" s="477"/>
      <c r="NMY3" s="477"/>
      <c r="NMZ3" s="477"/>
      <c r="NNA3" s="477"/>
      <c r="NNB3" s="477"/>
      <c r="NNC3" s="477"/>
      <c r="NND3" s="477"/>
      <c r="NNE3" s="477"/>
      <c r="NNF3" s="477" t="s">
        <v>25</v>
      </c>
      <c r="NNG3" s="477"/>
      <c r="NNH3" s="477"/>
      <c r="NNI3" s="477"/>
      <c r="NNJ3" s="477"/>
      <c r="NNK3" s="477"/>
      <c r="NNL3" s="477"/>
      <c r="NNM3" s="477"/>
      <c r="NNN3" s="477"/>
      <c r="NNO3" s="477"/>
      <c r="NNP3" s="477"/>
      <c r="NNQ3" s="477"/>
      <c r="NNR3" s="477"/>
      <c r="NNS3" s="477"/>
      <c r="NNT3" s="477"/>
      <c r="NNU3" s="477"/>
      <c r="NNV3" s="477" t="s">
        <v>25</v>
      </c>
      <c r="NNW3" s="477"/>
      <c r="NNX3" s="477"/>
      <c r="NNY3" s="477"/>
      <c r="NNZ3" s="477"/>
      <c r="NOA3" s="477"/>
      <c r="NOB3" s="477"/>
      <c r="NOC3" s="477"/>
      <c r="NOD3" s="477"/>
      <c r="NOE3" s="477"/>
      <c r="NOF3" s="477"/>
      <c r="NOG3" s="477"/>
      <c r="NOH3" s="477"/>
      <c r="NOI3" s="477"/>
      <c r="NOJ3" s="477"/>
      <c r="NOK3" s="477"/>
      <c r="NOL3" s="477" t="s">
        <v>25</v>
      </c>
      <c r="NOM3" s="477"/>
      <c r="NON3" s="477"/>
      <c r="NOO3" s="477"/>
      <c r="NOP3" s="477"/>
      <c r="NOQ3" s="477"/>
      <c r="NOR3" s="477"/>
      <c r="NOS3" s="477"/>
      <c r="NOT3" s="477"/>
      <c r="NOU3" s="477"/>
      <c r="NOV3" s="477"/>
      <c r="NOW3" s="477"/>
      <c r="NOX3" s="477"/>
      <c r="NOY3" s="477"/>
      <c r="NOZ3" s="477"/>
      <c r="NPA3" s="477"/>
      <c r="NPB3" s="477" t="s">
        <v>25</v>
      </c>
      <c r="NPC3" s="477"/>
      <c r="NPD3" s="477"/>
      <c r="NPE3" s="477"/>
      <c r="NPF3" s="477"/>
      <c r="NPG3" s="477"/>
      <c r="NPH3" s="477"/>
      <c r="NPI3" s="477"/>
      <c r="NPJ3" s="477"/>
      <c r="NPK3" s="477"/>
      <c r="NPL3" s="477"/>
      <c r="NPM3" s="477"/>
      <c r="NPN3" s="477"/>
      <c r="NPO3" s="477"/>
      <c r="NPP3" s="477"/>
      <c r="NPQ3" s="477"/>
      <c r="NPR3" s="477" t="s">
        <v>25</v>
      </c>
      <c r="NPS3" s="477"/>
      <c r="NPT3" s="477"/>
      <c r="NPU3" s="477"/>
      <c r="NPV3" s="477"/>
      <c r="NPW3" s="477"/>
      <c r="NPX3" s="477"/>
      <c r="NPY3" s="477"/>
      <c r="NPZ3" s="477"/>
      <c r="NQA3" s="477"/>
      <c r="NQB3" s="477"/>
      <c r="NQC3" s="477"/>
      <c r="NQD3" s="477"/>
      <c r="NQE3" s="477"/>
      <c r="NQF3" s="477"/>
      <c r="NQG3" s="477"/>
      <c r="NQH3" s="477" t="s">
        <v>25</v>
      </c>
      <c r="NQI3" s="477"/>
      <c r="NQJ3" s="477"/>
      <c r="NQK3" s="477"/>
      <c r="NQL3" s="477"/>
      <c r="NQM3" s="477"/>
      <c r="NQN3" s="477"/>
      <c r="NQO3" s="477"/>
      <c r="NQP3" s="477"/>
      <c r="NQQ3" s="477"/>
      <c r="NQR3" s="477"/>
      <c r="NQS3" s="477"/>
      <c r="NQT3" s="477"/>
      <c r="NQU3" s="477"/>
      <c r="NQV3" s="477"/>
      <c r="NQW3" s="477"/>
      <c r="NQX3" s="477" t="s">
        <v>25</v>
      </c>
      <c r="NQY3" s="477"/>
      <c r="NQZ3" s="477"/>
      <c r="NRA3" s="477"/>
      <c r="NRB3" s="477"/>
      <c r="NRC3" s="477"/>
      <c r="NRD3" s="477"/>
      <c r="NRE3" s="477"/>
      <c r="NRF3" s="477"/>
      <c r="NRG3" s="477"/>
      <c r="NRH3" s="477"/>
      <c r="NRI3" s="477"/>
      <c r="NRJ3" s="477"/>
      <c r="NRK3" s="477"/>
      <c r="NRL3" s="477"/>
      <c r="NRM3" s="477"/>
      <c r="NRN3" s="477" t="s">
        <v>25</v>
      </c>
      <c r="NRO3" s="477"/>
      <c r="NRP3" s="477"/>
      <c r="NRQ3" s="477"/>
      <c r="NRR3" s="477"/>
      <c r="NRS3" s="477"/>
      <c r="NRT3" s="477"/>
      <c r="NRU3" s="477"/>
      <c r="NRV3" s="477"/>
      <c r="NRW3" s="477"/>
      <c r="NRX3" s="477"/>
      <c r="NRY3" s="477"/>
      <c r="NRZ3" s="477"/>
      <c r="NSA3" s="477"/>
      <c r="NSB3" s="477"/>
      <c r="NSC3" s="477"/>
      <c r="NSD3" s="477" t="s">
        <v>25</v>
      </c>
      <c r="NSE3" s="477"/>
      <c r="NSF3" s="477"/>
      <c r="NSG3" s="477"/>
      <c r="NSH3" s="477"/>
      <c r="NSI3" s="477"/>
      <c r="NSJ3" s="477"/>
      <c r="NSK3" s="477"/>
      <c r="NSL3" s="477"/>
      <c r="NSM3" s="477"/>
      <c r="NSN3" s="477"/>
      <c r="NSO3" s="477"/>
      <c r="NSP3" s="477"/>
      <c r="NSQ3" s="477"/>
      <c r="NSR3" s="477"/>
      <c r="NSS3" s="477"/>
      <c r="NST3" s="477" t="s">
        <v>25</v>
      </c>
      <c r="NSU3" s="477"/>
      <c r="NSV3" s="477"/>
      <c r="NSW3" s="477"/>
      <c r="NSX3" s="477"/>
      <c r="NSY3" s="477"/>
      <c r="NSZ3" s="477"/>
      <c r="NTA3" s="477"/>
      <c r="NTB3" s="477"/>
      <c r="NTC3" s="477"/>
      <c r="NTD3" s="477"/>
      <c r="NTE3" s="477"/>
      <c r="NTF3" s="477"/>
      <c r="NTG3" s="477"/>
      <c r="NTH3" s="477"/>
      <c r="NTI3" s="477"/>
      <c r="NTJ3" s="477" t="s">
        <v>25</v>
      </c>
      <c r="NTK3" s="477"/>
      <c r="NTL3" s="477"/>
      <c r="NTM3" s="477"/>
      <c r="NTN3" s="477"/>
      <c r="NTO3" s="477"/>
      <c r="NTP3" s="477"/>
      <c r="NTQ3" s="477"/>
      <c r="NTR3" s="477"/>
      <c r="NTS3" s="477"/>
      <c r="NTT3" s="477"/>
      <c r="NTU3" s="477"/>
      <c r="NTV3" s="477"/>
      <c r="NTW3" s="477"/>
      <c r="NTX3" s="477"/>
      <c r="NTY3" s="477"/>
      <c r="NTZ3" s="477" t="s">
        <v>25</v>
      </c>
      <c r="NUA3" s="477"/>
      <c r="NUB3" s="477"/>
      <c r="NUC3" s="477"/>
      <c r="NUD3" s="477"/>
      <c r="NUE3" s="477"/>
      <c r="NUF3" s="477"/>
      <c r="NUG3" s="477"/>
      <c r="NUH3" s="477"/>
      <c r="NUI3" s="477"/>
      <c r="NUJ3" s="477"/>
      <c r="NUK3" s="477"/>
      <c r="NUL3" s="477"/>
      <c r="NUM3" s="477"/>
      <c r="NUN3" s="477"/>
      <c r="NUO3" s="477"/>
      <c r="NUP3" s="477" t="s">
        <v>25</v>
      </c>
      <c r="NUQ3" s="477"/>
      <c r="NUR3" s="477"/>
      <c r="NUS3" s="477"/>
      <c r="NUT3" s="477"/>
      <c r="NUU3" s="477"/>
      <c r="NUV3" s="477"/>
      <c r="NUW3" s="477"/>
      <c r="NUX3" s="477"/>
      <c r="NUY3" s="477"/>
      <c r="NUZ3" s="477"/>
      <c r="NVA3" s="477"/>
      <c r="NVB3" s="477"/>
      <c r="NVC3" s="477"/>
      <c r="NVD3" s="477"/>
      <c r="NVE3" s="477"/>
      <c r="NVF3" s="477" t="s">
        <v>25</v>
      </c>
      <c r="NVG3" s="477"/>
      <c r="NVH3" s="477"/>
      <c r="NVI3" s="477"/>
      <c r="NVJ3" s="477"/>
      <c r="NVK3" s="477"/>
      <c r="NVL3" s="477"/>
      <c r="NVM3" s="477"/>
      <c r="NVN3" s="477"/>
      <c r="NVO3" s="477"/>
      <c r="NVP3" s="477"/>
      <c r="NVQ3" s="477"/>
      <c r="NVR3" s="477"/>
      <c r="NVS3" s="477"/>
      <c r="NVT3" s="477"/>
      <c r="NVU3" s="477"/>
      <c r="NVV3" s="477" t="s">
        <v>25</v>
      </c>
      <c r="NVW3" s="477"/>
      <c r="NVX3" s="477"/>
      <c r="NVY3" s="477"/>
      <c r="NVZ3" s="477"/>
      <c r="NWA3" s="477"/>
      <c r="NWB3" s="477"/>
      <c r="NWC3" s="477"/>
      <c r="NWD3" s="477"/>
      <c r="NWE3" s="477"/>
      <c r="NWF3" s="477"/>
      <c r="NWG3" s="477"/>
      <c r="NWH3" s="477"/>
      <c r="NWI3" s="477"/>
      <c r="NWJ3" s="477"/>
      <c r="NWK3" s="477"/>
      <c r="NWL3" s="477" t="s">
        <v>25</v>
      </c>
      <c r="NWM3" s="477"/>
      <c r="NWN3" s="477"/>
      <c r="NWO3" s="477"/>
      <c r="NWP3" s="477"/>
      <c r="NWQ3" s="477"/>
      <c r="NWR3" s="477"/>
      <c r="NWS3" s="477"/>
      <c r="NWT3" s="477"/>
      <c r="NWU3" s="477"/>
      <c r="NWV3" s="477"/>
      <c r="NWW3" s="477"/>
      <c r="NWX3" s="477"/>
      <c r="NWY3" s="477"/>
      <c r="NWZ3" s="477"/>
      <c r="NXA3" s="477"/>
      <c r="NXB3" s="477" t="s">
        <v>25</v>
      </c>
      <c r="NXC3" s="477"/>
      <c r="NXD3" s="477"/>
      <c r="NXE3" s="477"/>
      <c r="NXF3" s="477"/>
      <c r="NXG3" s="477"/>
      <c r="NXH3" s="477"/>
      <c r="NXI3" s="477"/>
      <c r="NXJ3" s="477"/>
      <c r="NXK3" s="477"/>
      <c r="NXL3" s="477"/>
      <c r="NXM3" s="477"/>
      <c r="NXN3" s="477"/>
      <c r="NXO3" s="477"/>
      <c r="NXP3" s="477"/>
      <c r="NXQ3" s="477"/>
      <c r="NXR3" s="477" t="s">
        <v>25</v>
      </c>
      <c r="NXS3" s="477"/>
      <c r="NXT3" s="477"/>
      <c r="NXU3" s="477"/>
      <c r="NXV3" s="477"/>
      <c r="NXW3" s="477"/>
      <c r="NXX3" s="477"/>
      <c r="NXY3" s="477"/>
      <c r="NXZ3" s="477"/>
      <c r="NYA3" s="477"/>
      <c r="NYB3" s="477"/>
      <c r="NYC3" s="477"/>
      <c r="NYD3" s="477"/>
      <c r="NYE3" s="477"/>
      <c r="NYF3" s="477"/>
      <c r="NYG3" s="477"/>
      <c r="NYH3" s="477" t="s">
        <v>25</v>
      </c>
      <c r="NYI3" s="477"/>
      <c r="NYJ3" s="477"/>
      <c r="NYK3" s="477"/>
      <c r="NYL3" s="477"/>
      <c r="NYM3" s="477"/>
      <c r="NYN3" s="477"/>
      <c r="NYO3" s="477"/>
      <c r="NYP3" s="477"/>
      <c r="NYQ3" s="477"/>
      <c r="NYR3" s="477"/>
      <c r="NYS3" s="477"/>
      <c r="NYT3" s="477"/>
      <c r="NYU3" s="477"/>
      <c r="NYV3" s="477"/>
      <c r="NYW3" s="477"/>
      <c r="NYX3" s="477" t="s">
        <v>25</v>
      </c>
      <c r="NYY3" s="477"/>
      <c r="NYZ3" s="477"/>
      <c r="NZA3" s="477"/>
      <c r="NZB3" s="477"/>
      <c r="NZC3" s="477"/>
      <c r="NZD3" s="477"/>
      <c r="NZE3" s="477"/>
      <c r="NZF3" s="477"/>
      <c r="NZG3" s="477"/>
      <c r="NZH3" s="477"/>
      <c r="NZI3" s="477"/>
      <c r="NZJ3" s="477"/>
      <c r="NZK3" s="477"/>
      <c r="NZL3" s="477"/>
      <c r="NZM3" s="477"/>
      <c r="NZN3" s="477" t="s">
        <v>25</v>
      </c>
      <c r="NZO3" s="477"/>
      <c r="NZP3" s="477"/>
      <c r="NZQ3" s="477"/>
      <c r="NZR3" s="477"/>
      <c r="NZS3" s="477"/>
      <c r="NZT3" s="477"/>
      <c r="NZU3" s="477"/>
      <c r="NZV3" s="477"/>
      <c r="NZW3" s="477"/>
      <c r="NZX3" s="477"/>
      <c r="NZY3" s="477"/>
      <c r="NZZ3" s="477"/>
      <c r="OAA3" s="477"/>
      <c r="OAB3" s="477"/>
      <c r="OAC3" s="477"/>
      <c r="OAD3" s="477" t="s">
        <v>25</v>
      </c>
      <c r="OAE3" s="477"/>
      <c r="OAF3" s="477"/>
      <c r="OAG3" s="477"/>
      <c r="OAH3" s="477"/>
      <c r="OAI3" s="477"/>
      <c r="OAJ3" s="477"/>
      <c r="OAK3" s="477"/>
      <c r="OAL3" s="477"/>
      <c r="OAM3" s="477"/>
      <c r="OAN3" s="477"/>
      <c r="OAO3" s="477"/>
      <c r="OAP3" s="477"/>
      <c r="OAQ3" s="477"/>
      <c r="OAR3" s="477"/>
      <c r="OAS3" s="477"/>
      <c r="OAT3" s="477" t="s">
        <v>25</v>
      </c>
      <c r="OAU3" s="477"/>
      <c r="OAV3" s="477"/>
      <c r="OAW3" s="477"/>
      <c r="OAX3" s="477"/>
      <c r="OAY3" s="477"/>
      <c r="OAZ3" s="477"/>
      <c r="OBA3" s="477"/>
      <c r="OBB3" s="477"/>
      <c r="OBC3" s="477"/>
      <c r="OBD3" s="477"/>
      <c r="OBE3" s="477"/>
      <c r="OBF3" s="477"/>
      <c r="OBG3" s="477"/>
      <c r="OBH3" s="477"/>
      <c r="OBI3" s="477"/>
      <c r="OBJ3" s="477" t="s">
        <v>25</v>
      </c>
      <c r="OBK3" s="477"/>
      <c r="OBL3" s="477"/>
      <c r="OBM3" s="477"/>
      <c r="OBN3" s="477"/>
      <c r="OBO3" s="477"/>
      <c r="OBP3" s="477"/>
      <c r="OBQ3" s="477"/>
      <c r="OBR3" s="477"/>
      <c r="OBS3" s="477"/>
      <c r="OBT3" s="477"/>
      <c r="OBU3" s="477"/>
      <c r="OBV3" s="477"/>
      <c r="OBW3" s="477"/>
      <c r="OBX3" s="477"/>
      <c r="OBY3" s="477"/>
      <c r="OBZ3" s="477" t="s">
        <v>25</v>
      </c>
      <c r="OCA3" s="477"/>
      <c r="OCB3" s="477"/>
      <c r="OCC3" s="477"/>
      <c r="OCD3" s="477"/>
      <c r="OCE3" s="477"/>
      <c r="OCF3" s="477"/>
      <c r="OCG3" s="477"/>
      <c r="OCH3" s="477"/>
      <c r="OCI3" s="477"/>
      <c r="OCJ3" s="477"/>
      <c r="OCK3" s="477"/>
      <c r="OCL3" s="477"/>
      <c r="OCM3" s="477"/>
      <c r="OCN3" s="477"/>
      <c r="OCO3" s="477"/>
      <c r="OCP3" s="477" t="s">
        <v>25</v>
      </c>
      <c r="OCQ3" s="477"/>
      <c r="OCR3" s="477"/>
      <c r="OCS3" s="477"/>
      <c r="OCT3" s="477"/>
      <c r="OCU3" s="477"/>
      <c r="OCV3" s="477"/>
      <c r="OCW3" s="477"/>
      <c r="OCX3" s="477"/>
      <c r="OCY3" s="477"/>
      <c r="OCZ3" s="477"/>
      <c r="ODA3" s="477"/>
      <c r="ODB3" s="477"/>
      <c r="ODC3" s="477"/>
      <c r="ODD3" s="477"/>
      <c r="ODE3" s="477"/>
      <c r="ODF3" s="477" t="s">
        <v>25</v>
      </c>
      <c r="ODG3" s="477"/>
      <c r="ODH3" s="477"/>
      <c r="ODI3" s="477"/>
      <c r="ODJ3" s="477"/>
      <c r="ODK3" s="477"/>
      <c r="ODL3" s="477"/>
      <c r="ODM3" s="477"/>
      <c r="ODN3" s="477"/>
      <c r="ODO3" s="477"/>
      <c r="ODP3" s="477"/>
      <c r="ODQ3" s="477"/>
      <c r="ODR3" s="477"/>
      <c r="ODS3" s="477"/>
      <c r="ODT3" s="477"/>
      <c r="ODU3" s="477"/>
      <c r="ODV3" s="477" t="s">
        <v>25</v>
      </c>
      <c r="ODW3" s="477"/>
      <c r="ODX3" s="477"/>
      <c r="ODY3" s="477"/>
      <c r="ODZ3" s="477"/>
      <c r="OEA3" s="477"/>
      <c r="OEB3" s="477"/>
      <c r="OEC3" s="477"/>
      <c r="OED3" s="477"/>
      <c r="OEE3" s="477"/>
      <c r="OEF3" s="477"/>
      <c r="OEG3" s="477"/>
      <c r="OEH3" s="477"/>
      <c r="OEI3" s="477"/>
      <c r="OEJ3" s="477"/>
      <c r="OEK3" s="477"/>
      <c r="OEL3" s="477" t="s">
        <v>25</v>
      </c>
      <c r="OEM3" s="477"/>
      <c r="OEN3" s="477"/>
      <c r="OEO3" s="477"/>
      <c r="OEP3" s="477"/>
      <c r="OEQ3" s="477"/>
      <c r="OER3" s="477"/>
      <c r="OES3" s="477"/>
      <c r="OET3" s="477"/>
      <c r="OEU3" s="477"/>
      <c r="OEV3" s="477"/>
      <c r="OEW3" s="477"/>
      <c r="OEX3" s="477"/>
      <c r="OEY3" s="477"/>
      <c r="OEZ3" s="477"/>
      <c r="OFA3" s="477"/>
      <c r="OFB3" s="477" t="s">
        <v>25</v>
      </c>
      <c r="OFC3" s="477"/>
      <c r="OFD3" s="477"/>
      <c r="OFE3" s="477"/>
      <c r="OFF3" s="477"/>
      <c r="OFG3" s="477"/>
      <c r="OFH3" s="477"/>
      <c r="OFI3" s="477"/>
      <c r="OFJ3" s="477"/>
      <c r="OFK3" s="477"/>
      <c r="OFL3" s="477"/>
      <c r="OFM3" s="477"/>
      <c r="OFN3" s="477"/>
      <c r="OFO3" s="477"/>
      <c r="OFP3" s="477"/>
      <c r="OFQ3" s="477"/>
      <c r="OFR3" s="477" t="s">
        <v>25</v>
      </c>
      <c r="OFS3" s="477"/>
      <c r="OFT3" s="477"/>
      <c r="OFU3" s="477"/>
      <c r="OFV3" s="477"/>
      <c r="OFW3" s="477"/>
      <c r="OFX3" s="477"/>
      <c r="OFY3" s="477"/>
      <c r="OFZ3" s="477"/>
      <c r="OGA3" s="477"/>
      <c r="OGB3" s="477"/>
      <c r="OGC3" s="477"/>
      <c r="OGD3" s="477"/>
      <c r="OGE3" s="477"/>
      <c r="OGF3" s="477"/>
      <c r="OGG3" s="477"/>
      <c r="OGH3" s="477" t="s">
        <v>25</v>
      </c>
      <c r="OGI3" s="477"/>
      <c r="OGJ3" s="477"/>
      <c r="OGK3" s="477"/>
      <c r="OGL3" s="477"/>
      <c r="OGM3" s="477"/>
      <c r="OGN3" s="477"/>
      <c r="OGO3" s="477"/>
      <c r="OGP3" s="477"/>
      <c r="OGQ3" s="477"/>
      <c r="OGR3" s="477"/>
      <c r="OGS3" s="477"/>
      <c r="OGT3" s="477"/>
      <c r="OGU3" s="477"/>
      <c r="OGV3" s="477"/>
      <c r="OGW3" s="477"/>
      <c r="OGX3" s="477" t="s">
        <v>25</v>
      </c>
      <c r="OGY3" s="477"/>
      <c r="OGZ3" s="477"/>
      <c r="OHA3" s="477"/>
      <c r="OHB3" s="477"/>
      <c r="OHC3" s="477"/>
      <c r="OHD3" s="477"/>
      <c r="OHE3" s="477"/>
      <c r="OHF3" s="477"/>
      <c r="OHG3" s="477"/>
      <c r="OHH3" s="477"/>
      <c r="OHI3" s="477"/>
      <c r="OHJ3" s="477"/>
      <c r="OHK3" s="477"/>
      <c r="OHL3" s="477"/>
      <c r="OHM3" s="477"/>
      <c r="OHN3" s="477" t="s">
        <v>25</v>
      </c>
      <c r="OHO3" s="477"/>
      <c r="OHP3" s="477"/>
      <c r="OHQ3" s="477"/>
      <c r="OHR3" s="477"/>
      <c r="OHS3" s="477"/>
      <c r="OHT3" s="477"/>
      <c r="OHU3" s="477"/>
      <c r="OHV3" s="477"/>
      <c r="OHW3" s="477"/>
      <c r="OHX3" s="477"/>
      <c r="OHY3" s="477"/>
      <c r="OHZ3" s="477"/>
      <c r="OIA3" s="477"/>
      <c r="OIB3" s="477"/>
      <c r="OIC3" s="477"/>
      <c r="OID3" s="477" t="s">
        <v>25</v>
      </c>
      <c r="OIE3" s="477"/>
      <c r="OIF3" s="477"/>
      <c r="OIG3" s="477"/>
      <c r="OIH3" s="477"/>
      <c r="OII3" s="477"/>
      <c r="OIJ3" s="477"/>
      <c r="OIK3" s="477"/>
      <c r="OIL3" s="477"/>
      <c r="OIM3" s="477"/>
      <c r="OIN3" s="477"/>
      <c r="OIO3" s="477"/>
      <c r="OIP3" s="477"/>
      <c r="OIQ3" s="477"/>
      <c r="OIR3" s="477"/>
      <c r="OIS3" s="477"/>
      <c r="OIT3" s="477" t="s">
        <v>25</v>
      </c>
      <c r="OIU3" s="477"/>
      <c r="OIV3" s="477"/>
      <c r="OIW3" s="477"/>
      <c r="OIX3" s="477"/>
      <c r="OIY3" s="477"/>
      <c r="OIZ3" s="477"/>
      <c r="OJA3" s="477"/>
      <c r="OJB3" s="477"/>
      <c r="OJC3" s="477"/>
      <c r="OJD3" s="477"/>
      <c r="OJE3" s="477"/>
      <c r="OJF3" s="477"/>
      <c r="OJG3" s="477"/>
      <c r="OJH3" s="477"/>
      <c r="OJI3" s="477"/>
      <c r="OJJ3" s="477" t="s">
        <v>25</v>
      </c>
      <c r="OJK3" s="477"/>
      <c r="OJL3" s="477"/>
      <c r="OJM3" s="477"/>
      <c r="OJN3" s="477"/>
      <c r="OJO3" s="477"/>
      <c r="OJP3" s="477"/>
      <c r="OJQ3" s="477"/>
      <c r="OJR3" s="477"/>
      <c r="OJS3" s="477"/>
      <c r="OJT3" s="477"/>
      <c r="OJU3" s="477"/>
      <c r="OJV3" s="477"/>
      <c r="OJW3" s="477"/>
      <c r="OJX3" s="477"/>
      <c r="OJY3" s="477"/>
      <c r="OJZ3" s="477" t="s">
        <v>25</v>
      </c>
      <c r="OKA3" s="477"/>
      <c r="OKB3" s="477"/>
      <c r="OKC3" s="477"/>
      <c r="OKD3" s="477"/>
      <c r="OKE3" s="477"/>
      <c r="OKF3" s="477"/>
      <c r="OKG3" s="477"/>
      <c r="OKH3" s="477"/>
      <c r="OKI3" s="477"/>
      <c r="OKJ3" s="477"/>
      <c r="OKK3" s="477"/>
      <c r="OKL3" s="477"/>
      <c r="OKM3" s="477"/>
      <c r="OKN3" s="477"/>
      <c r="OKO3" s="477"/>
      <c r="OKP3" s="477" t="s">
        <v>25</v>
      </c>
      <c r="OKQ3" s="477"/>
      <c r="OKR3" s="477"/>
      <c r="OKS3" s="477"/>
      <c r="OKT3" s="477"/>
      <c r="OKU3" s="477"/>
      <c r="OKV3" s="477"/>
      <c r="OKW3" s="477"/>
      <c r="OKX3" s="477"/>
      <c r="OKY3" s="477"/>
      <c r="OKZ3" s="477"/>
      <c r="OLA3" s="477"/>
      <c r="OLB3" s="477"/>
      <c r="OLC3" s="477"/>
      <c r="OLD3" s="477"/>
      <c r="OLE3" s="477"/>
      <c r="OLF3" s="477" t="s">
        <v>25</v>
      </c>
      <c r="OLG3" s="477"/>
      <c r="OLH3" s="477"/>
      <c r="OLI3" s="477"/>
      <c r="OLJ3" s="477"/>
      <c r="OLK3" s="477"/>
      <c r="OLL3" s="477"/>
      <c r="OLM3" s="477"/>
      <c r="OLN3" s="477"/>
      <c r="OLO3" s="477"/>
      <c r="OLP3" s="477"/>
      <c r="OLQ3" s="477"/>
      <c r="OLR3" s="477"/>
      <c r="OLS3" s="477"/>
      <c r="OLT3" s="477"/>
      <c r="OLU3" s="477"/>
      <c r="OLV3" s="477" t="s">
        <v>25</v>
      </c>
      <c r="OLW3" s="477"/>
      <c r="OLX3" s="477"/>
      <c r="OLY3" s="477"/>
      <c r="OLZ3" s="477"/>
      <c r="OMA3" s="477"/>
      <c r="OMB3" s="477"/>
      <c r="OMC3" s="477"/>
      <c r="OMD3" s="477"/>
      <c r="OME3" s="477"/>
      <c r="OMF3" s="477"/>
      <c r="OMG3" s="477"/>
      <c r="OMH3" s="477"/>
      <c r="OMI3" s="477"/>
      <c r="OMJ3" s="477"/>
      <c r="OMK3" s="477"/>
      <c r="OML3" s="477" t="s">
        <v>25</v>
      </c>
      <c r="OMM3" s="477"/>
      <c r="OMN3" s="477"/>
      <c r="OMO3" s="477"/>
      <c r="OMP3" s="477"/>
      <c r="OMQ3" s="477"/>
      <c r="OMR3" s="477"/>
      <c r="OMS3" s="477"/>
      <c r="OMT3" s="477"/>
      <c r="OMU3" s="477"/>
      <c r="OMV3" s="477"/>
      <c r="OMW3" s="477"/>
      <c r="OMX3" s="477"/>
      <c r="OMY3" s="477"/>
      <c r="OMZ3" s="477"/>
      <c r="ONA3" s="477"/>
      <c r="ONB3" s="477" t="s">
        <v>25</v>
      </c>
      <c r="ONC3" s="477"/>
      <c r="OND3" s="477"/>
      <c r="ONE3" s="477"/>
      <c r="ONF3" s="477"/>
      <c r="ONG3" s="477"/>
      <c r="ONH3" s="477"/>
      <c r="ONI3" s="477"/>
      <c r="ONJ3" s="477"/>
      <c r="ONK3" s="477"/>
      <c r="ONL3" s="477"/>
      <c r="ONM3" s="477"/>
      <c r="ONN3" s="477"/>
      <c r="ONO3" s="477"/>
      <c r="ONP3" s="477"/>
      <c r="ONQ3" s="477"/>
      <c r="ONR3" s="477" t="s">
        <v>25</v>
      </c>
      <c r="ONS3" s="477"/>
      <c r="ONT3" s="477"/>
      <c r="ONU3" s="477"/>
      <c r="ONV3" s="477"/>
      <c r="ONW3" s="477"/>
      <c r="ONX3" s="477"/>
      <c r="ONY3" s="477"/>
      <c r="ONZ3" s="477"/>
      <c r="OOA3" s="477"/>
      <c r="OOB3" s="477"/>
      <c r="OOC3" s="477"/>
      <c r="OOD3" s="477"/>
      <c r="OOE3" s="477"/>
      <c r="OOF3" s="477"/>
      <c r="OOG3" s="477"/>
      <c r="OOH3" s="477" t="s">
        <v>25</v>
      </c>
      <c r="OOI3" s="477"/>
      <c r="OOJ3" s="477"/>
      <c r="OOK3" s="477"/>
      <c r="OOL3" s="477"/>
      <c r="OOM3" s="477"/>
      <c r="OON3" s="477"/>
      <c r="OOO3" s="477"/>
      <c r="OOP3" s="477"/>
      <c r="OOQ3" s="477"/>
      <c r="OOR3" s="477"/>
      <c r="OOS3" s="477"/>
      <c r="OOT3" s="477"/>
      <c r="OOU3" s="477"/>
      <c r="OOV3" s="477"/>
      <c r="OOW3" s="477"/>
      <c r="OOX3" s="477" t="s">
        <v>25</v>
      </c>
      <c r="OOY3" s="477"/>
      <c r="OOZ3" s="477"/>
      <c r="OPA3" s="477"/>
      <c r="OPB3" s="477"/>
      <c r="OPC3" s="477"/>
      <c r="OPD3" s="477"/>
      <c r="OPE3" s="477"/>
      <c r="OPF3" s="477"/>
      <c r="OPG3" s="477"/>
      <c r="OPH3" s="477"/>
      <c r="OPI3" s="477"/>
      <c r="OPJ3" s="477"/>
      <c r="OPK3" s="477"/>
      <c r="OPL3" s="477"/>
      <c r="OPM3" s="477"/>
      <c r="OPN3" s="477" t="s">
        <v>25</v>
      </c>
      <c r="OPO3" s="477"/>
      <c r="OPP3" s="477"/>
      <c r="OPQ3" s="477"/>
      <c r="OPR3" s="477"/>
      <c r="OPS3" s="477"/>
      <c r="OPT3" s="477"/>
      <c r="OPU3" s="477"/>
      <c r="OPV3" s="477"/>
      <c r="OPW3" s="477"/>
      <c r="OPX3" s="477"/>
      <c r="OPY3" s="477"/>
      <c r="OPZ3" s="477"/>
      <c r="OQA3" s="477"/>
      <c r="OQB3" s="477"/>
      <c r="OQC3" s="477"/>
      <c r="OQD3" s="477" t="s">
        <v>25</v>
      </c>
      <c r="OQE3" s="477"/>
      <c r="OQF3" s="477"/>
      <c r="OQG3" s="477"/>
      <c r="OQH3" s="477"/>
      <c r="OQI3" s="477"/>
      <c r="OQJ3" s="477"/>
      <c r="OQK3" s="477"/>
      <c r="OQL3" s="477"/>
      <c r="OQM3" s="477"/>
      <c r="OQN3" s="477"/>
      <c r="OQO3" s="477"/>
      <c r="OQP3" s="477"/>
      <c r="OQQ3" s="477"/>
      <c r="OQR3" s="477"/>
      <c r="OQS3" s="477"/>
      <c r="OQT3" s="477" t="s">
        <v>25</v>
      </c>
      <c r="OQU3" s="477"/>
      <c r="OQV3" s="477"/>
      <c r="OQW3" s="477"/>
      <c r="OQX3" s="477"/>
      <c r="OQY3" s="477"/>
      <c r="OQZ3" s="477"/>
      <c r="ORA3" s="477"/>
      <c r="ORB3" s="477"/>
      <c r="ORC3" s="477"/>
      <c r="ORD3" s="477"/>
      <c r="ORE3" s="477"/>
      <c r="ORF3" s="477"/>
      <c r="ORG3" s="477"/>
      <c r="ORH3" s="477"/>
      <c r="ORI3" s="477"/>
      <c r="ORJ3" s="477" t="s">
        <v>25</v>
      </c>
      <c r="ORK3" s="477"/>
      <c r="ORL3" s="477"/>
      <c r="ORM3" s="477"/>
      <c r="ORN3" s="477"/>
      <c r="ORO3" s="477"/>
      <c r="ORP3" s="477"/>
      <c r="ORQ3" s="477"/>
      <c r="ORR3" s="477"/>
      <c r="ORS3" s="477"/>
      <c r="ORT3" s="477"/>
      <c r="ORU3" s="477"/>
      <c r="ORV3" s="477"/>
      <c r="ORW3" s="477"/>
      <c r="ORX3" s="477"/>
      <c r="ORY3" s="477"/>
      <c r="ORZ3" s="477" t="s">
        <v>25</v>
      </c>
      <c r="OSA3" s="477"/>
      <c r="OSB3" s="477"/>
      <c r="OSC3" s="477"/>
      <c r="OSD3" s="477"/>
      <c r="OSE3" s="477"/>
      <c r="OSF3" s="477"/>
      <c r="OSG3" s="477"/>
      <c r="OSH3" s="477"/>
      <c r="OSI3" s="477"/>
      <c r="OSJ3" s="477"/>
      <c r="OSK3" s="477"/>
      <c r="OSL3" s="477"/>
      <c r="OSM3" s="477"/>
      <c r="OSN3" s="477"/>
      <c r="OSO3" s="477"/>
      <c r="OSP3" s="477" t="s">
        <v>25</v>
      </c>
      <c r="OSQ3" s="477"/>
      <c r="OSR3" s="477"/>
      <c r="OSS3" s="477"/>
      <c r="OST3" s="477"/>
      <c r="OSU3" s="477"/>
      <c r="OSV3" s="477"/>
      <c r="OSW3" s="477"/>
      <c r="OSX3" s="477"/>
      <c r="OSY3" s="477"/>
      <c r="OSZ3" s="477"/>
      <c r="OTA3" s="477"/>
      <c r="OTB3" s="477"/>
      <c r="OTC3" s="477"/>
      <c r="OTD3" s="477"/>
      <c r="OTE3" s="477"/>
      <c r="OTF3" s="477" t="s">
        <v>25</v>
      </c>
      <c r="OTG3" s="477"/>
      <c r="OTH3" s="477"/>
      <c r="OTI3" s="477"/>
      <c r="OTJ3" s="477"/>
      <c r="OTK3" s="477"/>
      <c r="OTL3" s="477"/>
      <c r="OTM3" s="477"/>
      <c r="OTN3" s="477"/>
      <c r="OTO3" s="477"/>
      <c r="OTP3" s="477"/>
      <c r="OTQ3" s="477"/>
      <c r="OTR3" s="477"/>
      <c r="OTS3" s="477"/>
      <c r="OTT3" s="477"/>
      <c r="OTU3" s="477"/>
      <c r="OTV3" s="477" t="s">
        <v>25</v>
      </c>
      <c r="OTW3" s="477"/>
      <c r="OTX3" s="477"/>
      <c r="OTY3" s="477"/>
      <c r="OTZ3" s="477"/>
      <c r="OUA3" s="477"/>
      <c r="OUB3" s="477"/>
      <c r="OUC3" s="477"/>
      <c r="OUD3" s="477"/>
      <c r="OUE3" s="477"/>
      <c r="OUF3" s="477"/>
      <c r="OUG3" s="477"/>
      <c r="OUH3" s="477"/>
      <c r="OUI3" s="477"/>
      <c r="OUJ3" s="477"/>
      <c r="OUK3" s="477"/>
      <c r="OUL3" s="477" t="s">
        <v>25</v>
      </c>
      <c r="OUM3" s="477"/>
      <c r="OUN3" s="477"/>
      <c r="OUO3" s="477"/>
      <c r="OUP3" s="477"/>
      <c r="OUQ3" s="477"/>
      <c r="OUR3" s="477"/>
      <c r="OUS3" s="477"/>
      <c r="OUT3" s="477"/>
      <c r="OUU3" s="477"/>
      <c r="OUV3" s="477"/>
      <c r="OUW3" s="477"/>
      <c r="OUX3" s="477"/>
      <c r="OUY3" s="477"/>
      <c r="OUZ3" s="477"/>
      <c r="OVA3" s="477"/>
      <c r="OVB3" s="477" t="s">
        <v>25</v>
      </c>
      <c r="OVC3" s="477"/>
      <c r="OVD3" s="477"/>
      <c r="OVE3" s="477"/>
      <c r="OVF3" s="477"/>
      <c r="OVG3" s="477"/>
      <c r="OVH3" s="477"/>
      <c r="OVI3" s="477"/>
      <c r="OVJ3" s="477"/>
      <c r="OVK3" s="477"/>
      <c r="OVL3" s="477"/>
      <c r="OVM3" s="477"/>
      <c r="OVN3" s="477"/>
      <c r="OVO3" s="477"/>
      <c r="OVP3" s="477"/>
      <c r="OVQ3" s="477"/>
      <c r="OVR3" s="477" t="s">
        <v>25</v>
      </c>
      <c r="OVS3" s="477"/>
      <c r="OVT3" s="477"/>
      <c r="OVU3" s="477"/>
      <c r="OVV3" s="477"/>
      <c r="OVW3" s="477"/>
      <c r="OVX3" s="477"/>
      <c r="OVY3" s="477"/>
      <c r="OVZ3" s="477"/>
      <c r="OWA3" s="477"/>
      <c r="OWB3" s="477"/>
      <c r="OWC3" s="477"/>
      <c r="OWD3" s="477"/>
      <c r="OWE3" s="477"/>
      <c r="OWF3" s="477"/>
      <c r="OWG3" s="477"/>
      <c r="OWH3" s="477" t="s">
        <v>25</v>
      </c>
      <c r="OWI3" s="477"/>
      <c r="OWJ3" s="477"/>
      <c r="OWK3" s="477"/>
      <c r="OWL3" s="477"/>
      <c r="OWM3" s="477"/>
      <c r="OWN3" s="477"/>
      <c r="OWO3" s="477"/>
      <c r="OWP3" s="477"/>
      <c r="OWQ3" s="477"/>
      <c r="OWR3" s="477"/>
      <c r="OWS3" s="477"/>
      <c r="OWT3" s="477"/>
      <c r="OWU3" s="477"/>
      <c r="OWV3" s="477"/>
      <c r="OWW3" s="477"/>
      <c r="OWX3" s="477" t="s">
        <v>25</v>
      </c>
      <c r="OWY3" s="477"/>
      <c r="OWZ3" s="477"/>
      <c r="OXA3" s="477"/>
      <c r="OXB3" s="477"/>
      <c r="OXC3" s="477"/>
      <c r="OXD3" s="477"/>
      <c r="OXE3" s="477"/>
      <c r="OXF3" s="477"/>
      <c r="OXG3" s="477"/>
      <c r="OXH3" s="477"/>
      <c r="OXI3" s="477"/>
      <c r="OXJ3" s="477"/>
      <c r="OXK3" s="477"/>
      <c r="OXL3" s="477"/>
      <c r="OXM3" s="477"/>
      <c r="OXN3" s="477" t="s">
        <v>25</v>
      </c>
      <c r="OXO3" s="477"/>
      <c r="OXP3" s="477"/>
      <c r="OXQ3" s="477"/>
      <c r="OXR3" s="477"/>
      <c r="OXS3" s="477"/>
      <c r="OXT3" s="477"/>
      <c r="OXU3" s="477"/>
      <c r="OXV3" s="477"/>
      <c r="OXW3" s="477"/>
      <c r="OXX3" s="477"/>
      <c r="OXY3" s="477"/>
      <c r="OXZ3" s="477"/>
      <c r="OYA3" s="477"/>
      <c r="OYB3" s="477"/>
      <c r="OYC3" s="477"/>
      <c r="OYD3" s="477" t="s">
        <v>25</v>
      </c>
      <c r="OYE3" s="477"/>
      <c r="OYF3" s="477"/>
      <c r="OYG3" s="477"/>
      <c r="OYH3" s="477"/>
      <c r="OYI3" s="477"/>
      <c r="OYJ3" s="477"/>
      <c r="OYK3" s="477"/>
      <c r="OYL3" s="477"/>
      <c r="OYM3" s="477"/>
      <c r="OYN3" s="477"/>
      <c r="OYO3" s="477"/>
      <c r="OYP3" s="477"/>
      <c r="OYQ3" s="477"/>
      <c r="OYR3" s="477"/>
      <c r="OYS3" s="477"/>
      <c r="OYT3" s="477" t="s">
        <v>25</v>
      </c>
      <c r="OYU3" s="477"/>
      <c r="OYV3" s="477"/>
      <c r="OYW3" s="477"/>
      <c r="OYX3" s="477"/>
      <c r="OYY3" s="477"/>
      <c r="OYZ3" s="477"/>
      <c r="OZA3" s="477"/>
      <c r="OZB3" s="477"/>
      <c r="OZC3" s="477"/>
      <c r="OZD3" s="477"/>
      <c r="OZE3" s="477"/>
      <c r="OZF3" s="477"/>
      <c r="OZG3" s="477"/>
      <c r="OZH3" s="477"/>
      <c r="OZI3" s="477"/>
      <c r="OZJ3" s="477" t="s">
        <v>25</v>
      </c>
      <c r="OZK3" s="477"/>
      <c r="OZL3" s="477"/>
      <c r="OZM3" s="477"/>
      <c r="OZN3" s="477"/>
      <c r="OZO3" s="477"/>
      <c r="OZP3" s="477"/>
      <c r="OZQ3" s="477"/>
      <c r="OZR3" s="477"/>
      <c r="OZS3" s="477"/>
      <c r="OZT3" s="477"/>
      <c r="OZU3" s="477"/>
      <c r="OZV3" s="477"/>
      <c r="OZW3" s="477"/>
      <c r="OZX3" s="477"/>
      <c r="OZY3" s="477"/>
      <c r="OZZ3" s="477" t="s">
        <v>25</v>
      </c>
      <c r="PAA3" s="477"/>
      <c r="PAB3" s="477"/>
      <c r="PAC3" s="477"/>
      <c r="PAD3" s="477"/>
      <c r="PAE3" s="477"/>
      <c r="PAF3" s="477"/>
      <c r="PAG3" s="477"/>
      <c r="PAH3" s="477"/>
      <c r="PAI3" s="477"/>
      <c r="PAJ3" s="477"/>
      <c r="PAK3" s="477"/>
      <c r="PAL3" s="477"/>
      <c r="PAM3" s="477"/>
      <c r="PAN3" s="477"/>
      <c r="PAO3" s="477"/>
      <c r="PAP3" s="477" t="s">
        <v>25</v>
      </c>
      <c r="PAQ3" s="477"/>
      <c r="PAR3" s="477"/>
      <c r="PAS3" s="477"/>
      <c r="PAT3" s="477"/>
      <c r="PAU3" s="477"/>
      <c r="PAV3" s="477"/>
      <c r="PAW3" s="477"/>
      <c r="PAX3" s="477"/>
      <c r="PAY3" s="477"/>
      <c r="PAZ3" s="477"/>
      <c r="PBA3" s="477"/>
      <c r="PBB3" s="477"/>
      <c r="PBC3" s="477"/>
      <c r="PBD3" s="477"/>
      <c r="PBE3" s="477"/>
      <c r="PBF3" s="477" t="s">
        <v>25</v>
      </c>
      <c r="PBG3" s="477"/>
      <c r="PBH3" s="477"/>
      <c r="PBI3" s="477"/>
      <c r="PBJ3" s="477"/>
      <c r="PBK3" s="477"/>
      <c r="PBL3" s="477"/>
      <c r="PBM3" s="477"/>
      <c r="PBN3" s="477"/>
      <c r="PBO3" s="477"/>
      <c r="PBP3" s="477"/>
      <c r="PBQ3" s="477"/>
      <c r="PBR3" s="477"/>
      <c r="PBS3" s="477"/>
      <c r="PBT3" s="477"/>
      <c r="PBU3" s="477"/>
      <c r="PBV3" s="477" t="s">
        <v>25</v>
      </c>
      <c r="PBW3" s="477"/>
      <c r="PBX3" s="477"/>
      <c r="PBY3" s="477"/>
      <c r="PBZ3" s="477"/>
      <c r="PCA3" s="477"/>
      <c r="PCB3" s="477"/>
      <c r="PCC3" s="477"/>
      <c r="PCD3" s="477"/>
      <c r="PCE3" s="477"/>
      <c r="PCF3" s="477"/>
      <c r="PCG3" s="477"/>
      <c r="PCH3" s="477"/>
      <c r="PCI3" s="477"/>
      <c r="PCJ3" s="477"/>
      <c r="PCK3" s="477"/>
      <c r="PCL3" s="477" t="s">
        <v>25</v>
      </c>
      <c r="PCM3" s="477"/>
      <c r="PCN3" s="477"/>
      <c r="PCO3" s="477"/>
      <c r="PCP3" s="477"/>
      <c r="PCQ3" s="477"/>
      <c r="PCR3" s="477"/>
      <c r="PCS3" s="477"/>
      <c r="PCT3" s="477"/>
      <c r="PCU3" s="477"/>
      <c r="PCV3" s="477"/>
      <c r="PCW3" s="477"/>
      <c r="PCX3" s="477"/>
      <c r="PCY3" s="477"/>
      <c r="PCZ3" s="477"/>
      <c r="PDA3" s="477"/>
      <c r="PDB3" s="477" t="s">
        <v>25</v>
      </c>
      <c r="PDC3" s="477"/>
      <c r="PDD3" s="477"/>
      <c r="PDE3" s="477"/>
      <c r="PDF3" s="477"/>
      <c r="PDG3" s="477"/>
      <c r="PDH3" s="477"/>
      <c r="PDI3" s="477"/>
      <c r="PDJ3" s="477"/>
      <c r="PDK3" s="477"/>
      <c r="PDL3" s="477"/>
      <c r="PDM3" s="477"/>
      <c r="PDN3" s="477"/>
      <c r="PDO3" s="477"/>
      <c r="PDP3" s="477"/>
      <c r="PDQ3" s="477"/>
      <c r="PDR3" s="477" t="s">
        <v>25</v>
      </c>
      <c r="PDS3" s="477"/>
      <c r="PDT3" s="477"/>
      <c r="PDU3" s="477"/>
      <c r="PDV3" s="477"/>
      <c r="PDW3" s="477"/>
      <c r="PDX3" s="477"/>
      <c r="PDY3" s="477"/>
      <c r="PDZ3" s="477"/>
      <c r="PEA3" s="477"/>
      <c r="PEB3" s="477"/>
      <c r="PEC3" s="477"/>
      <c r="PED3" s="477"/>
      <c r="PEE3" s="477"/>
      <c r="PEF3" s="477"/>
      <c r="PEG3" s="477"/>
      <c r="PEH3" s="477" t="s">
        <v>25</v>
      </c>
      <c r="PEI3" s="477"/>
      <c r="PEJ3" s="477"/>
      <c r="PEK3" s="477"/>
      <c r="PEL3" s="477"/>
      <c r="PEM3" s="477"/>
      <c r="PEN3" s="477"/>
      <c r="PEO3" s="477"/>
      <c r="PEP3" s="477"/>
      <c r="PEQ3" s="477"/>
      <c r="PER3" s="477"/>
      <c r="PES3" s="477"/>
      <c r="PET3" s="477"/>
      <c r="PEU3" s="477"/>
      <c r="PEV3" s="477"/>
      <c r="PEW3" s="477"/>
      <c r="PEX3" s="477" t="s">
        <v>25</v>
      </c>
      <c r="PEY3" s="477"/>
      <c r="PEZ3" s="477"/>
      <c r="PFA3" s="477"/>
      <c r="PFB3" s="477"/>
      <c r="PFC3" s="477"/>
      <c r="PFD3" s="477"/>
      <c r="PFE3" s="477"/>
      <c r="PFF3" s="477"/>
      <c r="PFG3" s="477"/>
      <c r="PFH3" s="477"/>
      <c r="PFI3" s="477"/>
      <c r="PFJ3" s="477"/>
      <c r="PFK3" s="477"/>
      <c r="PFL3" s="477"/>
      <c r="PFM3" s="477"/>
      <c r="PFN3" s="477" t="s">
        <v>25</v>
      </c>
      <c r="PFO3" s="477"/>
      <c r="PFP3" s="477"/>
      <c r="PFQ3" s="477"/>
      <c r="PFR3" s="477"/>
      <c r="PFS3" s="477"/>
      <c r="PFT3" s="477"/>
      <c r="PFU3" s="477"/>
      <c r="PFV3" s="477"/>
      <c r="PFW3" s="477"/>
      <c r="PFX3" s="477"/>
      <c r="PFY3" s="477"/>
      <c r="PFZ3" s="477"/>
      <c r="PGA3" s="477"/>
      <c r="PGB3" s="477"/>
      <c r="PGC3" s="477"/>
      <c r="PGD3" s="477" t="s">
        <v>25</v>
      </c>
      <c r="PGE3" s="477"/>
      <c r="PGF3" s="477"/>
      <c r="PGG3" s="477"/>
      <c r="PGH3" s="477"/>
      <c r="PGI3" s="477"/>
      <c r="PGJ3" s="477"/>
      <c r="PGK3" s="477"/>
      <c r="PGL3" s="477"/>
      <c r="PGM3" s="477"/>
      <c r="PGN3" s="477"/>
      <c r="PGO3" s="477"/>
      <c r="PGP3" s="477"/>
      <c r="PGQ3" s="477"/>
      <c r="PGR3" s="477"/>
      <c r="PGS3" s="477"/>
      <c r="PGT3" s="477" t="s">
        <v>25</v>
      </c>
      <c r="PGU3" s="477"/>
      <c r="PGV3" s="477"/>
      <c r="PGW3" s="477"/>
      <c r="PGX3" s="477"/>
      <c r="PGY3" s="477"/>
      <c r="PGZ3" s="477"/>
      <c r="PHA3" s="477"/>
      <c r="PHB3" s="477"/>
      <c r="PHC3" s="477"/>
      <c r="PHD3" s="477"/>
      <c r="PHE3" s="477"/>
      <c r="PHF3" s="477"/>
      <c r="PHG3" s="477"/>
      <c r="PHH3" s="477"/>
      <c r="PHI3" s="477"/>
      <c r="PHJ3" s="477" t="s">
        <v>25</v>
      </c>
      <c r="PHK3" s="477"/>
      <c r="PHL3" s="477"/>
      <c r="PHM3" s="477"/>
      <c r="PHN3" s="477"/>
      <c r="PHO3" s="477"/>
      <c r="PHP3" s="477"/>
      <c r="PHQ3" s="477"/>
      <c r="PHR3" s="477"/>
      <c r="PHS3" s="477"/>
      <c r="PHT3" s="477"/>
      <c r="PHU3" s="477"/>
      <c r="PHV3" s="477"/>
      <c r="PHW3" s="477"/>
      <c r="PHX3" s="477"/>
      <c r="PHY3" s="477"/>
      <c r="PHZ3" s="477" t="s">
        <v>25</v>
      </c>
      <c r="PIA3" s="477"/>
      <c r="PIB3" s="477"/>
      <c r="PIC3" s="477"/>
      <c r="PID3" s="477"/>
      <c r="PIE3" s="477"/>
      <c r="PIF3" s="477"/>
      <c r="PIG3" s="477"/>
      <c r="PIH3" s="477"/>
      <c r="PII3" s="477"/>
      <c r="PIJ3" s="477"/>
      <c r="PIK3" s="477"/>
      <c r="PIL3" s="477"/>
      <c r="PIM3" s="477"/>
      <c r="PIN3" s="477"/>
      <c r="PIO3" s="477"/>
      <c r="PIP3" s="477" t="s">
        <v>25</v>
      </c>
      <c r="PIQ3" s="477"/>
      <c r="PIR3" s="477"/>
      <c r="PIS3" s="477"/>
      <c r="PIT3" s="477"/>
      <c r="PIU3" s="477"/>
      <c r="PIV3" s="477"/>
      <c r="PIW3" s="477"/>
      <c r="PIX3" s="477"/>
      <c r="PIY3" s="477"/>
      <c r="PIZ3" s="477"/>
      <c r="PJA3" s="477"/>
      <c r="PJB3" s="477"/>
      <c r="PJC3" s="477"/>
      <c r="PJD3" s="477"/>
      <c r="PJE3" s="477"/>
      <c r="PJF3" s="477" t="s">
        <v>25</v>
      </c>
      <c r="PJG3" s="477"/>
      <c r="PJH3" s="477"/>
      <c r="PJI3" s="477"/>
      <c r="PJJ3" s="477"/>
      <c r="PJK3" s="477"/>
      <c r="PJL3" s="477"/>
      <c r="PJM3" s="477"/>
      <c r="PJN3" s="477"/>
      <c r="PJO3" s="477"/>
      <c r="PJP3" s="477"/>
      <c r="PJQ3" s="477"/>
      <c r="PJR3" s="477"/>
      <c r="PJS3" s="477"/>
      <c r="PJT3" s="477"/>
      <c r="PJU3" s="477"/>
      <c r="PJV3" s="477" t="s">
        <v>25</v>
      </c>
      <c r="PJW3" s="477"/>
      <c r="PJX3" s="477"/>
      <c r="PJY3" s="477"/>
      <c r="PJZ3" s="477"/>
      <c r="PKA3" s="477"/>
      <c r="PKB3" s="477"/>
      <c r="PKC3" s="477"/>
      <c r="PKD3" s="477"/>
      <c r="PKE3" s="477"/>
      <c r="PKF3" s="477"/>
      <c r="PKG3" s="477"/>
      <c r="PKH3" s="477"/>
      <c r="PKI3" s="477"/>
      <c r="PKJ3" s="477"/>
      <c r="PKK3" s="477"/>
      <c r="PKL3" s="477" t="s">
        <v>25</v>
      </c>
      <c r="PKM3" s="477"/>
      <c r="PKN3" s="477"/>
      <c r="PKO3" s="477"/>
      <c r="PKP3" s="477"/>
      <c r="PKQ3" s="477"/>
      <c r="PKR3" s="477"/>
      <c r="PKS3" s="477"/>
      <c r="PKT3" s="477"/>
      <c r="PKU3" s="477"/>
      <c r="PKV3" s="477"/>
      <c r="PKW3" s="477"/>
      <c r="PKX3" s="477"/>
      <c r="PKY3" s="477"/>
      <c r="PKZ3" s="477"/>
      <c r="PLA3" s="477"/>
      <c r="PLB3" s="477" t="s">
        <v>25</v>
      </c>
      <c r="PLC3" s="477"/>
      <c r="PLD3" s="477"/>
      <c r="PLE3" s="477"/>
      <c r="PLF3" s="477"/>
      <c r="PLG3" s="477"/>
      <c r="PLH3" s="477"/>
      <c r="PLI3" s="477"/>
      <c r="PLJ3" s="477"/>
      <c r="PLK3" s="477"/>
      <c r="PLL3" s="477"/>
      <c r="PLM3" s="477"/>
      <c r="PLN3" s="477"/>
      <c r="PLO3" s="477"/>
      <c r="PLP3" s="477"/>
      <c r="PLQ3" s="477"/>
      <c r="PLR3" s="477" t="s">
        <v>25</v>
      </c>
      <c r="PLS3" s="477"/>
      <c r="PLT3" s="477"/>
      <c r="PLU3" s="477"/>
      <c r="PLV3" s="477"/>
      <c r="PLW3" s="477"/>
      <c r="PLX3" s="477"/>
      <c r="PLY3" s="477"/>
      <c r="PLZ3" s="477"/>
      <c r="PMA3" s="477"/>
      <c r="PMB3" s="477"/>
      <c r="PMC3" s="477"/>
      <c r="PMD3" s="477"/>
      <c r="PME3" s="477"/>
      <c r="PMF3" s="477"/>
      <c r="PMG3" s="477"/>
      <c r="PMH3" s="477" t="s">
        <v>25</v>
      </c>
      <c r="PMI3" s="477"/>
      <c r="PMJ3" s="477"/>
      <c r="PMK3" s="477"/>
      <c r="PML3" s="477"/>
      <c r="PMM3" s="477"/>
      <c r="PMN3" s="477"/>
      <c r="PMO3" s="477"/>
      <c r="PMP3" s="477"/>
      <c r="PMQ3" s="477"/>
      <c r="PMR3" s="477"/>
      <c r="PMS3" s="477"/>
      <c r="PMT3" s="477"/>
      <c r="PMU3" s="477"/>
      <c r="PMV3" s="477"/>
      <c r="PMW3" s="477"/>
      <c r="PMX3" s="477" t="s">
        <v>25</v>
      </c>
      <c r="PMY3" s="477"/>
      <c r="PMZ3" s="477"/>
      <c r="PNA3" s="477"/>
      <c r="PNB3" s="477"/>
      <c r="PNC3" s="477"/>
      <c r="PND3" s="477"/>
      <c r="PNE3" s="477"/>
      <c r="PNF3" s="477"/>
      <c r="PNG3" s="477"/>
      <c r="PNH3" s="477"/>
      <c r="PNI3" s="477"/>
      <c r="PNJ3" s="477"/>
      <c r="PNK3" s="477"/>
      <c r="PNL3" s="477"/>
      <c r="PNM3" s="477"/>
      <c r="PNN3" s="477" t="s">
        <v>25</v>
      </c>
      <c r="PNO3" s="477"/>
      <c r="PNP3" s="477"/>
      <c r="PNQ3" s="477"/>
      <c r="PNR3" s="477"/>
      <c r="PNS3" s="477"/>
      <c r="PNT3" s="477"/>
      <c r="PNU3" s="477"/>
      <c r="PNV3" s="477"/>
      <c r="PNW3" s="477"/>
      <c r="PNX3" s="477"/>
      <c r="PNY3" s="477"/>
      <c r="PNZ3" s="477"/>
      <c r="POA3" s="477"/>
      <c r="POB3" s="477"/>
      <c r="POC3" s="477"/>
      <c r="POD3" s="477" t="s">
        <v>25</v>
      </c>
      <c r="POE3" s="477"/>
      <c r="POF3" s="477"/>
      <c r="POG3" s="477"/>
      <c r="POH3" s="477"/>
      <c r="POI3" s="477"/>
      <c r="POJ3" s="477"/>
      <c r="POK3" s="477"/>
      <c r="POL3" s="477"/>
      <c r="POM3" s="477"/>
      <c r="PON3" s="477"/>
      <c r="POO3" s="477"/>
      <c r="POP3" s="477"/>
      <c r="POQ3" s="477"/>
      <c r="POR3" s="477"/>
      <c r="POS3" s="477"/>
      <c r="POT3" s="477" t="s">
        <v>25</v>
      </c>
      <c r="POU3" s="477"/>
      <c r="POV3" s="477"/>
      <c r="POW3" s="477"/>
      <c r="POX3" s="477"/>
      <c r="POY3" s="477"/>
      <c r="POZ3" s="477"/>
      <c r="PPA3" s="477"/>
      <c r="PPB3" s="477"/>
      <c r="PPC3" s="477"/>
      <c r="PPD3" s="477"/>
      <c r="PPE3" s="477"/>
      <c r="PPF3" s="477"/>
      <c r="PPG3" s="477"/>
      <c r="PPH3" s="477"/>
      <c r="PPI3" s="477"/>
      <c r="PPJ3" s="477" t="s">
        <v>25</v>
      </c>
      <c r="PPK3" s="477"/>
      <c r="PPL3" s="477"/>
      <c r="PPM3" s="477"/>
      <c r="PPN3" s="477"/>
      <c r="PPO3" s="477"/>
      <c r="PPP3" s="477"/>
      <c r="PPQ3" s="477"/>
      <c r="PPR3" s="477"/>
      <c r="PPS3" s="477"/>
      <c r="PPT3" s="477"/>
      <c r="PPU3" s="477"/>
      <c r="PPV3" s="477"/>
      <c r="PPW3" s="477"/>
      <c r="PPX3" s="477"/>
      <c r="PPY3" s="477"/>
      <c r="PPZ3" s="477" t="s">
        <v>25</v>
      </c>
      <c r="PQA3" s="477"/>
      <c r="PQB3" s="477"/>
      <c r="PQC3" s="477"/>
      <c r="PQD3" s="477"/>
      <c r="PQE3" s="477"/>
      <c r="PQF3" s="477"/>
      <c r="PQG3" s="477"/>
      <c r="PQH3" s="477"/>
      <c r="PQI3" s="477"/>
      <c r="PQJ3" s="477"/>
      <c r="PQK3" s="477"/>
      <c r="PQL3" s="477"/>
      <c r="PQM3" s="477"/>
      <c r="PQN3" s="477"/>
      <c r="PQO3" s="477"/>
      <c r="PQP3" s="477" t="s">
        <v>25</v>
      </c>
      <c r="PQQ3" s="477"/>
      <c r="PQR3" s="477"/>
      <c r="PQS3" s="477"/>
      <c r="PQT3" s="477"/>
      <c r="PQU3" s="477"/>
      <c r="PQV3" s="477"/>
      <c r="PQW3" s="477"/>
      <c r="PQX3" s="477"/>
      <c r="PQY3" s="477"/>
      <c r="PQZ3" s="477"/>
      <c r="PRA3" s="477"/>
      <c r="PRB3" s="477"/>
      <c r="PRC3" s="477"/>
      <c r="PRD3" s="477"/>
      <c r="PRE3" s="477"/>
      <c r="PRF3" s="477" t="s">
        <v>25</v>
      </c>
      <c r="PRG3" s="477"/>
      <c r="PRH3" s="477"/>
      <c r="PRI3" s="477"/>
      <c r="PRJ3" s="477"/>
      <c r="PRK3" s="477"/>
      <c r="PRL3" s="477"/>
      <c r="PRM3" s="477"/>
      <c r="PRN3" s="477"/>
      <c r="PRO3" s="477"/>
      <c r="PRP3" s="477"/>
      <c r="PRQ3" s="477"/>
      <c r="PRR3" s="477"/>
      <c r="PRS3" s="477"/>
      <c r="PRT3" s="477"/>
      <c r="PRU3" s="477"/>
      <c r="PRV3" s="477" t="s">
        <v>25</v>
      </c>
      <c r="PRW3" s="477"/>
      <c r="PRX3" s="477"/>
      <c r="PRY3" s="477"/>
      <c r="PRZ3" s="477"/>
      <c r="PSA3" s="477"/>
      <c r="PSB3" s="477"/>
      <c r="PSC3" s="477"/>
      <c r="PSD3" s="477"/>
      <c r="PSE3" s="477"/>
      <c r="PSF3" s="477"/>
      <c r="PSG3" s="477"/>
      <c r="PSH3" s="477"/>
      <c r="PSI3" s="477"/>
      <c r="PSJ3" s="477"/>
      <c r="PSK3" s="477"/>
      <c r="PSL3" s="477" t="s">
        <v>25</v>
      </c>
      <c r="PSM3" s="477"/>
      <c r="PSN3" s="477"/>
      <c r="PSO3" s="477"/>
      <c r="PSP3" s="477"/>
      <c r="PSQ3" s="477"/>
      <c r="PSR3" s="477"/>
      <c r="PSS3" s="477"/>
      <c r="PST3" s="477"/>
      <c r="PSU3" s="477"/>
      <c r="PSV3" s="477"/>
      <c r="PSW3" s="477"/>
      <c r="PSX3" s="477"/>
      <c r="PSY3" s="477"/>
      <c r="PSZ3" s="477"/>
      <c r="PTA3" s="477"/>
      <c r="PTB3" s="477" t="s">
        <v>25</v>
      </c>
      <c r="PTC3" s="477"/>
      <c r="PTD3" s="477"/>
      <c r="PTE3" s="477"/>
      <c r="PTF3" s="477"/>
      <c r="PTG3" s="477"/>
      <c r="PTH3" s="477"/>
      <c r="PTI3" s="477"/>
      <c r="PTJ3" s="477"/>
      <c r="PTK3" s="477"/>
      <c r="PTL3" s="477"/>
      <c r="PTM3" s="477"/>
      <c r="PTN3" s="477"/>
      <c r="PTO3" s="477"/>
      <c r="PTP3" s="477"/>
      <c r="PTQ3" s="477"/>
      <c r="PTR3" s="477" t="s">
        <v>25</v>
      </c>
      <c r="PTS3" s="477"/>
      <c r="PTT3" s="477"/>
      <c r="PTU3" s="477"/>
      <c r="PTV3" s="477"/>
      <c r="PTW3" s="477"/>
      <c r="PTX3" s="477"/>
      <c r="PTY3" s="477"/>
      <c r="PTZ3" s="477"/>
      <c r="PUA3" s="477"/>
      <c r="PUB3" s="477"/>
      <c r="PUC3" s="477"/>
      <c r="PUD3" s="477"/>
      <c r="PUE3" s="477"/>
      <c r="PUF3" s="477"/>
      <c r="PUG3" s="477"/>
      <c r="PUH3" s="477" t="s">
        <v>25</v>
      </c>
      <c r="PUI3" s="477"/>
      <c r="PUJ3" s="477"/>
      <c r="PUK3" s="477"/>
      <c r="PUL3" s="477"/>
      <c r="PUM3" s="477"/>
      <c r="PUN3" s="477"/>
      <c r="PUO3" s="477"/>
      <c r="PUP3" s="477"/>
      <c r="PUQ3" s="477"/>
      <c r="PUR3" s="477"/>
      <c r="PUS3" s="477"/>
      <c r="PUT3" s="477"/>
      <c r="PUU3" s="477"/>
      <c r="PUV3" s="477"/>
      <c r="PUW3" s="477"/>
      <c r="PUX3" s="477" t="s">
        <v>25</v>
      </c>
      <c r="PUY3" s="477"/>
      <c r="PUZ3" s="477"/>
      <c r="PVA3" s="477"/>
      <c r="PVB3" s="477"/>
      <c r="PVC3" s="477"/>
      <c r="PVD3" s="477"/>
      <c r="PVE3" s="477"/>
      <c r="PVF3" s="477"/>
      <c r="PVG3" s="477"/>
      <c r="PVH3" s="477"/>
      <c r="PVI3" s="477"/>
      <c r="PVJ3" s="477"/>
      <c r="PVK3" s="477"/>
      <c r="PVL3" s="477"/>
      <c r="PVM3" s="477"/>
      <c r="PVN3" s="477" t="s">
        <v>25</v>
      </c>
      <c r="PVO3" s="477"/>
      <c r="PVP3" s="477"/>
      <c r="PVQ3" s="477"/>
      <c r="PVR3" s="477"/>
      <c r="PVS3" s="477"/>
      <c r="PVT3" s="477"/>
      <c r="PVU3" s="477"/>
      <c r="PVV3" s="477"/>
      <c r="PVW3" s="477"/>
      <c r="PVX3" s="477"/>
      <c r="PVY3" s="477"/>
      <c r="PVZ3" s="477"/>
      <c r="PWA3" s="477"/>
      <c r="PWB3" s="477"/>
      <c r="PWC3" s="477"/>
      <c r="PWD3" s="477" t="s">
        <v>25</v>
      </c>
      <c r="PWE3" s="477"/>
      <c r="PWF3" s="477"/>
      <c r="PWG3" s="477"/>
      <c r="PWH3" s="477"/>
      <c r="PWI3" s="477"/>
      <c r="PWJ3" s="477"/>
      <c r="PWK3" s="477"/>
      <c r="PWL3" s="477"/>
      <c r="PWM3" s="477"/>
      <c r="PWN3" s="477"/>
      <c r="PWO3" s="477"/>
      <c r="PWP3" s="477"/>
      <c r="PWQ3" s="477"/>
      <c r="PWR3" s="477"/>
      <c r="PWS3" s="477"/>
      <c r="PWT3" s="477" t="s">
        <v>25</v>
      </c>
      <c r="PWU3" s="477"/>
      <c r="PWV3" s="477"/>
      <c r="PWW3" s="477"/>
      <c r="PWX3" s="477"/>
      <c r="PWY3" s="477"/>
      <c r="PWZ3" s="477"/>
      <c r="PXA3" s="477"/>
      <c r="PXB3" s="477"/>
      <c r="PXC3" s="477"/>
      <c r="PXD3" s="477"/>
      <c r="PXE3" s="477"/>
      <c r="PXF3" s="477"/>
      <c r="PXG3" s="477"/>
      <c r="PXH3" s="477"/>
      <c r="PXI3" s="477"/>
      <c r="PXJ3" s="477" t="s">
        <v>25</v>
      </c>
      <c r="PXK3" s="477"/>
      <c r="PXL3" s="477"/>
      <c r="PXM3" s="477"/>
      <c r="PXN3" s="477"/>
      <c r="PXO3" s="477"/>
      <c r="PXP3" s="477"/>
      <c r="PXQ3" s="477"/>
      <c r="PXR3" s="477"/>
      <c r="PXS3" s="477"/>
      <c r="PXT3" s="477"/>
      <c r="PXU3" s="477"/>
      <c r="PXV3" s="477"/>
      <c r="PXW3" s="477"/>
      <c r="PXX3" s="477"/>
      <c r="PXY3" s="477"/>
      <c r="PXZ3" s="477" t="s">
        <v>25</v>
      </c>
      <c r="PYA3" s="477"/>
      <c r="PYB3" s="477"/>
      <c r="PYC3" s="477"/>
      <c r="PYD3" s="477"/>
      <c r="PYE3" s="477"/>
      <c r="PYF3" s="477"/>
      <c r="PYG3" s="477"/>
      <c r="PYH3" s="477"/>
      <c r="PYI3" s="477"/>
      <c r="PYJ3" s="477"/>
      <c r="PYK3" s="477"/>
      <c r="PYL3" s="477"/>
      <c r="PYM3" s="477"/>
      <c r="PYN3" s="477"/>
      <c r="PYO3" s="477"/>
      <c r="PYP3" s="477" t="s">
        <v>25</v>
      </c>
      <c r="PYQ3" s="477"/>
      <c r="PYR3" s="477"/>
      <c r="PYS3" s="477"/>
      <c r="PYT3" s="477"/>
      <c r="PYU3" s="477"/>
      <c r="PYV3" s="477"/>
      <c r="PYW3" s="477"/>
      <c r="PYX3" s="477"/>
      <c r="PYY3" s="477"/>
      <c r="PYZ3" s="477"/>
      <c r="PZA3" s="477"/>
      <c r="PZB3" s="477"/>
      <c r="PZC3" s="477"/>
      <c r="PZD3" s="477"/>
      <c r="PZE3" s="477"/>
      <c r="PZF3" s="477" t="s">
        <v>25</v>
      </c>
      <c r="PZG3" s="477"/>
      <c r="PZH3" s="477"/>
      <c r="PZI3" s="477"/>
      <c r="PZJ3" s="477"/>
      <c r="PZK3" s="477"/>
      <c r="PZL3" s="477"/>
      <c r="PZM3" s="477"/>
      <c r="PZN3" s="477"/>
      <c r="PZO3" s="477"/>
      <c r="PZP3" s="477"/>
      <c r="PZQ3" s="477"/>
      <c r="PZR3" s="477"/>
      <c r="PZS3" s="477"/>
      <c r="PZT3" s="477"/>
      <c r="PZU3" s="477"/>
      <c r="PZV3" s="477" t="s">
        <v>25</v>
      </c>
      <c r="PZW3" s="477"/>
      <c r="PZX3" s="477"/>
      <c r="PZY3" s="477"/>
      <c r="PZZ3" s="477"/>
      <c r="QAA3" s="477"/>
      <c r="QAB3" s="477"/>
      <c r="QAC3" s="477"/>
      <c r="QAD3" s="477"/>
      <c r="QAE3" s="477"/>
      <c r="QAF3" s="477"/>
      <c r="QAG3" s="477"/>
      <c r="QAH3" s="477"/>
      <c r="QAI3" s="477"/>
      <c r="QAJ3" s="477"/>
      <c r="QAK3" s="477"/>
      <c r="QAL3" s="477" t="s">
        <v>25</v>
      </c>
      <c r="QAM3" s="477"/>
      <c r="QAN3" s="477"/>
      <c r="QAO3" s="477"/>
      <c r="QAP3" s="477"/>
      <c r="QAQ3" s="477"/>
      <c r="QAR3" s="477"/>
      <c r="QAS3" s="477"/>
      <c r="QAT3" s="477"/>
      <c r="QAU3" s="477"/>
      <c r="QAV3" s="477"/>
      <c r="QAW3" s="477"/>
      <c r="QAX3" s="477"/>
      <c r="QAY3" s="477"/>
      <c r="QAZ3" s="477"/>
      <c r="QBA3" s="477"/>
      <c r="QBB3" s="477" t="s">
        <v>25</v>
      </c>
      <c r="QBC3" s="477"/>
      <c r="QBD3" s="477"/>
      <c r="QBE3" s="477"/>
      <c r="QBF3" s="477"/>
      <c r="QBG3" s="477"/>
      <c r="QBH3" s="477"/>
      <c r="QBI3" s="477"/>
      <c r="QBJ3" s="477"/>
      <c r="QBK3" s="477"/>
      <c r="QBL3" s="477"/>
      <c r="QBM3" s="477"/>
      <c r="QBN3" s="477"/>
      <c r="QBO3" s="477"/>
      <c r="QBP3" s="477"/>
      <c r="QBQ3" s="477"/>
      <c r="QBR3" s="477" t="s">
        <v>25</v>
      </c>
      <c r="QBS3" s="477"/>
      <c r="QBT3" s="477"/>
      <c r="QBU3" s="477"/>
      <c r="QBV3" s="477"/>
      <c r="QBW3" s="477"/>
      <c r="QBX3" s="477"/>
      <c r="QBY3" s="477"/>
      <c r="QBZ3" s="477"/>
      <c r="QCA3" s="477"/>
      <c r="QCB3" s="477"/>
      <c r="QCC3" s="477"/>
      <c r="QCD3" s="477"/>
      <c r="QCE3" s="477"/>
      <c r="QCF3" s="477"/>
      <c r="QCG3" s="477"/>
      <c r="QCH3" s="477" t="s">
        <v>25</v>
      </c>
      <c r="QCI3" s="477"/>
      <c r="QCJ3" s="477"/>
      <c r="QCK3" s="477"/>
      <c r="QCL3" s="477"/>
      <c r="QCM3" s="477"/>
      <c r="QCN3" s="477"/>
      <c r="QCO3" s="477"/>
      <c r="QCP3" s="477"/>
      <c r="QCQ3" s="477"/>
      <c r="QCR3" s="477"/>
      <c r="QCS3" s="477"/>
      <c r="QCT3" s="477"/>
      <c r="QCU3" s="477"/>
      <c r="QCV3" s="477"/>
      <c r="QCW3" s="477"/>
      <c r="QCX3" s="477" t="s">
        <v>25</v>
      </c>
      <c r="QCY3" s="477"/>
      <c r="QCZ3" s="477"/>
      <c r="QDA3" s="477"/>
      <c r="QDB3" s="477"/>
      <c r="QDC3" s="477"/>
      <c r="QDD3" s="477"/>
      <c r="QDE3" s="477"/>
      <c r="QDF3" s="477"/>
      <c r="QDG3" s="477"/>
      <c r="QDH3" s="477"/>
      <c r="QDI3" s="477"/>
      <c r="QDJ3" s="477"/>
      <c r="QDK3" s="477"/>
      <c r="QDL3" s="477"/>
      <c r="QDM3" s="477"/>
      <c r="QDN3" s="477" t="s">
        <v>25</v>
      </c>
      <c r="QDO3" s="477"/>
      <c r="QDP3" s="477"/>
      <c r="QDQ3" s="477"/>
      <c r="QDR3" s="477"/>
      <c r="QDS3" s="477"/>
      <c r="QDT3" s="477"/>
      <c r="QDU3" s="477"/>
      <c r="QDV3" s="477"/>
      <c r="QDW3" s="477"/>
      <c r="QDX3" s="477"/>
      <c r="QDY3" s="477"/>
      <c r="QDZ3" s="477"/>
      <c r="QEA3" s="477"/>
      <c r="QEB3" s="477"/>
      <c r="QEC3" s="477"/>
      <c r="QED3" s="477" t="s">
        <v>25</v>
      </c>
      <c r="QEE3" s="477"/>
      <c r="QEF3" s="477"/>
      <c r="QEG3" s="477"/>
      <c r="QEH3" s="477"/>
      <c r="QEI3" s="477"/>
      <c r="QEJ3" s="477"/>
      <c r="QEK3" s="477"/>
      <c r="QEL3" s="477"/>
      <c r="QEM3" s="477"/>
      <c r="QEN3" s="477"/>
      <c r="QEO3" s="477"/>
      <c r="QEP3" s="477"/>
      <c r="QEQ3" s="477"/>
      <c r="QER3" s="477"/>
      <c r="QES3" s="477"/>
      <c r="QET3" s="477" t="s">
        <v>25</v>
      </c>
      <c r="QEU3" s="477"/>
      <c r="QEV3" s="477"/>
      <c r="QEW3" s="477"/>
      <c r="QEX3" s="477"/>
      <c r="QEY3" s="477"/>
      <c r="QEZ3" s="477"/>
      <c r="QFA3" s="477"/>
      <c r="QFB3" s="477"/>
      <c r="QFC3" s="477"/>
      <c r="QFD3" s="477"/>
      <c r="QFE3" s="477"/>
      <c r="QFF3" s="477"/>
      <c r="QFG3" s="477"/>
      <c r="QFH3" s="477"/>
      <c r="QFI3" s="477"/>
      <c r="QFJ3" s="477" t="s">
        <v>25</v>
      </c>
      <c r="QFK3" s="477"/>
      <c r="QFL3" s="477"/>
      <c r="QFM3" s="477"/>
      <c r="QFN3" s="477"/>
      <c r="QFO3" s="477"/>
      <c r="QFP3" s="477"/>
      <c r="QFQ3" s="477"/>
      <c r="QFR3" s="477"/>
      <c r="QFS3" s="477"/>
      <c r="QFT3" s="477"/>
      <c r="QFU3" s="477"/>
      <c r="QFV3" s="477"/>
      <c r="QFW3" s="477"/>
      <c r="QFX3" s="477"/>
      <c r="QFY3" s="477"/>
      <c r="QFZ3" s="477" t="s">
        <v>25</v>
      </c>
      <c r="QGA3" s="477"/>
      <c r="QGB3" s="477"/>
      <c r="QGC3" s="477"/>
      <c r="QGD3" s="477"/>
      <c r="QGE3" s="477"/>
      <c r="QGF3" s="477"/>
      <c r="QGG3" s="477"/>
      <c r="QGH3" s="477"/>
      <c r="QGI3" s="477"/>
      <c r="QGJ3" s="477"/>
      <c r="QGK3" s="477"/>
      <c r="QGL3" s="477"/>
      <c r="QGM3" s="477"/>
      <c r="QGN3" s="477"/>
      <c r="QGO3" s="477"/>
      <c r="QGP3" s="477" t="s">
        <v>25</v>
      </c>
      <c r="QGQ3" s="477"/>
      <c r="QGR3" s="477"/>
      <c r="QGS3" s="477"/>
      <c r="QGT3" s="477"/>
      <c r="QGU3" s="477"/>
      <c r="QGV3" s="477"/>
      <c r="QGW3" s="477"/>
      <c r="QGX3" s="477"/>
      <c r="QGY3" s="477"/>
      <c r="QGZ3" s="477"/>
      <c r="QHA3" s="477"/>
      <c r="QHB3" s="477"/>
      <c r="QHC3" s="477"/>
      <c r="QHD3" s="477"/>
      <c r="QHE3" s="477"/>
      <c r="QHF3" s="477" t="s">
        <v>25</v>
      </c>
      <c r="QHG3" s="477"/>
      <c r="QHH3" s="477"/>
      <c r="QHI3" s="477"/>
      <c r="QHJ3" s="477"/>
      <c r="QHK3" s="477"/>
      <c r="QHL3" s="477"/>
      <c r="QHM3" s="477"/>
      <c r="QHN3" s="477"/>
      <c r="QHO3" s="477"/>
      <c r="QHP3" s="477"/>
      <c r="QHQ3" s="477"/>
      <c r="QHR3" s="477"/>
      <c r="QHS3" s="477"/>
      <c r="QHT3" s="477"/>
      <c r="QHU3" s="477"/>
      <c r="QHV3" s="477" t="s">
        <v>25</v>
      </c>
      <c r="QHW3" s="477"/>
      <c r="QHX3" s="477"/>
      <c r="QHY3" s="477"/>
      <c r="QHZ3" s="477"/>
      <c r="QIA3" s="477"/>
      <c r="QIB3" s="477"/>
      <c r="QIC3" s="477"/>
      <c r="QID3" s="477"/>
      <c r="QIE3" s="477"/>
      <c r="QIF3" s="477"/>
      <c r="QIG3" s="477"/>
      <c r="QIH3" s="477"/>
      <c r="QII3" s="477"/>
      <c r="QIJ3" s="477"/>
      <c r="QIK3" s="477"/>
      <c r="QIL3" s="477" t="s">
        <v>25</v>
      </c>
      <c r="QIM3" s="477"/>
      <c r="QIN3" s="477"/>
      <c r="QIO3" s="477"/>
      <c r="QIP3" s="477"/>
      <c r="QIQ3" s="477"/>
      <c r="QIR3" s="477"/>
      <c r="QIS3" s="477"/>
      <c r="QIT3" s="477"/>
      <c r="QIU3" s="477"/>
      <c r="QIV3" s="477"/>
      <c r="QIW3" s="477"/>
      <c r="QIX3" s="477"/>
      <c r="QIY3" s="477"/>
      <c r="QIZ3" s="477"/>
      <c r="QJA3" s="477"/>
      <c r="QJB3" s="477" t="s">
        <v>25</v>
      </c>
      <c r="QJC3" s="477"/>
      <c r="QJD3" s="477"/>
      <c r="QJE3" s="477"/>
      <c r="QJF3" s="477"/>
      <c r="QJG3" s="477"/>
      <c r="QJH3" s="477"/>
      <c r="QJI3" s="477"/>
      <c r="QJJ3" s="477"/>
      <c r="QJK3" s="477"/>
      <c r="QJL3" s="477"/>
      <c r="QJM3" s="477"/>
      <c r="QJN3" s="477"/>
      <c r="QJO3" s="477"/>
      <c r="QJP3" s="477"/>
      <c r="QJQ3" s="477"/>
      <c r="QJR3" s="477" t="s">
        <v>25</v>
      </c>
      <c r="QJS3" s="477"/>
      <c r="QJT3" s="477"/>
      <c r="QJU3" s="477"/>
      <c r="QJV3" s="477"/>
      <c r="QJW3" s="477"/>
      <c r="QJX3" s="477"/>
      <c r="QJY3" s="477"/>
      <c r="QJZ3" s="477"/>
      <c r="QKA3" s="477"/>
      <c r="QKB3" s="477"/>
      <c r="QKC3" s="477"/>
      <c r="QKD3" s="477"/>
      <c r="QKE3" s="477"/>
      <c r="QKF3" s="477"/>
      <c r="QKG3" s="477"/>
      <c r="QKH3" s="477" t="s">
        <v>25</v>
      </c>
      <c r="QKI3" s="477"/>
      <c r="QKJ3" s="477"/>
      <c r="QKK3" s="477"/>
      <c r="QKL3" s="477"/>
      <c r="QKM3" s="477"/>
      <c r="QKN3" s="477"/>
      <c r="QKO3" s="477"/>
      <c r="QKP3" s="477"/>
      <c r="QKQ3" s="477"/>
      <c r="QKR3" s="477"/>
      <c r="QKS3" s="477"/>
      <c r="QKT3" s="477"/>
      <c r="QKU3" s="477"/>
      <c r="QKV3" s="477"/>
      <c r="QKW3" s="477"/>
      <c r="QKX3" s="477" t="s">
        <v>25</v>
      </c>
      <c r="QKY3" s="477"/>
      <c r="QKZ3" s="477"/>
      <c r="QLA3" s="477"/>
      <c r="QLB3" s="477"/>
      <c r="QLC3" s="477"/>
      <c r="QLD3" s="477"/>
      <c r="QLE3" s="477"/>
      <c r="QLF3" s="477"/>
      <c r="QLG3" s="477"/>
      <c r="QLH3" s="477"/>
      <c r="QLI3" s="477"/>
      <c r="QLJ3" s="477"/>
      <c r="QLK3" s="477"/>
      <c r="QLL3" s="477"/>
      <c r="QLM3" s="477"/>
      <c r="QLN3" s="477" t="s">
        <v>25</v>
      </c>
      <c r="QLO3" s="477"/>
      <c r="QLP3" s="477"/>
      <c r="QLQ3" s="477"/>
      <c r="QLR3" s="477"/>
      <c r="QLS3" s="477"/>
      <c r="QLT3" s="477"/>
      <c r="QLU3" s="477"/>
      <c r="QLV3" s="477"/>
      <c r="QLW3" s="477"/>
      <c r="QLX3" s="477"/>
      <c r="QLY3" s="477"/>
      <c r="QLZ3" s="477"/>
      <c r="QMA3" s="477"/>
      <c r="QMB3" s="477"/>
      <c r="QMC3" s="477"/>
      <c r="QMD3" s="477" t="s">
        <v>25</v>
      </c>
      <c r="QME3" s="477"/>
      <c r="QMF3" s="477"/>
      <c r="QMG3" s="477"/>
      <c r="QMH3" s="477"/>
      <c r="QMI3" s="477"/>
      <c r="QMJ3" s="477"/>
      <c r="QMK3" s="477"/>
      <c r="QML3" s="477"/>
      <c r="QMM3" s="477"/>
      <c r="QMN3" s="477"/>
      <c r="QMO3" s="477"/>
      <c r="QMP3" s="477"/>
      <c r="QMQ3" s="477"/>
      <c r="QMR3" s="477"/>
      <c r="QMS3" s="477"/>
      <c r="QMT3" s="477" t="s">
        <v>25</v>
      </c>
      <c r="QMU3" s="477"/>
      <c r="QMV3" s="477"/>
      <c r="QMW3" s="477"/>
      <c r="QMX3" s="477"/>
      <c r="QMY3" s="477"/>
      <c r="QMZ3" s="477"/>
      <c r="QNA3" s="477"/>
      <c r="QNB3" s="477"/>
      <c r="QNC3" s="477"/>
      <c r="QND3" s="477"/>
      <c r="QNE3" s="477"/>
      <c r="QNF3" s="477"/>
      <c r="QNG3" s="477"/>
      <c r="QNH3" s="477"/>
      <c r="QNI3" s="477"/>
      <c r="QNJ3" s="477" t="s">
        <v>25</v>
      </c>
      <c r="QNK3" s="477"/>
      <c r="QNL3" s="477"/>
      <c r="QNM3" s="477"/>
      <c r="QNN3" s="477"/>
      <c r="QNO3" s="477"/>
      <c r="QNP3" s="477"/>
      <c r="QNQ3" s="477"/>
      <c r="QNR3" s="477"/>
      <c r="QNS3" s="477"/>
      <c r="QNT3" s="477"/>
      <c r="QNU3" s="477"/>
      <c r="QNV3" s="477"/>
      <c r="QNW3" s="477"/>
      <c r="QNX3" s="477"/>
      <c r="QNY3" s="477"/>
      <c r="QNZ3" s="477" t="s">
        <v>25</v>
      </c>
      <c r="QOA3" s="477"/>
      <c r="QOB3" s="477"/>
      <c r="QOC3" s="477"/>
      <c r="QOD3" s="477"/>
      <c r="QOE3" s="477"/>
      <c r="QOF3" s="477"/>
      <c r="QOG3" s="477"/>
      <c r="QOH3" s="477"/>
      <c r="QOI3" s="477"/>
      <c r="QOJ3" s="477"/>
      <c r="QOK3" s="477"/>
      <c r="QOL3" s="477"/>
      <c r="QOM3" s="477"/>
      <c r="QON3" s="477"/>
      <c r="QOO3" s="477"/>
      <c r="QOP3" s="477" t="s">
        <v>25</v>
      </c>
      <c r="QOQ3" s="477"/>
      <c r="QOR3" s="477"/>
      <c r="QOS3" s="477"/>
      <c r="QOT3" s="477"/>
      <c r="QOU3" s="477"/>
      <c r="QOV3" s="477"/>
      <c r="QOW3" s="477"/>
      <c r="QOX3" s="477"/>
      <c r="QOY3" s="477"/>
      <c r="QOZ3" s="477"/>
      <c r="QPA3" s="477"/>
      <c r="QPB3" s="477"/>
      <c r="QPC3" s="477"/>
      <c r="QPD3" s="477"/>
      <c r="QPE3" s="477"/>
      <c r="QPF3" s="477" t="s">
        <v>25</v>
      </c>
      <c r="QPG3" s="477"/>
      <c r="QPH3" s="477"/>
      <c r="QPI3" s="477"/>
      <c r="QPJ3" s="477"/>
      <c r="QPK3" s="477"/>
      <c r="QPL3" s="477"/>
      <c r="QPM3" s="477"/>
      <c r="QPN3" s="477"/>
      <c r="QPO3" s="477"/>
      <c r="QPP3" s="477"/>
      <c r="QPQ3" s="477"/>
      <c r="QPR3" s="477"/>
      <c r="QPS3" s="477"/>
      <c r="QPT3" s="477"/>
      <c r="QPU3" s="477"/>
      <c r="QPV3" s="477" t="s">
        <v>25</v>
      </c>
      <c r="QPW3" s="477"/>
      <c r="QPX3" s="477"/>
      <c r="QPY3" s="477"/>
      <c r="QPZ3" s="477"/>
      <c r="QQA3" s="477"/>
      <c r="QQB3" s="477"/>
      <c r="QQC3" s="477"/>
      <c r="QQD3" s="477"/>
      <c r="QQE3" s="477"/>
      <c r="QQF3" s="477"/>
      <c r="QQG3" s="477"/>
      <c r="QQH3" s="477"/>
      <c r="QQI3" s="477"/>
      <c r="QQJ3" s="477"/>
      <c r="QQK3" s="477"/>
      <c r="QQL3" s="477" t="s">
        <v>25</v>
      </c>
      <c r="QQM3" s="477"/>
      <c r="QQN3" s="477"/>
      <c r="QQO3" s="477"/>
      <c r="QQP3" s="477"/>
      <c r="QQQ3" s="477"/>
      <c r="QQR3" s="477"/>
      <c r="QQS3" s="477"/>
      <c r="QQT3" s="477"/>
      <c r="QQU3" s="477"/>
      <c r="QQV3" s="477"/>
      <c r="QQW3" s="477"/>
      <c r="QQX3" s="477"/>
      <c r="QQY3" s="477"/>
      <c r="QQZ3" s="477"/>
      <c r="QRA3" s="477"/>
      <c r="QRB3" s="477" t="s">
        <v>25</v>
      </c>
      <c r="QRC3" s="477"/>
      <c r="QRD3" s="477"/>
      <c r="QRE3" s="477"/>
      <c r="QRF3" s="477"/>
      <c r="QRG3" s="477"/>
      <c r="QRH3" s="477"/>
      <c r="QRI3" s="477"/>
      <c r="QRJ3" s="477"/>
      <c r="QRK3" s="477"/>
      <c r="QRL3" s="477"/>
      <c r="QRM3" s="477"/>
      <c r="QRN3" s="477"/>
      <c r="QRO3" s="477"/>
      <c r="QRP3" s="477"/>
      <c r="QRQ3" s="477"/>
      <c r="QRR3" s="477" t="s">
        <v>25</v>
      </c>
      <c r="QRS3" s="477"/>
      <c r="QRT3" s="477"/>
      <c r="QRU3" s="477"/>
      <c r="QRV3" s="477"/>
      <c r="QRW3" s="477"/>
      <c r="QRX3" s="477"/>
      <c r="QRY3" s="477"/>
      <c r="QRZ3" s="477"/>
      <c r="QSA3" s="477"/>
      <c r="QSB3" s="477"/>
      <c r="QSC3" s="477"/>
      <c r="QSD3" s="477"/>
      <c r="QSE3" s="477"/>
      <c r="QSF3" s="477"/>
      <c r="QSG3" s="477"/>
      <c r="QSH3" s="477" t="s">
        <v>25</v>
      </c>
      <c r="QSI3" s="477"/>
      <c r="QSJ3" s="477"/>
      <c r="QSK3" s="477"/>
      <c r="QSL3" s="477"/>
      <c r="QSM3" s="477"/>
      <c r="QSN3" s="477"/>
      <c r="QSO3" s="477"/>
      <c r="QSP3" s="477"/>
      <c r="QSQ3" s="477"/>
      <c r="QSR3" s="477"/>
      <c r="QSS3" s="477"/>
      <c r="QST3" s="477"/>
      <c r="QSU3" s="477"/>
      <c r="QSV3" s="477"/>
      <c r="QSW3" s="477"/>
      <c r="QSX3" s="477" t="s">
        <v>25</v>
      </c>
      <c r="QSY3" s="477"/>
      <c r="QSZ3" s="477"/>
      <c r="QTA3" s="477"/>
      <c r="QTB3" s="477"/>
      <c r="QTC3" s="477"/>
      <c r="QTD3" s="477"/>
      <c r="QTE3" s="477"/>
      <c r="QTF3" s="477"/>
      <c r="QTG3" s="477"/>
      <c r="QTH3" s="477"/>
      <c r="QTI3" s="477"/>
      <c r="QTJ3" s="477"/>
      <c r="QTK3" s="477"/>
      <c r="QTL3" s="477"/>
      <c r="QTM3" s="477"/>
      <c r="QTN3" s="477" t="s">
        <v>25</v>
      </c>
      <c r="QTO3" s="477"/>
      <c r="QTP3" s="477"/>
      <c r="QTQ3" s="477"/>
      <c r="QTR3" s="477"/>
      <c r="QTS3" s="477"/>
      <c r="QTT3" s="477"/>
      <c r="QTU3" s="477"/>
      <c r="QTV3" s="477"/>
      <c r="QTW3" s="477"/>
      <c r="QTX3" s="477"/>
      <c r="QTY3" s="477"/>
      <c r="QTZ3" s="477"/>
      <c r="QUA3" s="477"/>
      <c r="QUB3" s="477"/>
      <c r="QUC3" s="477"/>
      <c r="QUD3" s="477" t="s">
        <v>25</v>
      </c>
      <c r="QUE3" s="477"/>
      <c r="QUF3" s="477"/>
      <c r="QUG3" s="477"/>
      <c r="QUH3" s="477"/>
      <c r="QUI3" s="477"/>
      <c r="QUJ3" s="477"/>
      <c r="QUK3" s="477"/>
      <c r="QUL3" s="477"/>
      <c r="QUM3" s="477"/>
      <c r="QUN3" s="477"/>
      <c r="QUO3" s="477"/>
      <c r="QUP3" s="477"/>
      <c r="QUQ3" s="477"/>
      <c r="QUR3" s="477"/>
      <c r="QUS3" s="477"/>
      <c r="QUT3" s="477" t="s">
        <v>25</v>
      </c>
      <c r="QUU3" s="477"/>
      <c r="QUV3" s="477"/>
      <c r="QUW3" s="477"/>
      <c r="QUX3" s="477"/>
      <c r="QUY3" s="477"/>
      <c r="QUZ3" s="477"/>
      <c r="QVA3" s="477"/>
      <c r="QVB3" s="477"/>
      <c r="QVC3" s="477"/>
      <c r="QVD3" s="477"/>
      <c r="QVE3" s="477"/>
      <c r="QVF3" s="477"/>
      <c r="QVG3" s="477"/>
      <c r="QVH3" s="477"/>
      <c r="QVI3" s="477"/>
      <c r="QVJ3" s="477" t="s">
        <v>25</v>
      </c>
      <c r="QVK3" s="477"/>
      <c r="QVL3" s="477"/>
      <c r="QVM3" s="477"/>
      <c r="QVN3" s="477"/>
      <c r="QVO3" s="477"/>
      <c r="QVP3" s="477"/>
      <c r="QVQ3" s="477"/>
      <c r="QVR3" s="477"/>
      <c r="QVS3" s="477"/>
      <c r="QVT3" s="477"/>
      <c r="QVU3" s="477"/>
      <c r="QVV3" s="477"/>
      <c r="QVW3" s="477"/>
      <c r="QVX3" s="477"/>
      <c r="QVY3" s="477"/>
      <c r="QVZ3" s="477" t="s">
        <v>25</v>
      </c>
      <c r="QWA3" s="477"/>
      <c r="QWB3" s="477"/>
      <c r="QWC3" s="477"/>
      <c r="QWD3" s="477"/>
      <c r="QWE3" s="477"/>
      <c r="QWF3" s="477"/>
      <c r="QWG3" s="477"/>
      <c r="QWH3" s="477"/>
      <c r="QWI3" s="477"/>
      <c r="QWJ3" s="477"/>
      <c r="QWK3" s="477"/>
      <c r="QWL3" s="477"/>
      <c r="QWM3" s="477"/>
      <c r="QWN3" s="477"/>
      <c r="QWO3" s="477"/>
      <c r="QWP3" s="477" t="s">
        <v>25</v>
      </c>
      <c r="QWQ3" s="477"/>
      <c r="QWR3" s="477"/>
      <c r="QWS3" s="477"/>
      <c r="QWT3" s="477"/>
      <c r="QWU3" s="477"/>
      <c r="QWV3" s="477"/>
      <c r="QWW3" s="477"/>
      <c r="QWX3" s="477"/>
      <c r="QWY3" s="477"/>
      <c r="QWZ3" s="477"/>
      <c r="QXA3" s="477"/>
      <c r="QXB3" s="477"/>
      <c r="QXC3" s="477"/>
      <c r="QXD3" s="477"/>
      <c r="QXE3" s="477"/>
      <c r="QXF3" s="477" t="s">
        <v>25</v>
      </c>
      <c r="QXG3" s="477"/>
      <c r="QXH3" s="477"/>
      <c r="QXI3" s="477"/>
      <c r="QXJ3" s="477"/>
      <c r="QXK3" s="477"/>
      <c r="QXL3" s="477"/>
      <c r="QXM3" s="477"/>
      <c r="QXN3" s="477"/>
      <c r="QXO3" s="477"/>
      <c r="QXP3" s="477"/>
      <c r="QXQ3" s="477"/>
      <c r="QXR3" s="477"/>
      <c r="QXS3" s="477"/>
      <c r="QXT3" s="477"/>
      <c r="QXU3" s="477"/>
      <c r="QXV3" s="477" t="s">
        <v>25</v>
      </c>
      <c r="QXW3" s="477"/>
      <c r="QXX3" s="477"/>
      <c r="QXY3" s="477"/>
      <c r="QXZ3" s="477"/>
      <c r="QYA3" s="477"/>
      <c r="QYB3" s="477"/>
      <c r="QYC3" s="477"/>
      <c r="QYD3" s="477"/>
      <c r="QYE3" s="477"/>
      <c r="QYF3" s="477"/>
      <c r="QYG3" s="477"/>
      <c r="QYH3" s="477"/>
      <c r="QYI3" s="477"/>
      <c r="QYJ3" s="477"/>
      <c r="QYK3" s="477"/>
      <c r="QYL3" s="477" t="s">
        <v>25</v>
      </c>
      <c r="QYM3" s="477"/>
      <c r="QYN3" s="477"/>
      <c r="QYO3" s="477"/>
      <c r="QYP3" s="477"/>
      <c r="QYQ3" s="477"/>
      <c r="QYR3" s="477"/>
      <c r="QYS3" s="477"/>
      <c r="QYT3" s="477"/>
      <c r="QYU3" s="477"/>
      <c r="QYV3" s="477"/>
      <c r="QYW3" s="477"/>
      <c r="QYX3" s="477"/>
      <c r="QYY3" s="477"/>
      <c r="QYZ3" s="477"/>
      <c r="QZA3" s="477"/>
      <c r="QZB3" s="477" t="s">
        <v>25</v>
      </c>
      <c r="QZC3" s="477"/>
      <c r="QZD3" s="477"/>
      <c r="QZE3" s="477"/>
      <c r="QZF3" s="477"/>
      <c r="QZG3" s="477"/>
      <c r="QZH3" s="477"/>
      <c r="QZI3" s="477"/>
      <c r="QZJ3" s="477"/>
      <c r="QZK3" s="477"/>
      <c r="QZL3" s="477"/>
      <c r="QZM3" s="477"/>
      <c r="QZN3" s="477"/>
      <c r="QZO3" s="477"/>
      <c r="QZP3" s="477"/>
      <c r="QZQ3" s="477"/>
      <c r="QZR3" s="477" t="s">
        <v>25</v>
      </c>
      <c r="QZS3" s="477"/>
      <c r="QZT3" s="477"/>
      <c r="QZU3" s="477"/>
      <c r="QZV3" s="477"/>
      <c r="QZW3" s="477"/>
      <c r="QZX3" s="477"/>
      <c r="QZY3" s="477"/>
      <c r="QZZ3" s="477"/>
      <c r="RAA3" s="477"/>
      <c r="RAB3" s="477"/>
      <c r="RAC3" s="477"/>
      <c r="RAD3" s="477"/>
      <c r="RAE3" s="477"/>
      <c r="RAF3" s="477"/>
      <c r="RAG3" s="477"/>
      <c r="RAH3" s="477" t="s">
        <v>25</v>
      </c>
      <c r="RAI3" s="477"/>
      <c r="RAJ3" s="477"/>
      <c r="RAK3" s="477"/>
      <c r="RAL3" s="477"/>
      <c r="RAM3" s="477"/>
      <c r="RAN3" s="477"/>
      <c r="RAO3" s="477"/>
      <c r="RAP3" s="477"/>
      <c r="RAQ3" s="477"/>
      <c r="RAR3" s="477"/>
      <c r="RAS3" s="477"/>
      <c r="RAT3" s="477"/>
      <c r="RAU3" s="477"/>
      <c r="RAV3" s="477"/>
      <c r="RAW3" s="477"/>
      <c r="RAX3" s="477" t="s">
        <v>25</v>
      </c>
      <c r="RAY3" s="477"/>
      <c r="RAZ3" s="477"/>
      <c r="RBA3" s="477"/>
      <c r="RBB3" s="477"/>
      <c r="RBC3" s="477"/>
      <c r="RBD3" s="477"/>
      <c r="RBE3" s="477"/>
      <c r="RBF3" s="477"/>
      <c r="RBG3" s="477"/>
      <c r="RBH3" s="477"/>
      <c r="RBI3" s="477"/>
      <c r="RBJ3" s="477"/>
      <c r="RBK3" s="477"/>
      <c r="RBL3" s="477"/>
      <c r="RBM3" s="477"/>
      <c r="RBN3" s="477" t="s">
        <v>25</v>
      </c>
      <c r="RBO3" s="477"/>
      <c r="RBP3" s="477"/>
      <c r="RBQ3" s="477"/>
      <c r="RBR3" s="477"/>
      <c r="RBS3" s="477"/>
      <c r="RBT3" s="477"/>
      <c r="RBU3" s="477"/>
      <c r="RBV3" s="477"/>
      <c r="RBW3" s="477"/>
      <c r="RBX3" s="477"/>
      <c r="RBY3" s="477"/>
      <c r="RBZ3" s="477"/>
      <c r="RCA3" s="477"/>
      <c r="RCB3" s="477"/>
      <c r="RCC3" s="477"/>
      <c r="RCD3" s="477" t="s">
        <v>25</v>
      </c>
      <c r="RCE3" s="477"/>
      <c r="RCF3" s="477"/>
      <c r="RCG3" s="477"/>
      <c r="RCH3" s="477"/>
      <c r="RCI3" s="477"/>
      <c r="RCJ3" s="477"/>
      <c r="RCK3" s="477"/>
      <c r="RCL3" s="477"/>
      <c r="RCM3" s="477"/>
      <c r="RCN3" s="477"/>
      <c r="RCO3" s="477"/>
      <c r="RCP3" s="477"/>
      <c r="RCQ3" s="477"/>
      <c r="RCR3" s="477"/>
      <c r="RCS3" s="477"/>
      <c r="RCT3" s="477" t="s">
        <v>25</v>
      </c>
      <c r="RCU3" s="477"/>
      <c r="RCV3" s="477"/>
      <c r="RCW3" s="477"/>
      <c r="RCX3" s="477"/>
      <c r="RCY3" s="477"/>
      <c r="RCZ3" s="477"/>
      <c r="RDA3" s="477"/>
      <c r="RDB3" s="477"/>
      <c r="RDC3" s="477"/>
      <c r="RDD3" s="477"/>
      <c r="RDE3" s="477"/>
      <c r="RDF3" s="477"/>
      <c r="RDG3" s="477"/>
      <c r="RDH3" s="477"/>
      <c r="RDI3" s="477"/>
      <c r="RDJ3" s="477" t="s">
        <v>25</v>
      </c>
      <c r="RDK3" s="477"/>
      <c r="RDL3" s="477"/>
      <c r="RDM3" s="477"/>
      <c r="RDN3" s="477"/>
      <c r="RDO3" s="477"/>
      <c r="RDP3" s="477"/>
      <c r="RDQ3" s="477"/>
      <c r="RDR3" s="477"/>
      <c r="RDS3" s="477"/>
      <c r="RDT3" s="477"/>
      <c r="RDU3" s="477"/>
      <c r="RDV3" s="477"/>
      <c r="RDW3" s="477"/>
      <c r="RDX3" s="477"/>
      <c r="RDY3" s="477"/>
      <c r="RDZ3" s="477" t="s">
        <v>25</v>
      </c>
      <c r="REA3" s="477"/>
      <c r="REB3" s="477"/>
      <c r="REC3" s="477"/>
      <c r="RED3" s="477"/>
      <c r="REE3" s="477"/>
      <c r="REF3" s="477"/>
      <c r="REG3" s="477"/>
      <c r="REH3" s="477"/>
      <c r="REI3" s="477"/>
      <c r="REJ3" s="477"/>
      <c r="REK3" s="477"/>
      <c r="REL3" s="477"/>
      <c r="REM3" s="477"/>
      <c r="REN3" s="477"/>
      <c r="REO3" s="477"/>
      <c r="REP3" s="477" t="s">
        <v>25</v>
      </c>
      <c r="REQ3" s="477"/>
      <c r="RER3" s="477"/>
      <c r="RES3" s="477"/>
      <c r="RET3" s="477"/>
      <c r="REU3" s="477"/>
      <c r="REV3" s="477"/>
      <c r="REW3" s="477"/>
      <c r="REX3" s="477"/>
      <c r="REY3" s="477"/>
      <c r="REZ3" s="477"/>
      <c r="RFA3" s="477"/>
      <c r="RFB3" s="477"/>
      <c r="RFC3" s="477"/>
      <c r="RFD3" s="477"/>
      <c r="RFE3" s="477"/>
      <c r="RFF3" s="477" t="s">
        <v>25</v>
      </c>
      <c r="RFG3" s="477"/>
      <c r="RFH3" s="477"/>
      <c r="RFI3" s="477"/>
      <c r="RFJ3" s="477"/>
      <c r="RFK3" s="477"/>
      <c r="RFL3" s="477"/>
      <c r="RFM3" s="477"/>
      <c r="RFN3" s="477"/>
      <c r="RFO3" s="477"/>
      <c r="RFP3" s="477"/>
      <c r="RFQ3" s="477"/>
      <c r="RFR3" s="477"/>
      <c r="RFS3" s="477"/>
      <c r="RFT3" s="477"/>
      <c r="RFU3" s="477"/>
      <c r="RFV3" s="477" t="s">
        <v>25</v>
      </c>
      <c r="RFW3" s="477"/>
      <c r="RFX3" s="477"/>
      <c r="RFY3" s="477"/>
      <c r="RFZ3" s="477"/>
      <c r="RGA3" s="477"/>
      <c r="RGB3" s="477"/>
      <c r="RGC3" s="477"/>
      <c r="RGD3" s="477"/>
      <c r="RGE3" s="477"/>
      <c r="RGF3" s="477"/>
      <c r="RGG3" s="477"/>
      <c r="RGH3" s="477"/>
      <c r="RGI3" s="477"/>
      <c r="RGJ3" s="477"/>
      <c r="RGK3" s="477"/>
      <c r="RGL3" s="477" t="s">
        <v>25</v>
      </c>
      <c r="RGM3" s="477"/>
      <c r="RGN3" s="477"/>
      <c r="RGO3" s="477"/>
      <c r="RGP3" s="477"/>
      <c r="RGQ3" s="477"/>
      <c r="RGR3" s="477"/>
      <c r="RGS3" s="477"/>
      <c r="RGT3" s="477"/>
      <c r="RGU3" s="477"/>
      <c r="RGV3" s="477"/>
      <c r="RGW3" s="477"/>
      <c r="RGX3" s="477"/>
      <c r="RGY3" s="477"/>
      <c r="RGZ3" s="477"/>
      <c r="RHA3" s="477"/>
      <c r="RHB3" s="477" t="s">
        <v>25</v>
      </c>
      <c r="RHC3" s="477"/>
      <c r="RHD3" s="477"/>
      <c r="RHE3" s="477"/>
      <c r="RHF3" s="477"/>
      <c r="RHG3" s="477"/>
      <c r="RHH3" s="477"/>
      <c r="RHI3" s="477"/>
      <c r="RHJ3" s="477"/>
      <c r="RHK3" s="477"/>
      <c r="RHL3" s="477"/>
      <c r="RHM3" s="477"/>
      <c r="RHN3" s="477"/>
      <c r="RHO3" s="477"/>
      <c r="RHP3" s="477"/>
      <c r="RHQ3" s="477"/>
      <c r="RHR3" s="477" t="s">
        <v>25</v>
      </c>
      <c r="RHS3" s="477"/>
      <c r="RHT3" s="477"/>
      <c r="RHU3" s="477"/>
      <c r="RHV3" s="477"/>
      <c r="RHW3" s="477"/>
      <c r="RHX3" s="477"/>
      <c r="RHY3" s="477"/>
      <c r="RHZ3" s="477"/>
      <c r="RIA3" s="477"/>
      <c r="RIB3" s="477"/>
      <c r="RIC3" s="477"/>
      <c r="RID3" s="477"/>
      <c r="RIE3" s="477"/>
      <c r="RIF3" s="477"/>
      <c r="RIG3" s="477"/>
      <c r="RIH3" s="477" t="s">
        <v>25</v>
      </c>
      <c r="RII3" s="477"/>
      <c r="RIJ3" s="477"/>
      <c r="RIK3" s="477"/>
      <c r="RIL3" s="477"/>
      <c r="RIM3" s="477"/>
      <c r="RIN3" s="477"/>
      <c r="RIO3" s="477"/>
      <c r="RIP3" s="477"/>
      <c r="RIQ3" s="477"/>
      <c r="RIR3" s="477"/>
      <c r="RIS3" s="477"/>
      <c r="RIT3" s="477"/>
      <c r="RIU3" s="477"/>
      <c r="RIV3" s="477"/>
      <c r="RIW3" s="477"/>
      <c r="RIX3" s="477" t="s">
        <v>25</v>
      </c>
      <c r="RIY3" s="477"/>
      <c r="RIZ3" s="477"/>
      <c r="RJA3" s="477"/>
      <c r="RJB3" s="477"/>
      <c r="RJC3" s="477"/>
      <c r="RJD3" s="477"/>
      <c r="RJE3" s="477"/>
      <c r="RJF3" s="477"/>
      <c r="RJG3" s="477"/>
      <c r="RJH3" s="477"/>
      <c r="RJI3" s="477"/>
      <c r="RJJ3" s="477"/>
      <c r="RJK3" s="477"/>
      <c r="RJL3" s="477"/>
      <c r="RJM3" s="477"/>
      <c r="RJN3" s="477" t="s">
        <v>25</v>
      </c>
      <c r="RJO3" s="477"/>
      <c r="RJP3" s="477"/>
      <c r="RJQ3" s="477"/>
      <c r="RJR3" s="477"/>
      <c r="RJS3" s="477"/>
      <c r="RJT3" s="477"/>
      <c r="RJU3" s="477"/>
      <c r="RJV3" s="477"/>
      <c r="RJW3" s="477"/>
      <c r="RJX3" s="477"/>
      <c r="RJY3" s="477"/>
      <c r="RJZ3" s="477"/>
      <c r="RKA3" s="477"/>
      <c r="RKB3" s="477"/>
      <c r="RKC3" s="477"/>
      <c r="RKD3" s="477" t="s">
        <v>25</v>
      </c>
      <c r="RKE3" s="477"/>
      <c r="RKF3" s="477"/>
      <c r="RKG3" s="477"/>
      <c r="RKH3" s="477"/>
      <c r="RKI3" s="477"/>
      <c r="RKJ3" s="477"/>
      <c r="RKK3" s="477"/>
      <c r="RKL3" s="477"/>
      <c r="RKM3" s="477"/>
      <c r="RKN3" s="477"/>
      <c r="RKO3" s="477"/>
      <c r="RKP3" s="477"/>
      <c r="RKQ3" s="477"/>
      <c r="RKR3" s="477"/>
      <c r="RKS3" s="477"/>
      <c r="RKT3" s="477" t="s">
        <v>25</v>
      </c>
      <c r="RKU3" s="477"/>
      <c r="RKV3" s="477"/>
      <c r="RKW3" s="477"/>
      <c r="RKX3" s="477"/>
      <c r="RKY3" s="477"/>
      <c r="RKZ3" s="477"/>
      <c r="RLA3" s="477"/>
      <c r="RLB3" s="477"/>
      <c r="RLC3" s="477"/>
      <c r="RLD3" s="477"/>
      <c r="RLE3" s="477"/>
      <c r="RLF3" s="477"/>
      <c r="RLG3" s="477"/>
      <c r="RLH3" s="477"/>
      <c r="RLI3" s="477"/>
      <c r="RLJ3" s="477" t="s">
        <v>25</v>
      </c>
      <c r="RLK3" s="477"/>
      <c r="RLL3" s="477"/>
      <c r="RLM3" s="477"/>
      <c r="RLN3" s="477"/>
      <c r="RLO3" s="477"/>
      <c r="RLP3" s="477"/>
      <c r="RLQ3" s="477"/>
      <c r="RLR3" s="477"/>
      <c r="RLS3" s="477"/>
      <c r="RLT3" s="477"/>
      <c r="RLU3" s="477"/>
      <c r="RLV3" s="477"/>
      <c r="RLW3" s="477"/>
      <c r="RLX3" s="477"/>
      <c r="RLY3" s="477"/>
      <c r="RLZ3" s="477" t="s">
        <v>25</v>
      </c>
      <c r="RMA3" s="477"/>
      <c r="RMB3" s="477"/>
      <c r="RMC3" s="477"/>
      <c r="RMD3" s="477"/>
      <c r="RME3" s="477"/>
      <c r="RMF3" s="477"/>
      <c r="RMG3" s="477"/>
      <c r="RMH3" s="477"/>
      <c r="RMI3" s="477"/>
      <c r="RMJ3" s="477"/>
      <c r="RMK3" s="477"/>
      <c r="RML3" s="477"/>
      <c r="RMM3" s="477"/>
      <c r="RMN3" s="477"/>
      <c r="RMO3" s="477"/>
      <c r="RMP3" s="477" t="s">
        <v>25</v>
      </c>
      <c r="RMQ3" s="477"/>
      <c r="RMR3" s="477"/>
      <c r="RMS3" s="477"/>
      <c r="RMT3" s="477"/>
      <c r="RMU3" s="477"/>
      <c r="RMV3" s="477"/>
      <c r="RMW3" s="477"/>
      <c r="RMX3" s="477"/>
      <c r="RMY3" s="477"/>
      <c r="RMZ3" s="477"/>
      <c r="RNA3" s="477"/>
      <c r="RNB3" s="477"/>
      <c r="RNC3" s="477"/>
      <c r="RND3" s="477"/>
      <c r="RNE3" s="477"/>
      <c r="RNF3" s="477" t="s">
        <v>25</v>
      </c>
      <c r="RNG3" s="477"/>
      <c r="RNH3" s="477"/>
      <c r="RNI3" s="477"/>
      <c r="RNJ3" s="477"/>
      <c r="RNK3" s="477"/>
      <c r="RNL3" s="477"/>
      <c r="RNM3" s="477"/>
      <c r="RNN3" s="477"/>
      <c r="RNO3" s="477"/>
      <c r="RNP3" s="477"/>
      <c r="RNQ3" s="477"/>
      <c r="RNR3" s="477"/>
      <c r="RNS3" s="477"/>
      <c r="RNT3" s="477"/>
      <c r="RNU3" s="477"/>
      <c r="RNV3" s="477" t="s">
        <v>25</v>
      </c>
      <c r="RNW3" s="477"/>
      <c r="RNX3" s="477"/>
      <c r="RNY3" s="477"/>
      <c r="RNZ3" s="477"/>
      <c r="ROA3" s="477"/>
      <c r="ROB3" s="477"/>
      <c r="ROC3" s="477"/>
      <c r="ROD3" s="477"/>
      <c r="ROE3" s="477"/>
      <c r="ROF3" s="477"/>
      <c r="ROG3" s="477"/>
      <c r="ROH3" s="477"/>
      <c r="ROI3" s="477"/>
      <c r="ROJ3" s="477"/>
      <c r="ROK3" s="477"/>
      <c r="ROL3" s="477" t="s">
        <v>25</v>
      </c>
      <c r="ROM3" s="477"/>
      <c r="RON3" s="477"/>
      <c r="ROO3" s="477"/>
      <c r="ROP3" s="477"/>
      <c r="ROQ3" s="477"/>
      <c r="ROR3" s="477"/>
      <c r="ROS3" s="477"/>
      <c r="ROT3" s="477"/>
      <c r="ROU3" s="477"/>
      <c r="ROV3" s="477"/>
      <c r="ROW3" s="477"/>
      <c r="ROX3" s="477"/>
      <c r="ROY3" s="477"/>
      <c r="ROZ3" s="477"/>
      <c r="RPA3" s="477"/>
      <c r="RPB3" s="477" t="s">
        <v>25</v>
      </c>
      <c r="RPC3" s="477"/>
      <c r="RPD3" s="477"/>
      <c r="RPE3" s="477"/>
      <c r="RPF3" s="477"/>
      <c r="RPG3" s="477"/>
      <c r="RPH3" s="477"/>
      <c r="RPI3" s="477"/>
      <c r="RPJ3" s="477"/>
      <c r="RPK3" s="477"/>
      <c r="RPL3" s="477"/>
      <c r="RPM3" s="477"/>
      <c r="RPN3" s="477"/>
      <c r="RPO3" s="477"/>
      <c r="RPP3" s="477"/>
      <c r="RPQ3" s="477"/>
      <c r="RPR3" s="477" t="s">
        <v>25</v>
      </c>
      <c r="RPS3" s="477"/>
      <c r="RPT3" s="477"/>
      <c r="RPU3" s="477"/>
      <c r="RPV3" s="477"/>
      <c r="RPW3" s="477"/>
      <c r="RPX3" s="477"/>
      <c r="RPY3" s="477"/>
      <c r="RPZ3" s="477"/>
      <c r="RQA3" s="477"/>
      <c r="RQB3" s="477"/>
      <c r="RQC3" s="477"/>
      <c r="RQD3" s="477"/>
      <c r="RQE3" s="477"/>
      <c r="RQF3" s="477"/>
      <c r="RQG3" s="477"/>
      <c r="RQH3" s="477" t="s">
        <v>25</v>
      </c>
      <c r="RQI3" s="477"/>
      <c r="RQJ3" s="477"/>
      <c r="RQK3" s="477"/>
      <c r="RQL3" s="477"/>
      <c r="RQM3" s="477"/>
      <c r="RQN3" s="477"/>
      <c r="RQO3" s="477"/>
      <c r="RQP3" s="477"/>
      <c r="RQQ3" s="477"/>
      <c r="RQR3" s="477"/>
      <c r="RQS3" s="477"/>
      <c r="RQT3" s="477"/>
      <c r="RQU3" s="477"/>
      <c r="RQV3" s="477"/>
      <c r="RQW3" s="477"/>
      <c r="RQX3" s="477" t="s">
        <v>25</v>
      </c>
      <c r="RQY3" s="477"/>
      <c r="RQZ3" s="477"/>
      <c r="RRA3" s="477"/>
      <c r="RRB3" s="477"/>
      <c r="RRC3" s="477"/>
      <c r="RRD3" s="477"/>
      <c r="RRE3" s="477"/>
      <c r="RRF3" s="477"/>
      <c r="RRG3" s="477"/>
      <c r="RRH3" s="477"/>
      <c r="RRI3" s="477"/>
      <c r="RRJ3" s="477"/>
      <c r="RRK3" s="477"/>
      <c r="RRL3" s="477"/>
      <c r="RRM3" s="477"/>
      <c r="RRN3" s="477" t="s">
        <v>25</v>
      </c>
      <c r="RRO3" s="477"/>
      <c r="RRP3" s="477"/>
      <c r="RRQ3" s="477"/>
      <c r="RRR3" s="477"/>
      <c r="RRS3" s="477"/>
      <c r="RRT3" s="477"/>
      <c r="RRU3" s="477"/>
      <c r="RRV3" s="477"/>
      <c r="RRW3" s="477"/>
      <c r="RRX3" s="477"/>
      <c r="RRY3" s="477"/>
      <c r="RRZ3" s="477"/>
      <c r="RSA3" s="477"/>
      <c r="RSB3" s="477"/>
      <c r="RSC3" s="477"/>
      <c r="RSD3" s="477" t="s">
        <v>25</v>
      </c>
      <c r="RSE3" s="477"/>
      <c r="RSF3" s="477"/>
      <c r="RSG3" s="477"/>
      <c r="RSH3" s="477"/>
      <c r="RSI3" s="477"/>
      <c r="RSJ3" s="477"/>
      <c r="RSK3" s="477"/>
      <c r="RSL3" s="477"/>
      <c r="RSM3" s="477"/>
      <c r="RSN3" s="477"/>
      <c r="RSO3" s="477"/>
      <c r="RSP3" s="477"/>
      <c r="RSQ3" s="477"/>
      <c r="RSR3" s="477"/>
      <c r="RSS3" s="477"/>
      <c r="RST3" s="477" t="s">
        <v>25</v>
      </c>
      <c r="RSU3" s="477"/>
      <c r="RSV3" s="477"/>
      <c r="RSW3" s="477"/>
      <c r="RSX3" s="477"/>
      <c r="RSY3" s="477"/>
      <c r="RSZ3" s="477"/>
      <c r="RTA3" s="477"/>
      <c r="RTB3" s="477"/>
      <c r="RTC3" s="477"/>
      <c r="RTD3" s="477"/>
      <c r="RTE3" s="477"/>
      <c r="RTF3" s="477"/>
      <c r="RTG3" s="477"/>
      <c r="RTH3" s="477"/>
      <c r="RTI3" s="477"/>
      <c r="RTJ3" s="477" t="s">
        <v>25</v>
      </c>
      <c r="RTK3" s="477"/>
      <c r="RTL3" s="477"/>
      <c r="RTM3" s="477"/>
      <c r="RTN3" s="477"/>
      <c r="RTO3" s="477"/>
      <c r="RTP3" s="477"/>
      <c r="RTQ3" s="477"/>
      <c r="RTR3" s="477"/>
      <c r="RTS3" s="477"/>
      <c r="RTT3" s="477"/>
      <c r="RTU3" s="477"/>
      <c r="RTV3" s="477"/>
      <c r="RTW3" s="477"/>
      <c r="RTX3" s="477"/>
      <c r="RTY3" s="477"/>
      <c r="RTZ3" s="477" t="s">
        <v>25</v>
      </c>
      <c r="RUA3" s="477"/>
      <c r="RUB3" s="477"/>
      <c r="RUC3" s="477"/>
      <c r="RUD3" s="477"/>
      <c r="RUE3" s="477"/>
      <c r="RUF3" s="477"/>
      <c r="RUG3" s="477"/>
      <c r="RUH3" s="477"/>
      <c r="RUI3" s="477"/>
      <c r="RUJ3" s="477"/>
      <c r="RUK3" s="477"/>
      <c r="RUL3" s="477"/>
      <c r="RUM3" s="477"/>
      <c r="RUN3" s="477"/>
      <c r="RUO3" s="477"/>
      <c r="RUP3" s="477" t="s">
        <v>25</v>
      </c>
      <c r="RUQ3" s="477"/>
      <c r="RUR3" s="477"/>
      <c r="RUS3" s="477"/>
      <c r="RUT3" s="477"/>
      <c r="RUU3" s="477"/>
      <c r="RUV3" s="477"/>
      <c r="RUW3" s="477"/>
      <c r="RUX3" s="477"/>
      <c r="RUY3" s="477"/>
      <c r="RUZ3" s="477"/>
      <c r="RVA3" s="477"/>
      <c r="RVB3" s="477"/>
      <c r="RVC3" s="477"/>
      <c r="RVD3" s="477"/>
      <c r="RVE3" s="477"/>
      <c r="RVF3" s="477" t="s">
        <v>25</v>
      </c>
      <c r="RVG3" s="477"/>
      <c r="RVH3" s="477"/>
      <c r="RVI3" s="477"/>
      <c r="RVJ3" s="477"/>
      <c r="RVK3" s="477"/>
      <c r="RVL3" s="477"/>
      <c r="RVM3" s="477"/>
      <c r="RVN3" s="477"/>
      <c r="RVO3" s="477"/>
      <c r="RVP3" s="477"/>
      <c r="RVQ3" s="477"/>
      <c r="RVR3" s="477"/>
      <c r="RVS3" s="477"/>
      <c r="RVT3" s="477"/>
      <c r="RVU3" s="477"/>
      <c r="RVV3" s="477" t="s">
        <v>25</v>
      </c>
      <c r="RVW3" s="477"/>
      <c r="RVX3" s="477"/>
      <c r="RVY3" s="477"/>
      <c r="RVZ3" s="477"/>
      <c r="RWA3" s="477"/>
      <c r="RWB3" s="477"/>
      <c r="RWC3" s="477"/>
      <c r="RWD3" s="477"/>
      <c r="RWE3" s="477"/>
      <c r="RWF3" s="477"/>
      <c r="RWG3" s="477"/>
      <c r="RWH3" s="477"/>
      <c r="RWI3" s="477"/>
      <c r="RWJ3" s="477"/>
      <c r="RWK3" s="477"/>
      <c r="RWL3" s="477" t="s">
        <v>25</v>
      </c>
      <c r="RWM3" s="477"/>
      <c r="RWN3" s="477"/>
      <c r="RWO3" s="477"/>
      <c r="RWP3" s="477"/>
      <c r="RWQ3" s="477"/>
      <c r="RWR3" s="477"/>
      <c r="RWS3" s="477"/>
      <c r="RWT3" s="477"/>
      <c r="RWU3" s="477"/>
      <c r="RWV3" s="477"/>
      <c r="RWW3" s="477"/>
      <c r="RWX3" s="477"/>
      <c r="RWY3" s="477"/>
      <c r="RWZ3" s="477"/>
      <c r="RXA3" s="477"/>
      <c r="RXB3" s="477" t="s">
        <v>25</v>
      </c>
      <c r="RXC3" s="477"/>
      <c r="RXD3" s="477"/>
      <c r="RXE3" s="477"/>
      <c r="RXF3" s="477"/>
      <c r="RXG3" s="477"/>
      <c r="RXH3" s="477"/>
      <c r="RXI3" s="477"/>
      <c r="RXJ3" s="477"/>
      <c r="RXK3" s="477"/>
      <c r="RXL3" s="477"/>
      <c r="RXM3" s="477"/>
      <c r="RXN3" s="477"/>
      <c r="RXO3" s="477"/>
      <c r="RXP3" s="477"/>
      <c r="RXQ3" s="477"/>
      <c r="RXR3" s="477" t="s">
        <v>25</v>
      </c>
      <c r="RXS3" s="477"/>
      <c r="RXT3" s="477"/>
      <c r="RXU3" s="477"/>
      <c r="RXV3" s="477"/>
      <c r="RXW3" s="477"/>
      <c r="RXX3" s="477"/>
      <c r="RXY3" s="477"/>
      <c r="RXZ3" s="477"/>
      <c r="RYA3" s="477"/>
      <c r="RYB3" s="477"/>
      <c r="RYC3" s="477"/>
      <c r="RYD3" s="477"/>
      <c r="RYE3" s="477"/>
      <c r="RYF3" s="477"/>
      <c r="RYG3" s="477"/>
      <c r="RYH3" s="477" t="s">
        <v>25</v>
      </c>
      <c r="RYI3" s="477"/>
      <c r="RYJ3" s="477"/>
      <c r="RYK3" s="477"/>
      <c r="RYL3" s="477"/>
      <c r="RYM3" s="477"/>
      <c r="RYN3" s="477"/>
      <c r="RYO3" s="477"/>
      <c r="RYP3" s="477"/>
      <c r="RYQ3" s="477"/>
      <c r="RYR3" s="477"/>
      <c r="RYS3" s="477"/>
      <c r="RYT3" s="477"/>
      <c r="RYU3" s="477"/>
      <c r="RYV3" s="477"/>
      <c r="RYW3" s="477"/>
      <c r="RYX3" s="477" t="s">
        <v>25</v>
      </c>
      <c r="RYY3" s="477"/>
      <c r="RYZ3" s="477"/>
      <c r="RZA3" s="477"/>
      <c r="RZB3" s="477"/>
      <c r="RZC3" s="477"/>
      <c r="RZD3" s="477"/>
      <c r="RZE3" s="477"/>
      <c r="RZF3" s="477"/>
      <c r="RZG3" s="477"/>
      <c r="RZH3" s="477"/>
      <c r="RZI3" s="477"/>
      <c r="RZJ3" s="477"/>
      <c r="RZK3" s="477"/>
      <c r="RZL3" s="477"/>
      <c r="RZM3" s="477"/>
      <c r="RZN3" s="477" t="s">
        <v>25</v>
      </c>
      <c r="RZO3" s="477"/>
      <c r="RZP3" s="477"/>
      <c r="RZQ3" s="477"/>
      <c r="RZR3" s="477"/>
      <c r="RZS3" s="477"/>
      <c r="RZT3" s="477"/>
      <c r="RZU3" s="477"/>
      <c r="RZV3" s="477"/>
      <c r="RZW3" s="477"/>
      <c r="RZX3" s="477"/>
      <c r="RZY3" s="477"/>
      <c r="RZZ3" s="477"/>
      <c r="SAA3" s="477"/>
      <c r="SAB3" s="477"/>
      <c r="SAC3" s="477"/>
      <c r="SAD3" s="477" t="s">
        <v>25</v>
      </c>
      <c r="SAE3" s="477"/>
      <c r="SAF3" s="477"/>
      <c r="SAG3" s="477"/>
      <c r="SAH3" s="477"/>
      <c r="SAI3" s="477"/>
      <c r="SAJ3" s="477"/>
      <c r="SAK3" s="477"/>
      <c r="SAL3" s="477"/>
      <c r="SAM3" s="477"/>
      <c r="SAN3" s="477"/>
      <c r="SAO3" s="477"/>
      <c r="SAP3" s="477"/>
      <c r="SAQ3" s="477"/>
      <c r="SAR3" s="477"/>
      <c r="SAS3" s="477"/>
      <c r="SAT3" s="477" t="s">
        <v>25</v>
      </c>
      <c r="SAU3" s="477"/>
      <c r="SAV3" s="477"/>
      <c r="SAW3" s="477"/>
      <c r="SAX3" s="477"/>
      <c r="SAY3" s="477"/>
      <c r="SAZ3" s="477"/>
      <c r="SBA3" s="477"/>
      <c r="SBB3" s="477"/>
      <c r="SBC3" s="477"/>
      <c r="SBD3" s="477"/>
      <c r="SBE3" s="477"/>
      <c r="SBF3" s="477"/>
      <c r="SBG3" s="477"/>
      <c r="SBH3" s="477"/>
      <c r="SBI3" s="477"/>
      <c r="SBJ3" s="477" t="s">
        <v>25</v>
      </c>
      <c r="SBK3" s="477"/>
      <c r="SBL3" s="477"/>
      <c r="SBM3" s="477"/>
      <c r="SBN3" s="477"/>
      <c r="SBO3" s="477"/>
      <c r="SBP3" s="477"/>
      <c r="SBQ3" s="477"/>
      <c r="SBR3" s="477"/>
      <c r="SBS3" s="477"/>
      <c r="SBT3" s="477"/>
      <c r="SBU3" s="477"/>
      <c r="SBV3" s="477"/>
      <c r="SBW3" s="477"/>
      <c r="SBX3" s="477"/>
      <c r="SBY3" s="477"/>
      <c r="SBZ3" s="477" t="s">
        <v>25</v>
      </c>
      <c r="SCA3" s="477"/>
      <c r="SCB3" s="477"/>
      <c r="SCC3" s="477"/>
      <c r="SCD3" s="477"/>
      <c r="SCE3" s="477"/>
      <c r="SCF3" s="477"/>
      <c r="SCG3" s="477"/>
      <c r="SCH3" s="477"/>
      <c r="SCI3" s="477"/>
      <c r="SCJ3" s="477"/>
      <c r="SCK3" s="477"/>
      <c r="SCL3" s="477"/>
      <c r="SCM3" s="477"/>
      <c r="SCN3" s="477"/>
      <c r="SCO3" s="477"/>
      <c r="SCP3" s="477" t="s">
        <v>25</v>
      </c>
      <c r="SCQ3" s="477"/>
      <c r="SCR3" s="477"/>
      <c r="SCS3" s="477"/>
      <c r="SCT3" s="477"/>
      <c r="SCU3" s="477"/>
      <c r="SCV3" s="477"/>
      <c r="SCW3" s="477"/>
      <c r="SCX3" s="477"/>
      <c r="SCY3" s="477"/>
      <c r="SCZ3" s="477"/>
      <c r="SDA3" s="477"/>
      <c r="SDB3" s="477"/>
      <c r="SDC3" s="477"/>
      <c r="SDD3" s="477"/>
      <c r="SDE3" s="477"/>
      <c r="SDF3" s="477" t="s">
        <v>25</v>
      </c>
      <c r="SDG3" s="477"/>
      <c r="SDH3" s="477"/>
      <c r="SDI3" s="477"/>
      <c r="SDJ3" s="477"/>
      <c r="SDK3" s="477"/>
      <c r="SDL3" s="477"/>
      <c r="SDM3" s="477"/>
      <c r="SDN3" s="477"/>
      <c r="SDO3" s="477"/>
      <c r="SDP3" s="477"/>
      <c r="SDQ3" s="477"/>
      <c r="SDR3" s="477"/>
      <c r="SDS3" s="477"/>
      <c r="SDT3" s="477"/>
      <c r="SDU3" s="477"/>
      <c r="SDV3" s="477" t="s">
        <v>25</v>
      </c>
      <c r="SDW3" s="477"/>
      <c r="SDX3" s="477"/>
      <c r="SDY3" s="477"/>
      <c r="SDZ3" s="477"/>
      <c r="SEA3" s="477"/>
      <c r="SEB3" s="477"/>
      <c r="SEC3" s="477"/>
      <c r="SED3" s="477"/>
      <c r="SEE3" s="477"/>
      <c r="SEF3" s="477"/>
      <c r="SEG3" s="477"/>
      <c r="SEH3" s="477"/>
      <c r="SEI3" s="477"/>
      <c r="SEJ3" s="477"/>
      <c r="SEK3" s="477"/>
      <c r="SEL3" s="477" t="s">
        <v>25</v>
      </c>
      <c r="SEM3" s="477"/>
      <c r="SEN3" s="477"/>
      <c r="SEO3" s="477"/>
      <c r="SEP3" s="477"/>
      <c r="SEQ3" s="477"/>
      <c r="SER3" s="477"/>
      <c r="SES3" s="477"/>
      <c r="SET3" s="477"/>
      <c r="SEU3" s="477"/>
      <c r="SEV3" s="477"/>
      <c r="SEW3" s="477"/>
      <c r="SEX3" s="477"/>
      <c r="SEY3" s="477"/>
      <c r="SEZ3" s="477"/>
      <c r="SFA3" s="477"/>
      <c r="SFB3" s="477" t="s">
        <v>25</v>
      </c>
      <c r="SFC3" s="477"/>
      <c r="SFD3" s="477"/>
      <c r="SFE3" s="477"/>
      <c r="SFF3" s="477"/>
      <c r="SFG3" s="477"/>
      <c r="SFH3" s="477"/>
      <c r="SFI3" s="477"/>
      <c r="SFJ3" s="477"/>
      <c r="SFK3" s="477"/>
      <c r="SFL3" s="477"/>
      <c r="SFM3" s="477"/>
      <c r="SFN3" s="477"/>
      <c r="SFO3" s="477"/>
      <c r="SFP3" s="477"/>
      <c r="SFQ3" s="477"/>
      <c r="SFR3" s="477" t="s">
        <v>25</v>
      </c>
      <c r="SFS3" s="477"/>
      <c r="SFT3" s="477"/>
      <c r="SFU3" s="477"/>
      <c r="SFV3" s="477"/>
      <c r="SFW3" s="477"/>
      <c r="SFX3" s="477"/>
      <c r="SFY3" s="477"/>
      <c r="SFZ3" s="477"/>
      <c r="SGA3" s="477"/>
      <c r="SGB3" s="477"/>
      <c r="SGC3" s="477"/>
      <c r="SGD3" s="477"/>
      <c r="SGE3" s="477"/>
      <c r="SGF3" s="477"/>
      <c r="SGG3" s="477"/>
      <c r="SGH3" s="477" t="s">
        <v>25</v>
      </c>
      <c r="SGI3" s="477"/>
      <c r="SGJ3" s="477"/>
      <c r="SGK3" s="477"/>
      <c r="SGL3" s="477"/>
      <c r="SGM3" s="477"/>
      <c r="SGN3" s="477"/>
      <c r="SGO3" s="477"/>
      <c r="SGP3" s="477"/>
      <c r="SGQ3" s="477"/>
      <c r="SGR3" s="477"/>
      <c r="SGS3" s="477"/>
      <c r="SGT3" s="477"/>
      <c r="SGU3" s="477"/>
      <c r="SGV3" s="477"/>
      <c r="SGW3" s="477"/>
      <c r="SGX3" s="477" t="s">
        <v>25</v>
      </c>
      <c r="SGY3" s="477"/>
      <c r="SGZ3" s="477"/>
      <c r="SHA3" s="477"/>
      <c r="SHB3" s="477"/>
      <c r="SHC3" s="477"/>
      <c r="SHD3" s="477"/>
      <c r="SHE3" s="477"/>
      <c r="SHF3" s="477"/>
      <c r="SHG3" s="477"/>
      <c r="SHH3" s="477"/>
      <c r="SHI3" s="477"/>
      <c r="SHJ3" s="477"/>
      <c r="SHK3" s="477"/>
      <c r="SHL3" s="477"/>
      <c r="SHM3" s="477"/>
      <c r="SHN3" s="477" t="s">
        <v>25</v>
      </c>
      <c r="SHO3" s="477"/>
      <c r="SHP3" s="477"/>
      <c r="SHQ3" s="477"/>
      <c r="SHR3" s="477"/>
      <c r="SHS3" s="477"/>
      <c r="SHT3" s="477"/>
      <c r="SHU3" s="477"/>
      <c r="SHV3" s="477"/>
      <c r="SHW3" s="477"/>
      <c r="SHX3" s="477"/>
      <c r="SHY3" s="477"/>
      <c r="SHZ3" s="477"/>
      <c r="SIA3" s="477"/>
      <c r="SIB3" s="477"/>
      <c r="SIC3" s="477"/>
      <c r="SID3" s="477" t="s">
        <v>25</v>
      </c>
      <c r="SIE3" s="477"/>
      <c r="SIF3" s="477"/>
      <c r="SIG3" s="477"/>
      <c r="SIH3" s="477"/>
      <c r="SII3" s="477"/>
      <c r="SIJ3" s="477"/>
      <c r="SIK3" s="477"/>
      <c r="SIL3" s="477"/>
      <c r="SIM3" s="477"/>
      <c r="SIN3" s="477"/>
      <c r="SIO3" s="477"/>
      <c r="SIP3" s="477"/>
      <c r="SIQ3" s="477"/>
      <c r="SIR3" s="477"/>
      <c r="SIS3" s="477"/>
      <c r="SIT3" s="477" t="s">
        <v>25</v>
      </c>
      <c r="SIU3" s="477"/>
      <c r="SIV3" s="477"/>
      <c r="SIW3" s="477"/>
      <c r="SIX3" s="477"/>
      <c r="SIY3" s="477"/>
      <c r="SIZ3" s="477"/>
      <c r="SJA3" s="477"/>
      <c r="SJB3" s="477"/>
      <c r="SJC3" s="477"/>
      <c r="SJD3" s="477"/>
      <c r="SJE3" s="477"/>
      <c r="SJF3" s="477"/>
      <c r="SJG3" s="477"/>
      <c r="SJH3" s="477"/>
      <c r="SJI3" s="477"/>
      <c r="SJJ3" s="477" t="s">
        <v>25</v>
      </c>
      <c r="SJK3" s="477"/>
      <c r="SJL3" s="477"/>
      <c r="SJM3" s="477"/>
      <c r="SJN3" s="477"/>
      <c r="SJO3" s="477"/>
      <c r="SJP3" s="477"/>
      <c r="SJQ3" s="477"/>
      <c r="SJR3" s="477"/>
      <c r="SJS3" s="477"/>
      <c r="SJT3" s="477"/>
      <c r="SJU3" s="477"/>
      <c r="SJV3" s="477"/>
      <c r="SJW3" s="477"/>
      <c r="SJX3" s="477"/>
      <c r="SJY3" s="477"/>
      <c r="SJZ3" s="477" t="s">
        <v>25</v>
      </c>
      <c r="SKA3" s="477"/>
      <c r="SKB3" s="477"/>
      <c r="SKC3" s="477"/>
      <c r="SKD3" s="477"/>
      <c r="SKE3" s="477"/>
      <c r="SKF3" s="477"/>
      <c r="SKG3" s="477"/>
      <c r="SKH3" s="477"/>
      <c r="SKI3" s="477"/>
      <c r="SKJ3" s="477"/>
      <c r="SKK3" s="477"/>
      <c r="SKL3" s="477"/>
      <c r="SKM3" s="477"/>
      <c r="SKN3" s="477"/>
      <c r="SKO3" s="477"/>
      <c r="SKP3" s="477" t="s">
        <v>25</v>
      </c>
      <c r="SKQ3" s="477"/>
      <c r="SKR3" s="477"/>
      <c r="SKS3" s="477"/>
      <c r="SKT3" s="477"/>
      <c r="SKU3" s="477"/>
      <c r="SKV3" s="477"/>
      <c r="SKW3" s="477"/>
      <c r="SKX3" s="477"/>
      <c r="SKY3" s="477"/>
      <c r="SKZ3" s="477"/>
      <c r="SLA3" s="477"/>
      <c r="SLB3" s="477"/>
      <c r="SLC3" s="477"/>
      <c r="SLD3" s="477"/>
      <c r="SLE3" s="477"/>
      <c r="SLF3" s="477" t="s">
        <v>25</v>
      </c>
      <c r="SLG3" s="477"/>
      <c r="SLH3" s="477"/>
      <c r="SLI3" s="477"/>
      <c r="SLJ3" s="477"/>
      <c r="SLK3" s="477"/>
      <c r="SLL3" s="477"/>
      <c r="SLM3" s="477"/>
      <c r="SLN3" s="477"/>
      <c r="SLO3" s="477"/>
      <c r="SLP3" s="477"/>
      <c r="SLQ3" s="477"/>
      <c r="SLR3" s="477"/>
      <c r="SLS3" s="477"/>
      <c r="SLT3" s="477"/>
      <c r="SLU3" s="477"/>
      <c r="SLV3" s="477" t="s">
        <v>25</v>
      </c>
      <c r="SLW3" s="477"/>
      <c r="SLX3" s="477"/>
      <c r="SLY3" s="477"/>
      <c r="SLZ3" s="477"/>
      <c r="SMA3" s="477"/>
      <c r="SMB3" s="477"/>
      <c r="SMC3" s="477"/>
      <c r="SMD3" s="477"/>
      <c r="SME3" s="477"/>
      <c r="SMF3" s="477"/>
      <c r="SMG3" s="477"/>
      <c r="SMH3" s="477"/>
      <c r="SMI3" s="477"/>
      <c r="SMJ3" s="477"/>
      <c r="SMK3" s="477"/>
      <c r="SML3" s="477" t="s">
        <v>25</v>
      </c>
      <c r="SMM3" s="477"/>
      <c r="SMN3" s="477"/>
      <c r="SMO3" s="477"/>
      <c r="SMP3" s="477"/>
      <c r="SMQ3" s="477"/>
      <c r="SMR3" s="477"/>
      <c r="SMS3" s="477"/>
      <c r="SMT3" s="477"/>
      <c r="SMU3" s="477"/>
      <c r="SMV3" s="477"/>
      <c r="SMW3" s="477"/>
      <c r="SMX3" s="477"/>
      <c r="SMY3" s="477"/>
      <c r="SMZ3" s="477"/>
      <c r="SNA3" s="477"/>
      <c r="SNB3" s="477" t="s">
        <v>25</v>
      </c>
      <c r="SNC3" s="477"/>
      <c r="SND3" s="477"/>
      <c r="SNE3" s="477"/>
      <c r="SNF3" s="477"/>
      <c r="SNG3" s="477"/>
      <c r="SNH3" s="477"/>
      <c r="SNI3" s="477"/>
      <c r="SNJ3" s="477"/>
      <c r="SNK3" s="477"/>
      <c r="SNL3" s="477"/>
      <c r="SNM3" s="477"/>
      <c r="SNN3" s="477"/>
      <c r="SNO3" s="477"/>
      <c r="SNP3" s="477"/>
      <c r="SNQ3" s="477"/>
      <c r="SNR3" s="477" t="s">
        <v>25</v>
      </c>
      <c r="SNS3" s="477"/>
      <c r="SNT3" s="477"/>
      <c r="SNU3" s="477"/>
      <c r="SNV3" s="477"/>
      <c r="SNW3" s="477"/>
      <c r="SNX3" s="477"/>
      <c r="SNY3" s="477"/>
      <c r="SNZ3" s="477"/>
      <c r="SOA3" s="477"/>
      <c r="SOB3" s="477"/>
      <c r="SOC3" s="477"/>
      <c r="SOD3" s="477"/>
      <c r="SOE3" s="477"/>
      <c r="SOF3" s="477"/>
      <c r="SOG3" s="477"/>
      <c r="SOH3" s="477" t="s">
        <v>25</v>
      </c>
      <c r="SOI3" s="477"/>
      <c r="SOJ3" s="477"/>
      <c r="SOK3" s="477"/>
      <c r="SOL3" s="477"/>
      <c r="SOM3" s="477"/>
      <c r="SON3" s="477"/>
      <c r="SOO3" s="477"/>
      <c r="SOP3" s="477"/>
      <c r="SOQ3" s="477"/>
      <c r="SOR3" s="477"/>
      <c r="SOS3" s="477"/>
      <c r="SOT3" s="477"/>
      <c r="SOU3" s="477"/>
      <c r="SOV3" s="477"/>
      <c r="SOW3" s="477"/>
      <c r="SOX3" s="477" t="s">
        <v>25</v>
      </c>
      <c r="SOY3" s="477"/>
      <c r="SOZ3" s="477"/>
      <c r="SPA3" s="477"/>
      <c r="SPB3" s="477"/>
      <c r="SPC3" s="477"/>
      <c r="SPD3" s="477"/>
      <c r="SPE3" s="477"/>
      <c r="SPF3" s="477"/>
      <c r="SPG3" s="477"/>
      <c r="SPH3" s="477"/>
      <c r="SPI3" s="477"/>
      <c r="SPJ3" s="477"/>
      <c r="SPK3" s="477"/>
      <c r="SPL3" s="477"/>
      <c r="SPM3" s="477"/>
      <c r="SPN3" s="477" t="s">
        <v>25</v>
      </c>
      <c r="SPO3" s="477"/>
      <c r="SPP3" s="477"/>
      <c r="SPQ3" s="477"/>
      <c r="SPR3" s="477"/>
      <c r="SPS3" s="477"/>
      <c r="SPT3" s="477"/>
      <c r="SPU3" s="477"/>
      <c r="SPV3" s="477"/>
      <c r="SPW3" s="477"/>
      <c r="SPX3" s="477"/>
      <c r="SPY3" s="477"/>
      <c r="SPZ3" s="477"/>
      <c r="SQA3" s="477"/>
      <c r="SQB3" s="477"/>
      <c r="SQC3" s="477"/>
      <c r="SQD3" s="477" t="s">
        <v>25</v>
      </c>
      <c r="SQE3" s="477"/>
      <c r="SQF3" s="477"/>
      <c r="SQG3" s="477"/>
      <c r="SQH3" s="477"/>
      <c r="SQI3" s="477"/>
      <c r="SQJ3" s="477"/>
      <c r="SQK3" s="477"/>
      <c r="SQL3" s="477"/>
      <c r="SQM3" s="477"/>
      <c r="SQN3" s="477"/>
      <c r="SQO3" s="477"/>
      <c r="SQP3" s="477"/>
      <c r="SQQ3" s="477"/>
      <c r="SQR3" s="477"/>
      <c r="SQS3" s="477"/>
      <c r="SQT3" s="477" t="s">
        <v>25</v>
      </c>
      <c r="SQU3" s="477"/>
      <c r="SQV3" s="477"/>
      <c r="SQW3" s="477"/>
      <c r="SQX3" s="477"/>
      <c r="SQY3" s="477"/>
      <c r="SQZ3" s="477"/>
      <c r="SRA3" s="477"/>
      <c r="SRB3" s="477"/>
      <c r="SRC3" s="477"/>
      <c r="SRD3" s="477"/>
      <c r="SRE3" s="477"/>
      <c r="SRF3" s="477"/>
      <c r="SRG3" s="477"/>
      <c r="SRH3" s="477"/>
      <c r="SRI3" s="477"/>
      <c r="SRJ3" s="477" t="s">
        <v>25</v>
      </c>
      <c r="SRK3" s="477"/>
      <c r="SRL3" s="477"/>
      <c r="SRM3" s="477"/>
      <c r="SRN3" s="477"/>
      <c r="SRO3" s="477"/>
      <c r="SRP3" s="477"/>
      <c r="SRQ3" s="477"/>
      <c r="SRR3" s="477"/>
      <c r="SRS3" s="477"/>
      <c r="SRT3" s="477"/>
      <c r="SRU3" s="477"/>
      <c r="SRV3" s="477"/>
      <c r="SRW3" s="477"/>
      <c r="SRX3" s="477"/>
      <c r="SRY3" s="477"/>
      <c r="SRZ3" s="477" t="s">
        <v>25</v>
      </c>
      <c r="SSA3" s="477"/>
      <c r="SSB3" s="477"/>
      <c r="SSC3" s="477"/>
      <c r="SSD3" s="477"/>
      <c r="SSE3" s="477"/>
      <c r="SSF3" s="477"/>
      <c r="SSG3" s="477"/>
      <c r="SSH3" s="477"/>
      <c r="SSI3" s="477"/>
      <c r="SSJ3" s="477"/>
      <c r="SSK3" s="477"/>
      <c r="SSL3" s="477"/>
      <c r="SSM3" s="477"/>
      <c r="SSN3" s="477"/>
      <c r="SSO3" s="477"/>
      <c r="SSP3" s="477" t="s">
        <v>25</v>
      </c>
      <c r="SSQ3" s="477"/>
      <c r="SSR3" s="477"/>
      <c r="SSS3" s="477"/>
      <c r="SST3" s="477"/>
      <c r="SSU3" s="477"/>
      <c r="SSV3" s="477"/>
      <c r="SSW3" s="477"/>
      <c r="SSX3" s="477"/>
      <c r="SSY3" s="477"/>
      <c r="SSZ3" s="477"/>
      <c r="STA3" s="477"/>
      <c r="STB3" s="477"/>
      <c r="STC3" s="477"/>
      <c r="STD3" s="477"/>
      <c r="STE3" s="477"/>
      <c r="STF3" s="477" t="s">
        <v>25</v>
      </c>
      <c r="STG3" s="477"/>
      <c r="STH3" s="477"/>
      <c r="STI3" s="477"/>
      <c r="STJ3" s="477"/>
      <c r="STK3" s="477"/>
      <c r="STL3" s="477"/>
      <c r="STM3" s="477"/>
      <c r="STN3" s="477"/>
      <c r="STO3" s="477"/>
      <c r="STP3" s="477"/>
      <c r="STQ3" s="477"/>
      <c r="STR3" s="477"/>
      <c r="STS3" s="477"/>
      <c r="STT3" s="477"/>
      <c r="STU3" s="477"/>
      <c r="STV3" s="477" t="s">
        <v>25</v>
      </c>
      <c r="STW3" s="477"/>
      <c r="STX3" s="477"/>
      <c r="STY3" s="477"/>
      <c r="STZ3" s="477"/>
      <c r="SUA3" s="477"/>
      <c r="SUB3" s="477"/>
      <c r="SUC3" s="477"/>
      <c r="SUD3" s="477"/>
      <c r="SUE3" s="477"/>
      <c r="SUF3" s="477"/>
      <c r="SUG3" s="477"/>
      <c r="SUH3" s="477"/>
      <c r="SUI3" s="477"/>
      <c r="SUJ3" s="477"/>
      <c r="SUK3" s="477"/>
      <c r="SUL3" s="477" t="s">
        <v>25</v>
      </c>
      <c r="SUM3" s="477"/>
      <c r="SUN3" s="477"/>
      <c r="SUO3" s="477"/>
      <c r="SUP3" s="477"/>
      <c r="SUQ3" s="477"/>
      <c r="SUR3" s="477"/>
      <c r="SUS3" s="477"/>
      <c r="SUT3" s="477"/>
      <c r="SUU3" s="477"/>
      <c r="SUV3" s="477"/>
      <c r="SUW3" s="477"/>
      <c r="SUX3" s="477"/>
      <c r="SUY3" s="477"/>
      <c r="SUZ3" s="477"/>
      <c r="SVA3" s="477"/>
      <c r="SVB3" s="477" t="s">
        <v>25</v>
      </c>
      <c r="SVC3" s="477"/>
      <c r="SVD3" s="477"/>
      <c r="SVE3" s="477"/>
      <c r="SVF3" s="477"/>
      <c r="SVG3" s="477"/>
      <c r="SVH3" s="477"/>
      <c r="SVI3" s="477"/>
      <c r="SVJ3" s="477"/>
      <c r="SVK3" s="477"/>
      <c r="SVL3" s="477"/>
      <c r="SVM3" s="477"/>
      <c r="SVN3" s="477"/>
      <c r="SVO3" s="477"/>
      <c r="SVP3" s="477"/>
      <c r="SVQ3" s="477"/>
      <c r="SVR3" s="477" t="s">
        <v>25</v>
      </c>
      <c r="SVS3" s="477"/>
      <c r="SVT3" s="477"/>
      <c r="SVU3" s="477"/>
      <c r="SVV3" s="477"/>
      <c r="SVW3" s="477"/>
      <c r="SVX3" s="477"/>
      <c r="SVY3" s="477"/>
      <c r="SVZ3" s="477"/>
      <c r="SWA3" s="477"/>
      <c r="SWB3" s="477"/>
      <c r="SWC3" s="477"/>
      <c r="SWD3" s="477"/>
      <c r="SWE3" s="477"/>
      <c r="SWF3" s="477"/>
      <c r="SWG3" s="477"/>
      <c r="SWH3" s="477" t="s">
        <v>25</v>
      </c>
      <c r="SWI3" s="477"/>
      <c r="SWJ3" s="477"/>
      <c r="SWK3" s="477"/>
      <c r="SWL3" s="477"/>
      <c r="SWM3" s="477"/>
      <c r="SWN3" s="477"/>
      <c r="SWO3" s="477"/>
      <c r="SWP3" s="477"/>
      <c r="SWQ3" s="477"/>
      <c r="SWR3" s="477"/>
      <c r="SWS3" s="477"/>
      <c r="SWT3" s="477"/>
      <c r="SWU3" s="477"/>
      <c r="SWV3" s="477"/>
      <c r="SWW3" s="477"/>
      <c r="SWX3" s="477" t="s">
        <v>25</v>
      </c>
      <c r="SWY3" s="477"/>
      <c r="SWZ3" s="477"/>
      <c r="SXA3" s="477"/>
      <c r="SXB3" s="477"/>
      <c r="SXC3" s="477"/>
      <c r="SXD3" s="477"/>
      <c r="SXE3" s="477"/>
      <c r="SXF3" s="477"/>
      <c r="SXG3" s="477"/>
      <c r="SXH3" s="477"/>
      <c r="SXI3" s="477"/>
      <c r="SXJ3" s="477"/>
      <c r="SXK3" s="477"/>
      <c r="SXL3" s="477"/>
      <c r="SXM3" s="477"/>
      <c r="SXN3" s="477" t="s">
        <v>25</v>
      </c>
      <c r="SXO3" s="477"/>
      <c r="SXP3" s="477"/>
      <c r="SXQ3" s="477"/>
      <c r="SXR3" s="477"/>
      <c r="SXS3" s="477"/>
      <c r="SXT3" s="477"/>
      <c r="SXU3" s="477"/>
      <c r="SXV3" s="477"/>
      <c r="SXW3" s="477"/>
      <c r="SXX3" s="477"/>
      <c r="SXY3" s="477"/>
      <c r="SXZ3" s="477"/>
      <c r="SYA3" s="477"/>
      <c r="SYB3" s="477"/>
      <c r="SYC3" s="477"/>
      <c r="SYD3" s="477" t="s">
        <v>25</v>
      </c>
      <c r="SYE3" s="477"/>
      <c r="SYF3" s="477"/>
      <c r="SYG3" s="477"/>
      <c r="SYH3" s="477"/>
      <c r="SYI3" s="477"/>
      <c r="SYJ3" s="477"/>
      <c r="SYK3" s="477"/>
      <c r="SYL3" s="477"/>
      <c r="SYM3" s="477"/>
      <c r="SYN3" s="477"/>
      <c r="SYO3" s="477"/>
      <c r="SYP3" s="477"/>
      <c r="SYQ3" s="477"/>
      <c r="SYR3" s="477"/>
      <c r="SYS3" s="477"/>
      <c r="SYT3" s="477" t="s">
        <v>25</v>
      </c>
      <c r="SYU3" s="477"/>
      <c r="SYV3" s="477"/>
      <c r="SYW3" s="477"/>
      <c r="SYX3" s="477"/>
      <c r="SYY3" s="477"/>
      <c r="SYZ3" s="477"/>
      <c r="SZA3" s="477"/>
      <c r="SZB3" s="477"/>
      <c r="SZC3" s="477"/>
      <c r="SZD3" s="477"/>
      <c r="SZE3" s="477"/>
      <c r="SZF3" s="477"/>
      <c r="SZG3" s="477"/>
      <c r="SZH3" s="477"/>
      <c r="SZI3" s="477"/>
      <c r="SZJ3" s="477" t="s">
        <v>25</v>
      </c>
      <c r="SZK3" s="477"/>
      <c r="SZL3" s="477"/>
      <c r="SZM3" s="477"/>
      <c r="SZN3" s="477"/>
      <c r="SZO3" s="477"/>
      <c r="SZP3" s="477"/>
      <c r="SZQ3" s="477"/>
      <c r="SZR3" s="477"/>
      <c r="SZS3" s="477"/>
      <c r="SZT3" s="477"/>
      <c r="SZU3" s="477"/>
      <c r="SZV3" s="477"/>
      <c r="SZW3" s="477"/>
      <c r="SZX3" s="477"/>
      <c r="SZY3" s="477"/>
      <c r="SZZ3" s="477" t="s">
        <v>25</v>
      </c>
      <c r="TAA3" s="477"/>
      <c r="TAB3" s="477"/>
      <c r="TAC3" s="477"/>
      <c r="TAD3" s="477"/>
      <c r="TAE3" s="477"/>
      <c r="TAF3" s="477"/>
      <c r="TAG3" s="477"/>
      <c r="TAH3" s="477"/>
      <c r="TAI3" s="477"/>
      <c r="TAJ3" s="477"/>
      <c r="TAK3" s="477"/>
      <c r="TAL3" s="477"/>
      <c r="TAM3" s="477"/>
      <c r="TAN3" s="477"/>
      <c r="TAO3" s="477"/>
      <c r="TAP3" s="477" t="s">
        <v>25</v>
      </c>
      <c r="TAQ3" s="477"/>
      <c r="TAR3" s="477"/>
      <c r="TAS3" s="477"/>
      <c r="TAT3" s="477"/>
      <c r="TAU3" s="477"/>
      <c r="TAV3" s="477"/>
      <c r="TAW3" s="477"/>
      <c r="TAX3" s="477"/>
      <c r="TAY3" s="477"/>
      <c r="TAZ3" s="477"/>
      <c r="TBA3" s="477"/>
      <c r="TBB3" s="477"/>
      <c r="TBC3" s="477"/>
      <c r="TBD3" s="477"/>
      <c r="TBE3" s="477"/>
      <c r="TBF3" s="477" t="s">
        <v>25</v>
      </c>
      <c r="TBG3" s="477"/>
      <c r="TBH3" s="477"/>
      <c r="TBI3" s="477"/>
      <c r="TBJ3" s="477"/>
      <c r="TBK3" s="477"/>
      <c r="TBL3" s="477"/>
      <c r="TBM3" s="477"/>
      <c r="TBN3" s="477"/>
      <c r="TBO3" s="477"/>
      <c r="TBP3" s="477"/>
      <c r="TBQ3" s="477"/>
      <c r="TBR3" s="477"/>
      <c r="TBS3" s="477"/>
      <c r="TBT3" s="477"/>
      <c r="TBU3" s="477"/>
      <c r="TBV3" s="477" t="s">
        <v>25</v>
      </c>
      <c r="TBW3" s="477"/>
      <c r="TBX3" s="477"/>
      <c r="TBY3" s="477"/>
      <c r="TBZ3" s="477"/>
      <c r="TCA3" s="477"/>
      <c r="TCB3" s="477"/>
      <c r="TCC3" s="477"/>
      <c r="TCD3" s="477"/>
      <c r="TCE3" s="477"/>
      <c r="TCF3" s="477"/>
      <c r="TCG3" s="477"/>
      <c r="TCH3" s="477"/>
      <c r="TCI3" s="477"/>
      <c r="TCJ3" s="477"/>
      <c r="TCK3" s="477"/>
      <c r="TCL3" s="477" t="s">
        <v>25</v>
      </c>
      <c r="TCM3" s="477"/>
      <c r="TCN3" s="477"/>
      <c r="TCO3" s="477"/>
      <c r="TCP3" s="477"/>
      <c r="TCQ3" s="477"/>
      <c r="TCR3" s="477"/>
      <c r="TCS3" s="477"/>
      <c r="TCT3" s="477"/>
      <c r="TCU3" s="477"/>
      <c r="TCV3" s="477"/>
      <c r="TCW3" s="477"/>
      <c r="TCX3" s="477"/>
      <c r="TCY3" s="477"/>
      <c r="TCZ3" s="477"/>
      <c r="TDA3" s="477"/>
      <c r="TDB3" s="477" t="s">
        <v>25</v>
      </c>
      <c r="TDC3" s="477"/>
      <c r="TDD3" s="477"/>
      <c r="TDE3" s="477"/>
      <c r="TDF3" s="477"/>
      <c r="TDG3" s="477"/>
      <c r="TDH3" s="477"/>
      <c r="TDI3" s="477"/>
      <c r="TDJ3" s="477"/>
      <c r="TDK3" s="477"/>
      <c r="TDL3" s="477"/>
      <c r="TDM3" s="477"/>
      <c r="TDN3" s="477"/>
      <c r="TDO3" s="477"/>
      <c r="TDP3" s="477"/>
      <c r="TDQ3" s="477"/>
      <c r="TDR3" s="477" t="s">
        <v>25</v>
      </c>
      <c r="TDS3" s="477"/>
      <c r="TDT3" s="477"/>
      <c r="TDU3" s="477"/>
      <c r="TDV3" s="477"/>
      <c r="TDW3" s="477"/>
      <c r="TDX3" s="477"/>
      <c r="TDY3" s="477"/>
      <c r="TDZ3" s="477"/>
      <c r="TEA3" s="477"/>
      <c r="TEB3" s="477"/>
      <c r="TEC3" s="477"/>
      <c r="TED3" s="477"/>
      <c r="TEE3" s="477"/>
      <c r="TEF3" s="477"/>
      <c r="TEG3" s="477"/>
      <c r="TEH3" s="477" t="s">
        <v>25</v>
      </c>
      <c r="TEI3" s="477"/>
      <c r="TEJ3" s="477"/>
      <c r="TEK3" s="477"/>
      <c r="TEL3" s="477"/>
      <c r="TEM3" s="477"/>
      <c r="TEN3" s="477"/>
      <c r="TEO3" s="477"/>
      <c r="TEP3" s="477"/>
      <c r="TEQ3" s="477"/>
      <c r="TER3" s="477"/>
      <c r="TES3" s="477"/>
      <c r="TET3" s="477"/>
      <c r="TEU3" s="477"/>
      <c r="TEV3" s="477"/>
      <c r="TEW3" s="477"/>
      <c r="TEX3" s="477" t="s">
        <v>25</v>
      </c>
      <c r="TEY3" s="477"/>
      <c r="TEZ3" s="477"/>
      <c r="TFA3" s="477"/>
      <c r="TFB3" s="477"/>
      <c r="TFC3" s="477"/>
      <c r="TFD3" s="477"/>
      <c r="TFE3" s="477"/>
      <c r="TFF3" s="477"/>
      <c r="TFG3" s="477"/>
      <c r="TFH3" s="477"/>
      <c r="TFI3" s="477"/>
      <c r="TFJ3" s="477"/>
      <c r="TFK3" s="477"/>
      <c r="TFL3" s="477"/>
      <c r="TFM3" s="477"/>
      <c r="TFN3" s="477" t="s">
        <v>25</v>
      </c>
      <c r="TFO3" s="477"/>
      <c r="TFP3" s="477"/>
      <c r="TFQ3" s="477"/>
      <c r="TFR3" s="477"/>
      <c r="TFS3" s="477"/>
      <c r="TFT3" s="477"/>
      <c r="TFU3" s="477"/>
      <c r="TFV3" s="477"/>
      <c r="TFW3" s="477"/>
      <c r="TFX3" s="477"/>
      <c r="TFY3" s="477"/>
      <c r="TFZ3" s="477"/>
      <c r="TGA3" s="477"/>
      <c r="TGB3" s="477"/>
      <c r="TGC3" s="477"/>
      <c r="TGD3" s="477" t="s">
        <v>25</v>
      </c>
      <c r="TGE3" s="477"/>
      <c r="TGF3" s="477"/>
      <c r="TGG3" s="477"/>
      <c r="TGH3" s="477"/>
      <c r="TGI3" s="477"/>
      <c r="TGJ3" s="477"/>
      <c r="TGK3" s="477"/>
      <c r="TGL3" s="477"/>
      <c r="TGM3" s="477"/>
      <c r="TGN3" s="477"/>
      <c r="TGO3" s="477"/>
      <c r="TGP3" s="477"/>
      <c r="TGQ3" s="477"/>
      <c r="TGR3" s="477"/>
      <c r="TGS3" s="477"/>
      <c r="TGT3" s="477" t="s">
        <v>25</v>
      </c>
      <c r="TGU3" s="477"/>
      <c r="TGV3" s="477"/>
      <c r="TGW3" s="477"/>
      <c r="TGX3" s="477"/>
      <c r="TGY3" s="477"/>
      <c r="TGZ3" s="477"/>
      <c r="THA3" s="477"/>
      <c r="THB3" s="477"/>
      <c r="THC3" s="477"/>
      <c r="THD3" s="477"/>
      <c r="THE3" s="477"/>
      <c r="THF3" s="477"/>
      <c r="THG3" s="477"/>
      <c r="THH3" s="477"/>
      <c r="THI3" s="477"/>
      <c r="THJ3" s="477" t="s">
        <v>25</v>
      </c>
      <c r="THK3" s="477"/>
      <c r="THL3" s="477"/>
      <c r="THM3" s="477"/>
      <c r="THN3" s="477"/>
      <c r="THO3" s="477"/>
      <c r="THP3" s="477"/>
      <c r="THQ3" s="477"/>
      <c r="THR3" s="477"/>
      <c r="THS3" s="477"/>
      <c r="THT3" s="477"/>
      <c r="THU3" s="477"/>
      <c r="THV3" s="477"/>
      <c r="THW3" s="477"/>
      <c r="THX3" s="477"/>
      <c r="THY3" s="477"/>
      <c r="THZ3" s="477" t="s">
        <v>25</v>
      </c>
      <c r="TIA3" s="477"/>
      <c r="TIB3" s="477"/>
      <c r="TIC3" s="477"/>
      <c r="TID3" s="477"/>
      <c r="TIE3" s="477"/>
      <c r="TIF3" s="477"/>
      <c r="TIG3" s="477"/>
      <c r="TIH3" s="477"/>
      <c r="TII3" s="477"/>
      <c r="TIJ3" s="477"/>
      <c r="TIK3" s="477"/>
      <c r="TIL3" s="477"/>
      <c r="TIM3" s="477"/>
      <c r="TIN3" s="477"/>
      <c r="TIO3" s="477"/>
      <c r="TIP3" s="477" t="s">
        <v>25</v>
      </c>
      <c r="TIQ3" s="477"/>
      <c r="TIR3" s="477"/>
      <c r="TIS3" s="477"/>
      <c r="TIT3" s="477"/>
      <c r="TIU3" s="477"/>
      <c r="TIV3" s="477"/>
      <c r="TIW3" s="477"/>
      <c r="TIX3" s="477"/>
      <c r="TIY3" s="477"/>
      <c r="TIZ3" s="477"/>
      <c r="TJA3" s="477"/>
      <c r="TJB3" s="477"/>
      <c r="TJC3" s="477"/>
      <c r="TJD3" s="477"/>
      <c r="TJE3" s="477"/>
      <c r="TJF3" s="477" t="s">
        <v>25</v>
      </c>
      <c r="TJG3" s="477"/>
      <c r="TJH3" s="477"/>
      <c r="TJI3" s="477"/>
      <c r="TJJ3" s="477"/>
      <c r="TJK3" s="477"/>
      <c r="TJL3" s="477"/>
      <c r="TJM3" s="477"/>
      <c r="TJN3" s="477"/>
      <c r="TJO3" s="477"/>
      <c r="TJP3" s="477"/>
      <c r="TJQ3" s="477"/>
      <c r="TJR3" s="477"/>
      <c r="TJS3" s="477"/>
      <c r="TJT3" s="477"/>
      <c r="TJU3" s="477"/>
      <c r="TJV3" s="477" t="s">
        <v>25</v>
      </c>
      <c r="TJW3" s="477"/>
      <c r="TJX3" s="477"/>
      <c r="TJY3" s="477"/>
      <c r="TJZ3" s="477"/>
      <c r="TKA3" s="477"/>
      <c r="TKB3" s="477"/>
      <c r="TKC3" s="477"/>
      <c r="TKD3" s="477"/>
      <c r="TKE3" s="477"/>
      <c r="TKF3" s="477"/>
      <c r="TKG3" s="477"/>
      <c r="TKH3" s="477"/>
      <c r="TKI3" s="477"/>
      <c r="TKJ3" s="477"/>
      <c r="TKK3" s="477"/>
      <c r="TKL3" s="477" t="s">
        <v>25</v>
      </c>
      <c r="TKM3" s="477"/>
      <c r="TKN3" s="477"/>
      <c r="TKO3" s="477"/>
      <c r="TKP3" s="477"/>
      <c r="TKQ3" s="477"/>
      <c r="TKR3" s="477"/>
      <c r="TKS3" s="477"/>
      <c r="TKT3" s="477"/>
      <c r="TKU3" s="477"/>
      <c r="TKV3" s="477"/>
      <c r="TKW3" s="477"/>
      <c r="TKX3" s="477"/>
      <c r="TKY3" s="477"/>
      <c r="TKZ3" s="477"/>
      <c r="TLA3" s="477"/>
      <c r="TLB3" s="477" t="s">
        <v>25</v>
      </c>
      <c r="TLC3" s="477"/>
      <c r="TLD3" s="477"/>
      <c r="TLE3" s="477"/>
      <c r="TLF3" s="477"/>
      <c r="TLG3" s="477"/>
      <c r="TLH3" s="477"/>
      <c r="TLI3" s="477"/>
      <c r="TLJ3" s="477"/>
      <c r="TLK3" s="477"/>
      <c r="TLL3" s="477"/>
      <c r="TLM3" s="477"/>
      <c r="TLN3" s="477"/>
      <c r="TLO3" s="477"/>
      <c r="TLP3" s="477"/>
      <c r="TLQ3" s="477"/>
      <c r="TLR3" s="477" t="s">
        <v>25</v>
      </c>
      <c r="TLS3" s="477"/>
      <c r="TLT3" s="477"/>
      <c r="TLU3" s="477"/>
      <c r="TLV3" s="477"/>
      <c r="TLW3" s="477"/>
      <c r="TLX3" s="477"/>
      <c r="TLY3" s="477"/>
      <c r="TLZ3" s="477"/>
      <c r="TMA3" s="477"/>
      <c r="TMB3" s="477"/>
      <c r="TMC3" s="477"/>
      <c r="TMD3" s="477"/>
      <c r="TME3" s="477"/>
      <c r="TMF3" s="477"/>
      <c r="TMG3" s="477"/>
      <c r="TMH3" s="477" t="s">
        <v>25</v>
      </c>
      <c r="TMI3" s="477"/>
      <c r="TMJ3" s="477"/>
      <c r="TMK3" s="477"/>
      <c r="TML3" s="477"/>
      <c r="TMM3" s="477"/>
      <c r="TMN3" s="477"/>
      <c r="TMO3" s="477"/>
      <c r="TMP3" s="477"/>
      <c r="TMQ3" s="477"/>
      <c r="TMR3" s="477"/>
      <c r="TMS3" s="477"/>
      <c r="TMT3" s="477"/>
      <c r="TMU3" s="477"/>
      <c r="TMV3" s="477"/>
      <c r="TMW3" s="477"/>
      <c r="TMX3" s="477" t="s">
        <v>25</v>
      </c>
      <c r="TMY3" s="477"/>
      <c r="TMZ3" s="477"/>
      <c r="TNA3" s="477"/>
      <c r="TNB3" s="477"/>
      <c r="TNC3" s="477"/>
      <c r="TND3" s="477"/>
      <c r="TNE3" s="477"/>
      <c r="TNF3" s="477"/>
      <c r="TNG3" s="477"/>
      <c r="TNH3" s="477"/>
      <c r="TNI3" s="477"/>
      <c r="TNJ3" s="477"/>
      <c r="TNK3" s="477"/>
      <c r="TNL3" s="477"/>
      <c r="TNM3" s="477"/>
      <c r="TNN3" s="477" t="s">
        <v>25</v>
      </c>
      <c r="TNO3" s="477"/>
      <c r="TNP3" s="477"/>
      <c r="TNQ3" s="477"/>
      <c r="TNR3" s="477"/>
      <c r="TNS3" s="477"/>
      <c r="TNT3" s="477"/>
      <c r="TNU3" s="477"/>
      <c r="TNV3" s="477"/>
      <c r="TNW3" s="477"/>
      <c r="TNX3" s="477"/>
      <c r="TNY3" s="477"/>
      <c r="TNZ3" s="477"/>
      <c r="TOA3" s="477"/>
      <c r="TOB3" s="477"/>
      <c r="TOC3" s="477"/>
      <c r="TOD3" s="477" t="s">
        <v>25</v>
      </c>
      <c r="TOE3" s="477"/>
      <c r="TOF3" s="477"/>
      <c r="TOG3" s="477"/>
      <c r="TOH3" s="477"/>
      <c r="TOI3" s="477"/>
      <c r="TOJ3" s="477"/>
      <c r="TOK3" s="477"/>
      <c r="TOL3" s="477"/>
      <c r="TOM3" s="477"/>
      <c r="TON3" s="477"/>
      <c r="TOO3" s="477"/>
      <c r="TOP3" s="477"/>
      <c r="TOQ3" s="477"/>
      <c r="TOR3" s="477"/>
      <c r="TOS3" s="477"/>
      <c r="TOT3" s="477" t="s">
        <v>25</v>
      </c>
      <c r="TOU3" s="477"/>
      <c r="TOV3" s="477"/>
      <c r="TOW3" s="477"/>
      <c r="TOX3" s="477"/>
      <c r="TOY3" s="477"/>
      <c r="TOZ3" s="477"/>
      <c r="TPA3" s="477"/>
      <c r="TPB3" s="477"/>
      <c r="TPC3" s="477"/>
      <c r="TPD3" s="477"/>
      <c r="TPE3" s="477"/>
      <c r="TPF3" s="477"/>
      <c r="TPG3" s="477"/>
      <c r="TPH3" s="477"/>
      <c r="TPI3" s="477"/>
      <c r="TPJ3" s="477" t="s">
        <v>25</v>
      </c>
      <c r="TPK3" s="477"/>
      <c r="TPL3" s="477"/>
      <c r="TPM3" s="477"/>
      <c r="TPN3" s="477"/>
      <c r="TPO3" s="477"/>
      <c r="TPP3" s="477"/>
      <c r="TPQ3" s="477"/>
      <c r="TPR3" s="477"/>
      <c r="TPS3" s="477"/>
      <c r="TPT3" s="477"/>
      <c r="TPU3" s="477"/>
      <c r="TPV3" s="477"/>
      <c r="TPW3" s="477"/>
      <c r="TPX3" s="477"/>
      <c r="TPY3" s="477"/>
      <c r="TPZ3" s="477" t="s">
        <v>25</v>
      </c>
      <c r="TQA3" s="477"/>
      <c r="TQB3" s="477"/>
      <c r="TQC3" s="477"/>
      <c r="TQD3" s="477"/>
      <c r="TQE3" s="477"/>
      <c r="TQF3" s="477"/>
      <c r="TQG3" s="477"/>
      <c r="TQH3" s="477"/>
      <c r="TQI3" s="477"/>
      <c r="TQJ3" s="477"/>
      <c r="TQK3" s="477"/>
      <c r="TQL3" s="477"/>
      <c r="TQM3" s="477"/>
      <c r="TQN3" s="477"/>
      <c r="TQO3" s="477"/>
      <c r="TQP3" s="477" t="s">
        <v>25</v>
      </c>
      <c r="TQQ3" s="477"/>
      <c r="TQR3" s="477"/>
      <c r="TQS3" s="477"/>
      <c r="TQT3" s="477"/>
      <c r="TQU3" s="477"/>
      <c r="TQV3" s="477"/>
      <c r="TQW3" s="477"/>
      <c r="TQX3" s="477"/>
      <c r="TQY3" s="477"/>
      <c r="TQZ3" s="477"/>
      <c r="TRA3" s="477"/>
      <c r="TRB3" s="477"/>
      <c r="TRC3" s="477"/>
      <c r="TRD3" s="477"/>
      <c r="TRE3" s="477"/>
      <c r="TRF3" s="477" t="s">
        <v>25</v>
      </c>
      <c r="TRG3" s="477"/>
      <c r="TRH3" s="477"/>
      <c r="TRI3" s="477"/>
      <c r="TRJ3" s="477"/>
      <c r="TRK3" s="477"/>
      <c r="TRL3" s="477"/>
      <c r="TRM3" s="477"/>
      <c r="TRN3" s="477"/>
      <c r="TRO3" s="477"/>
      <c r="TRP3" s="477"/>
      <c r="TRQ3" s="477"/>
      <c r="TRR3" s="477"/>
      <c r="TRS3" s="477"/>
      <c r="TRT3" s="477"/>
      <c r="TRU3" s="477"/>
      <c r="TRV3" s="477" t="s">
        <v>25</v>
      </c>
      <c r="TRW3" s="477"/>
      <c r="TRX3" s="477"/>
      <c r="TRY3" s="477"/>
      <c r="TRZ3" s="477"/>
      <c r="TSA3" s="477"/>
      <c r="TSB3" s="477"/>
      <c r="TSC3" s="477"/>
      <c r="TSD3" s="477"/>
      <c r="TSE3" s="477"/>
      <c r="TSF3" s="477"/>
      <c r="TSG3" s="477"/>
      <c r="TSH3" s="477"/>
      <c r="TSI3" s="477"/>
      <c r="TSJ3" s="477"/>
      <c r="TSK3" s="477"/>
      <c r="TSL3" s="477" t="s">
        <v>25</v>
      </c>
      <c r="TSM3" s="477"/>
      <c r="TSN3" s="477"/>
      <c r="TSO3" s="477"/>
      <c r="TSP3" s="477"/>
      <c r="TSQ3" s="477"/>
      <c r="TSR3" s="477"/>
      <c r="TSS3" s="477"/>
      <c r="TST3" s="477"/>
      <c r="TSU3" s="477"/>
      <c r="TSV3" s="477"/>
      <c r="TSW3" s="477"/>
      <c r="TSX3" s="477"/>
      <c r="TSY3" s="477"/>
      <c r="TSZ3" s="477"/>
      <c r="TTA3" s="477"/>
      <c r="TTB3" s="477" t="s">
        <v>25</v>
      </c>
      <c r="TTC3" s="477"/>
      <c r="TTD3" s="477"/>
      <c r="TTE3" s="477"/>
      <c r="TTF3" s="477"/>
      <c r="TTG3" s="477"/>
      <c r="TTH3" s="477"/>
      <c r="TTI3" s="477"/>
      <c r="TTJ3" s="477"/>
      <c r="TTK3" s="477"/>
      <c r="TTL3" s="477"/>
      <c r="TTM3" s="477"/>
      <c r="TTN3" s="477"/>
      <c r="TTO3" s="477"/>
      <c r="TTP3" s="477"/>
      <c r="TTQ3" s="477"/>
      <c r="TTR3" s="477" t="s">
        <v>25</v>
      </c>
      <c r="TTS3" s="477"/>
      <c r="TTT3" s="477"/>
      <c r="TTU3" s="477"/>
      <c r="TTV3" s="477"/>
      <c r="TTW3" s="477"/>
      <c r="TTX3" s="477"/>
      <c r="TTY3" s="477"/>
      <c r="TTZ3" s="477"/>
      <c r="TUA3" s="477"/>
      <c r="TUB3" s="477"/>
      <c r="TUC3" s="477"/>
      <c r="TUD3" s="477"/>
      <c r="TUE3" s="477"/>
      <c r="TUF3" s="477"/>
      <c r="TUG3" s="477"/>
      <c r="TUH3" s="477" t="s">
        <v>25</v>
      </c>
      <c r="TUI3" s="477"/>
      <c r="TUJ3" s="477"/>
      <c r="TUK3" s="477"/>
      <c r="TUL3" s="477"/>
      <c r="TUM3" s="477"/>
      <c r="TUN3" s="477"/>
      <c r="TUO3" s="477"/>
      <c r="TUP3" s="477"/>
      <c r="TUQ3" s="477"/>
      <c r="TUR3" s="477"/>
      <c r="TUS3" s="477"/>
      <c r="TUT3" s="477"/>
      <c r="TUU3" s="477"/>
      <c r="TUV3" s="477"/>
      <c r="TUW3" s="477"/>
      <c r="TUX3" s="477" t="s">
        <v>25</v>
      </c>
      <c r="TUY3" s="477"/>
      <c r="TUZ3" s="477"/>
      <c r="TVA3" s="477"/>
      <c r="TVB3" s="477"/>
      <c r="TVC3" s="477"/>
      <c r="TVD3" s="477"/>
      <c r="TVE3" s="477"/>
      <c r="TVF3" s="477"/>
      <c r="TVG3" s="477"/>
      <c r="TVH3" s="477"/>
      <c r="TVI3" s="477"/>
      <c r="TVJ3" s="477"/>
      <c r="TVK3" s="477"/>
      <c r="TVL3" s="477"/>
      <c r="TVM3" s="477"/>
      <c r="TVN3" s="477" t="s">
        <v>25</v>
      </c>
      <c r="TVO3" s="477"/>
      <c r="TVP3" s="477"/>
      <c r="TVQ3" s="477"/>
      <c r="TVR3" s="477"/>
      <c r="TVS3" s="477"/>
      <c r="TVT3" s="477"/>
      <c r="TVU3" s="477"/>
      <c r="TVV3" s="477"/>
      <c r="TVW3" s="477"/>
      <c r="TVX3" s="477"/>
      <c r="TVY3" s="477"/>
      <c r="TVZ3" s="477"/>
      <c r="TWA3" s="477"/>
      <c r="TWB3" s="477"/>
      <c r="TWC3" s="477"/>
      <c r="TWD3" s="477" t="s">
        <v>25</v>
      </c>
      <c r="TWE3" s="477"/>
      <c r="TWF3" s="477"/>
      <c r="TWG3" s="477"/>
      <c r="TWH3" s="477"/>
      <c r="TWI3" s="477"/>
      <c r="TWJ3" s="477"/>
      <c r="TWK3" s="477"/>
      <c r="TWL3" s="477"/>
      <c r="TWM3" s="477"/>
      <c r="TWN3" s="477"/>
      <c r="TWO3" s="477"/>
      <c r="TWP3" s="477"/>
      <c r="TWQ3" s="477"/>
      <c r="TWR3" s="477"/>
      <c r="TWS3" s="477"/>
      <c r="TWT3" s="477" t="s">
        <v>25</v>
      </c>
      <c r="TWU3" s="477"/>
      <c r="TWV3" s="477"/>
      <c r="TWW3" s="477"/>
      <c r="TWX3" s="477"/>
      <c r="TWY3" s="477"/>
      <c r="TWZ3" s="477"/>
      <c r="TXA3" s="477"/>
      <c r="TXB3" s="477"/>
      <c r="TXC3" s="477"/>
      <c r="TXD3" s="477"/>
      <c r="TXE3" s="477"/>
      <c r="TXF3" s="477"/>
      <c r="TXG3" s="477"/>
      <c r="TXH3" s="477"/>
      <c r="TXI3" s="477"/>
      <c r="TXJ3" s="477" t="s">
        <v>25</v>
      </c>
      <c r="TXK3" s="477"/>
      <c r="TXL3" s="477"/>
      <c r="TXM3" s="477"/>
      <c r="TXN3" s="477"/>
      <c r="TXO3" s="477"/>
      <c r="TXP3" s="477"/>
      <c r="TXQ3" s="477"/>
      <c r="TXR3" s="477"/>
      <c r="TXS3" s="477"/>
      <c r="TXT3" s="477"/>
      <c r="TXU3" s="477"/>
      <c r="TXV3" s="477"/>
      <c r="TXW3" s="477"/>
      <c r="TXX3" s="477"/>
      <c r="TXY3" s="477"/>
      <c r="TXZ3" s="477" t="s">
        <v>25</v>
      </c>
      <c r="TYA3" s="477"/>
      <c r="TYB3" s="477"/>
      <c r="TYC3" s="477"/>
      <c r="TYD3" s="477"/>
      <c r="TYE3" s="477"/>
      <c r="TYF3" s="477"/>
      <c r="TYG3" s="477"/>
      <c r="TYH3" s="477"/>
      <c r="TYI3" s="477"/>
      <c r="TYJ3" s="477"/>
      <c r="TYK3" s="477"/>
      <c r="TYL3" s="477"/>
      <c r="TYM3" s="477"/>
      <c r="TYN3" s="477"/>
      <c r="TYO3" s="477"/>
      <c r="TYP3" s="477" t="s">
        <v>25</v>
      </c>
      <c r="TYQ3" s="477"/>
      <c r="TYR3" s="477"/>
      <c r="TYS3" s="477"/>
      <c r="TYT3" s="477"/>
      <c r="TYU3" s="477"/>
      <c r="TYV3" s="477"/>
      <c r="TYW3" s="477"/>
      <c r="TYX3" s="477"/>
      <c r="TYY3" s="477"/>
      <c r="TYZ3" s="477"/>
      <c r="TZA3" s="477"/>
      <c r="TZB3" s="477"/>
      <c r="TZC3" s="477"/>
      <c r="TZD3" s="477"/>
      <c r="TZE3" s="477"/>
      <c r="TZF3" s="477" t="s">
        <v>25</v>
      </c>
      <c r="TZG3" s="477"/>
      <c r="TZH3" s="477"/>
      <c r="TZI3" s="477"/>
      <c r="TZJ3" s="477"/>
      <c r="TZK3" s="477"/>
      <c r="TZL3" s="477"/>
      <c r="TZM3" s="477"/>
      <c r="TZN3" s="477"/>
      <c r="TZO3" s="477"/>
      <c r="TZP3" s="477"/>
      <c r="TZQ3" s="477"/>
      <c r="TZR3" s="477"/>
      <c r="TZS3" s="477"/>
      <c r="TZT3" s="477"/>
      <c r="TZU3" s="477"/>
      <c r="TZV3" s="477" t="s">
        <v>25</v>
      </c>
      <c r="TZW3" s="477"/>
      <c r="TZX3" s="477"/>
      <c r="TZY3" s="477"/>
      <c r="TZZ3" s="477"/>
      <c r="UAA3" s="477"/>
      <c r="UAB3" s="477"/>
      <c r="UAC3" s="477"/>
      <c r="UAD3" s="477"/>
      <c r="UAE3" s="477"/>
      <c r="UAF3" s="477"/>
      <c r="UAG3" s="477"/>
      <c r="UAH3" s="477"/>
      <c r="UAI3" s="477"/>
      <c r="UAJ3" s="477"/>
      <c r="UAK3" s="477"/>
      <c r="UAL3" s="477" t="s">
        <v>25</v>
      </c>
      <c r="UAM3" s="477"/>
      <c r="UAN3" s="477"/>
      <c r="UAO3" s="477"/>
      <c r="UAP3" s="477"/>
      <c r="UAQ3" s="477"/>
      <c r="UAR3" s="477"/>
      <c r="UAS3" s="477"/>
      <c r="UAT3" s="477"/>
      <c r="UAU3" s="477"/>
      <c r="UAV3" s="477"/>
      <c r="UAW3" s="477"/>
      <c r="UAX3" s="477"/>
      <c r="UAY3" s="477"/>
      <c r="UAZ3" s="477"/>
      <c r="UBA3" s="477"/>
      <c r="UBB3" s="477" t="s">
        <v>25</v>
      </c>
      <c r="UBC3" s="477"/>
      <c r="UBD3" s="477"/>
      <c r="UBE3" s="477"/>
      <c r="UBF3" s="477"/>
      <c r="UBG3" s="477"/>
      <c r="UBH3" s="477"/>
      <c r="UBI3" s="477"/>
      <c r="UBJ3" s="477"/>
      <c r="UBK3" s="477"/>
      <c r="UBL3" s="477"/>
      <c r="UBM3" s="477"/>
      <c r="UBN3" s="477"/>
      <c r="UBO3" s="477"/>
      <c r="UBP3" s="477"/>
      <c r="UBQ3" s="477"/>
      <c r="UBR3" s="477" t="s">
        <v>25</v>
      </c>
      <c r="UBS3" s="477"/>
      <c r="UBT3" s="477"/>
      <c r="UBU3" s="477"/>
      <c r="UBV3" s="477"/>
      <c r="UBW3" s="477"/>
      <c r="UBX3" s="477"/>
      <c r="UBY3" s="477"/>
      <c r="UBZ3" s="477"/>
      <c r="UCA3" s="477"/>
      <c r="UCB3" s="477"/>
      <c r="UCC3" s="477"/>
      <c r="UCD3" s="477"/>
      <c r="UCE3" s="477"/>
      <c r="UCF3" s="477"/>
      <c r="UCG3" s="477"/>
      <c r="UCH3" s="477" t="s">
        <v>25</v>
      </c>
      <c r="UCI3" s="477"/>
      <c r="UCJ3" s="477"/>
      <c r="UCK3" s="477"/>
      <c r="UCL3" s="477"/>
      <c r="UCM3" s="477"/>
      <c r="UCN3" s="477"/>
      <c r="UCO3" s="477"/>
      <c r="UCP3" s="477"/>
      <c r="UCQ3" s="477"/>
      <c r="UCR3" s="477"/>
      <c r="UCS3" s="477"/>
      <c r="UCT3" s="477"/>
      <c r="UCU3" s="477"/>
      <c r="UCV3" s="477"/>
      <c r="UCW3" s="477"/>
      <c r="UCX3" s="477" t="s">
        <v>25</v>
      </c>
      <c r="UCY3" s="477"/>
      <c r="UCZ3" s="477"/>
      <c r="UDA3" s="477"/>
      <c r="UDB3" s="477"/>
      <c r="UDC3" s="477"/>
      <c r="UDD3" s="477"/>
      <c r="UDE3" s="477"/>
      <c r="UDF3" s="477"/>
      <c r="UDG3" s="477"/>
      <c r="UDH3" s="477"/>
      <c r="UDI3" s="477"/>
      <c r="UDJ3" s="477"/>
      <c r="UDK3" s="477"/>
      <c r="UDL3" s="477"/>
      <c r="UDM3" s="477"/>
      <c r="UDN3" s="477" t="s">
        <v>25</v>
      </c>
      <c r="UDO3" s="477"/>
      <c r="UDP3" s="477"/>
      <c r="UDQ3" s="477"/>
      <c r="UDR3" s="477"/>
      <c r="UDS3" s="477"/>
      <c r="UDT3" s="477"/>
      <c r="UDU3" s="477"/>
      <c r="UDV3" s="477"/>
      <c r="UDW3" s="477"/>
      <c r="UDX3" s="477"/>
      <c r="UDY3" s="477"/>
      <c r="UDZ3" s="477"/>
      <c r="UEA3" s="477"/>
      <c r="UEB3" s="477"/>
      <c r="UEC3" s="477"/>
      <c r="UED3" s="477" t="s">
        <v>25</v>
      </c>
      <c r="UEE3" s="477"/>
      <c r="UEF3" s="477"/>
      <c r="UEG3" s="477"/>
      <c r="UEH3" s="477"/>
      <c r="UEI3" s="477"/>
      <c r="UEJ3" s="477"/>
      <c r="UEK3" s="477"/>
      <c r="UEL3" s="477"/>
      <c r="UEM3" s="477"/>
      <c r="UEN3" s="477"/>
      <c r="UEO3" s="477"/>
      <c r="UEP3" s="477"/>
      <c r="UEQ3" s="477"/>
      <c r="UER3" s="477"/>
      <c r="UES3" s="477"/>
      <c r="UET3" s="477" t="s">
        <v>25</v>
      </c>
      <c r="UEU3" s="477"/>
      <c r="UEV3" s="477"/>
      <c r="UEW3" s="477"/>
      <c r="UEX3" s="477"/>
      <c r="UEY3" s="477"/>
      <c r="UEZ3" s="477"/>
      <c r="UFA3" s="477"/>
      <c r="UFB3" s="477"/>
      <c r="UFC3" s="477"/>
      <c r="UFD3" s="477"/>
      <c r="UFE3" s="477"/>
      <c r="UFF3" s="477"/>
      <c r="UFG3" s="477"/>
      <c r="UFH3" s="477"/>
      <c r="UFI3" s="477"/>
      <c r="UFJ3" s="477" t="s">
        <v>25</v>
      </c>
      <c r="UFK3" s="477"/>
      <c r="UFL3" s="477"/>
      <c r="UFM3" s="477"/>
      <c r="UFN3" s="477"/>
      <c r="UFO3" s="477"/>
      <c r="UFP3" s="477"/>
      <c r="UFQ3" s="477"/>
      <c r="UFR3" s="477"/>
      <c r="UFS3" s="477"/>
      <c r="UFT3" s="477"/>
      <c r="UFU3" s="477"/>
      <c r="UFV3" s="477"/>
      <c r="UFW3" s="477"/>
      <c r="UFX3" s="477"/>
      <c r="UFY3" s="477"/>
      <c r="UFZ3" s="477" t="s">
        <v>25</v>
      </c>
      <c r="UGA3" s="477"/>
      <c r="UGB3" s="477"/>
      <c r="UGC3" s="477"/>
      <c r="UGD3" s="477"/>
      <c r="UGE3" s="477"/>
      <c r="UGF3" s="477"/>
      <c r="UGG3" s="477"/>
      <c r="UGH3" s="477"/>
      <c r="UGI3" s="477"/>
      <c r="UGJ3" s="477"/>
      <c r="UGK3" s="477"/>
      <c r="UGL3" s="477"/>
      <c r="UGM3" s="477"/>
      <c r="UGN3" s="477"/>
      <c r="UGO3" s="477"/>
      <c r="UGP3" s="477" t="s">
        <v>25</v>
      </c>
      <c r="UGQ3" s="477"/>
      <c r="UGR3" s="477"/>
      <c r="UGS3" s="477"/>
      <c r="UGT3" s="477"/>
      <c r="UGU3" s="477"/>
      <c r="UGV3" s="477"/>
      <c r="UGW3" s="477"/>
      <c r="UGX3" s="477"/>
      <c r="UGY3" s="477"/>
      <c r="UGZ3" s="477"/>
      <c r="UHA3" s="477"/>
      <c r="UHB3" s="477"/>
      <c r="UHC3" s="477"/>
      <c r="UHD3" s="477"/>
      <c r="UHE3" s="477"/>
      <c r="UHF3" s="477" t="s">
        <v>25</v>
      </c>
      <c r="UHG3" s="477"/>
      <c r="UHH3" s="477"/>
      <c r="UHI3" s="477"/>
      <c r="UHJ3" s="477"/>
      <c r="UHK3" s="477"/>
      <c r="UHL3" s="477"/>
      <c r="UHM3" s="477"/>
      <c r="UHN3" s="477"/>
      <c r="UHO3" s="477"/>
      <c r="UHP3" s="477"/>
      <c r="UHQ3" s="477"/>
      <c r="UHR3" s="477"/>
      <c r="UHS3" s="477"/>
      <c r="UHT3" s="477"/>
      <c r="UHU3" s="477"/>
      <c r="UHV3" s="477" t="s">
        <v>25</v>
      </c>
      <c r="UHW3" s="477"/>
      <c r="UHX3" s="477"/>
      <c r="UHY3" s="477"/>
      <c r="UHZ3" s="477"/>
      <c r="UIA3" s="477"/>
      <c r="UIB3" s="477"/>
      <c r="UIC3" s="477"/>
      <c r="UID3" s="477"/>
      <c r="UIE3" s="477"/>
      <c r="UIF3" s="477"/>
      <c r="UIG3" s="477"/>
      <c r="UIH3" s="477"/>
      <c r="UII3" s="477"/>
      <c r="UIJ3" s="477"/>
      <c r="UIK3" s="477"/>
      <c r="UIL3" s="477" t="s">
        <v>25</v>
      </c>
      <c r="UIM3" s="477"/>
      <c r="UIN3" s="477"/>
      <c r="UIO3" s="477"/>
      <c r="UIP3" s="477"/>
      <c r="UIQ3" s="477"/>
      <c r="UIR3" s="477"/>
      <c r="UIS3" s="477"/>
      <c r="UIT3" s="477"/>
      <c r="UIU3" s="477"/>
      <c r="UIV3" s="477"/>
      <c r="UIW3" s="477"/>
      <c r="UIX3" s="477"/>
      <c r="UIY3" s="477"/>
      <c r="UIZ3" s="477"/>
      <c r="UJA3" s="477"/>
      <c r="UJB3" s="477" t="s">
        <v>25</v>
      </c>
      <c r="UJC3" s="477"/>
      <c r="UJD3" s="477"/>
      <c r="UJE3" s="477"/>
      <c r="UJF3" s="477"/>
      <c r="UJG3" s="477"/>
      <c r="UJH3" s="477"/>
      <c r="UJI3" s="477"/>
      <c r="UJJ3" s="477"/>
      <c r="UJK3" s="477"/>
      <c r="UJL3" s="477"/>
      <c r="UJM3" s="477"/>
      <c r="UJN3" s="477"/>
      <c r="UJO3" s="477"/>
      <c r="UJP3" s="477"/>
      <c r="UJQ3" s="477"/>
      <c r="UJR3" s="477" t="s">
        <v>25</v>
      </c>
      <c r="UJS3" s="477"/>
      <c r="UJT3" s="477"/>
      <c r="UJU3" s="477"/>
      <c r="UJV3" s="477"/>
      <c r="UJW3" s="477"/>
      <c r="UJX3" s="477"/>
      <c r="UJY3" s="477"/>
      <c r="UJZ3" s="477"/>
      <c r="UKA3" s="477"/>
      <c r="UKB3" s="477"/>
      <c r="UKC3" s="477"/>
      <c r="UKD3" s="477"/>
      <c r="UKE3" s="477"/>
      <c r="UKF3" s="477"/>
      <c r="UKG3" s="477"/>
      <c r="UKH3" s="477" t="s">
        <v>25</v>
      </c>
      <c r="UKI3" s="477"/>
      <c r="UKJ3" s="477"/>
      <c r="UKK3" s="477"/>
      <c r="UKL3" s="477"/>
      <c r="UKM3" s="477"/>
      <c r="UKN3" s="477"/>
      <c r="UKO3" s="477"/>
      <c r="UKP3" s="477"/>
      <c r="UKQ3" s="477"/>
      <c r="UKR3" s="477"/>
      <c r="UKS3" s="477"/>
      <c r="UKT3" s="477"/>
      <c r="UKU3" s="477"/>
      <c r="UKV3" s="477"/>
      <c r="UKW3" s="477"/>
      <c r="UKX3" s="477" t="s">
        <v>25</v>
      </c>
      <c r="UKY3" s="477"/>
      <c r="UKZ3" s="477"/>
      <c r="ULA3" s="477"/>
      <c r="ULB3" s="477"/>
      <c r="ULC3" s="477"/>
      <c r="ULD3" s="477"/>
      <c r="ULE3" s="477"/>
      <c r="ULF3" s="477"/>
      <c r="ULG3" s="477"/>
      <c r="ULH3" s="477"/>
      <c r="ULI3" s="477"/>
      <c r="ULJ3" s="477"/>
      <c r="ULK3" s="477"/>
      <c r="ULL3" s="477"/>
      <c r="ULM3" s="477"/>
      <c r="ULN3" s="477" t="s">
        <v>25</v>
      </c>
      <c r="ULO3" s="477"/>
      <c r="ULP3" s="477"/>
      <c r="ULQ3" s="477"/>
      <c r="ULR3" s="477"/>
      <c r="ULS3" s="477"/>
      <c r="ULT3" s="477"/>
      <c r="ULU3" s="477"/>
      <c r="ULV3" s="477"/>
      <c r="ULW3" s="477"/>
      <c r="ULX3" s="477"/>
      <c r="ULY3" s="477"/>
      <c r="ULZ3" s="477"/>
      <c r="UMA3" s="477"/>
      <c r="UMB3" s="477"/>
      <c r="UMC3" s="477"/>
      <c r="UMD3" s="477" t="s">
        <v>25</v>
      </c>
      <c r="UME3" s="477"/>
      <c r="UMF3" s="477"/>
      <c r="UMG3" s="477"/>
      <c r="UMH3" s="477"/>
      <c r="UMI3" s="477"/>
      <c r="UMJ3" s="477"/>
      <c r="UMK3" s="477"/>
      <c r="UML3" s="477"/>
      <c r="UMM3" s="477"/>
      <c r="UMN3" s="477"/>
      <c r="UMO3" s="477"/>
      <c r="UMP3" s="477"/>
      <c r="UMQ3" s="477"/>
      <c r="UMR3" s="477"/>
      <c r="UMS3" s="477"/>
      <c r="UMT3" s="477" t="s">
        <v>25</v>
      </c>
      <c r="UMU3" s="477"/>
      <c r="UMV3" s="477"/>
      <c r="UMW3" s="477"/>
      <c r="UMX3" s="477"/>
      <c r="UMY3" s="477"/>
      <c r="UMZ3" s="477"/>
      <c r="UNA3" s="477"/>
      <c r="UNB3" s="477"/>
      <c r="UNC3" s="477"/>
      <c r="UND3" s="477"/>
      <c r="UNE3" s="477"/>
      <c r="UNF3" s="477"/>
      <c r="UNG3" s="477"/>
      <c r="UNH3" s="477"/>
      <c r="UNI3" s="477"/>
      <c r="UNJ3" s="477" t="s">
        <v>25</v>
      </c>
      <c r="UNK3" s="477"/>
      <c r="UNL3" s="477"/>
      <c r="UNM3" s="477"/>
      <c r="UNN3" s="477"/>
      <c r="UNO3" s="477"/>
      <c r="UNP3" s="477"/>
      <c r="UNQ3" s="477"/>
      <c r="UNR3" s="477"/>
      <c r="UNS3" s="477"/>
      <c r="UNT3" s="477"/>
      <c r="UNU3" s="477"/>
      <c r="UNV3" s="477"/>
      <c r="UNW3" s="477"/>
      <c r="UNX3" s="477"/>
      <c r="UNY3" s="477"/>
      <c r="UNZ3" s="477" t="s">
        <v>25</v>
      </c>
      <c r="UOA3" s="477"/>
      <c r="UOB3" s="477"/>
      <c r="UOC3" s="477"/>
      <c r="UOD3" s="477"/>
      <c r="UOE3" s="477"/>
      <c r="UOF3" s="477"/>
      <c r="UOG3" s="477"/>
      <c r="UOH3" s="477"/>
      <c r="UOI3" s="477"/>
      <c r="UOJ3" s="477"/>
      <c r="UOK3" s="477"/>
      <c r="UOL3" s="477"/>
      <c r="UOM3" s="477"/>
      <c r="UON3" s="477"/>
      <c r="UOO3" s="477"/>
      <c r="UOP3" s="477" t="s">
        <v>25</v>
      </c>
      <c r="UOQ3" s="477"/>
      <c r="UOR3" s="477"/>
      <c r="UOS3" s="477"/>
      <c r="UOT3" s="477"/>
      <c r="UOU3" s="477"/>
      <c r="UOV3" s="477"/>
      <c r="UOW3" s="477"/>
      <c r="UOX3" s="477"/>
      <c r="UOY3" s="477"/>
      <c r="UOZ3" s="477"/>
      <c r="UPA3" s="477"/>
      <c r="UPB3" s="477"/>
      <c r="UPC3" s="477"/>
      <c r="UPD3" s="477"/>
      <c r="UPE3" s="477"/>
      <c r="UPF3" s="477" t="s">
        <v>25</v>
      </c>
      <c r="UPG3" s="477"/>
      <c r="UPH3" s="477"/>
      <c r="UPI3" s="477"/>
      <c r="UPJ3" s="477"/>
      <c r="UPK3" s="477"/>
      <c r="UPL3" s="477"/>
      <c r="UPM3" s="477"/>
      <c r="UPN3" s="477"/>
      <c r="UPO3" s="477"/>
      <c r="UPP3" s="477"/>
      <c r="UPQ3" s="477"/>
      <c r="UPR3" s="477"/>
      <c r="UPS3" s="477"/>
      <c r="UPT3" s="477"/>
      <c r="UPU3" s="477"/>
      <c r="UPV3" s="477" t="s">
        <v>25</v>
      </c>
      <c r="UPW3" s="477"/>
      <c r="UPX3" s="477"/>
      <c r="UPY3" s="477"/>
      <c r="UPZ3" s="477"/>
      <c r="UQA3" s="477"/>
      <c r="UQB3" s="477"/>
      <c r="UQC3" s="477"/>
      <c r="UQD3" s="477"/>
      <c r="UQE3" s="477"/>
      <c r="UQF3" s="477"/>
      <c r="UQG3" s="477"/>
      <c r="UQH3" s="477"/>
      <c r="UQI3" s="477"/>
      <c r="UQJ3" s="477"/>
      <c r="UQK3" s="477"/>
      <c r="UQL3" s="477" t="s">
        <v>25</v>
      </c>
      <c r="UQM3" s="477"/>
      <c r="UQN3" s="477"/>
      <c r="UQO3" s="477"/>
      <c r="UQP3" s="477"/>
      <c r="UQQ3" s="477"/>
      <c r="UQR3" s="477"/>
      <c r="UQS3" s="477"/>
      <c r="UQT3" s="477"/>
      <c r="UQU3" s="477"/>
      <c r="UQV3" s="477"/>
      <c r="UQW3" s="477"/>
      <c r="UQX3" s="477"/>
      <c r="UQY3" s="477"/>
      <c r="UQZ3" s="477"/>
      <c r="URA3" s="477"/>
      <c r="URB3" s="477" t="s">
        <v>25</v>
      </c>
      <c r="URC3" s="477"/>
      <c r="URD3" s="477"/>
      <c r="URE3" s="477"/>
      <c r="URF3" s="477"/>
      <c r="URG3" s="477"/>
      <c r="URH3" s="477"/>
      <c r="URI3" s="477"/>
      <c r="URJ3" s="477"/>
      <c r="URK3" s="477"/>
      <c r="URL3" s="477"/>
      <c r="URM3" s="477"/>
      <c r="URN3" s="477"/>
      <c r="URO3" s="477"/>
      <c r="URP3" s="477"/>
      <c r="URQ3" s="477"/>
      <c r="URR3" s="477" t="s">
        <v>25</v>
      </c>
      <c r="URS3" s="477"/>
      <c r="URT3" s="477"/>
      <c r="URU3" s="477"/>
      <c r="URV3" s="477"/>
      <c r="URW3" s="477"/>
      <c r="URX3" s="477"/>
      <c r="URY3" s="477"/>
      <c r="URZ3" s="477"/>
      <c r="USA3" s="477"/>
      <c r="USB3" s="477"/>
      <c r="USC3" s="477"/>
      <c r="USD3" s="477"/>
      <c r="USE3" s="477"/>
      <c r="USF3" s="477"/>
      <c r="USG3" s="477"/>
      <c r="USH3" s="477" t="s">
        <v>25</v>
      </c>
      <c r="USI3" s="477"/>
      <c r="USJ3" s="477"/>
      <c r="USK3" s="477"/>
      <c r="USL3" s="477"/>
      <c r="USM3" s="477"/>
      <c r="USN3" s="477"/>
      <c r="USO3" s="477"/>
      <c r="USP3" s="477"/>
      <c r="USQ3" s="477"/>
      <c r="USR3" s="477"/>
      <c r="USS3" s="477"/>
      <c r="UST3" s="477"/>
      <c r="USU3" s="477"/>
      <c r="USV3" s="477"/>
      <c r="USW3" s="477"/>
      <c r="USX3" s="477" t="s">
        <v>25</v>
      </c>
      <c r="USY3" s="477"/>
      <c r="USZ3" s="477"/>
      <c r="UTA3" s="477"/>
      <c r="UTB3" s="477"/>
      <c r="UTC3" s="477"/>
      <c r="UTD3" s="477"/>
      <c r="UTE3" s="477"/>
      <c r="UTF3" s="477"/>
      <c r="UTG3" s="477"/>
      <c r="UTH3" s="477"/>
      <c r="UTI3" s="477"/>
      <c r="UTJ3" s="477"/>
      <c r="UTK3" s="477"/>
      <c r="UTL3" s="477"/>
      <c r="UTM3" s="477"/>
      <c r="UTN3" s="477" t="s">
        <v>25</v>
      </c>
      <c r="UTO3" s="477"/>
      <c r="UTP3" s="477"/>
      <c r="UTQ3" s="477"/>
      <c r="UTR3" s="477"/>
      <c r="UTS3" s="477"/>
      <c r="UTT3" s="477"/>
      <c r="UTU3" s="477"/>
      <c r="UTV3" s="477"/>
      <c r="UTW3" s="477"/>
      <c r="UTX3" s="477"/>
      <c r="UTY3" s="477"/>
      <c r="UTZ3" s="477"/>
      <c r="UUA3" s="477"/>
      <c r="UUB3" s="477"/>
      <c r="UUC3" s="477"/>
      <c r="UUD3" s="477" t="s">
        <v>25</v>
      </c>
      <c r="UUE3" s="477"/>
      <c r="UUF3" s="477"/>
      <c r="UUG3" s="477"/>
      <c r="UUH3" s="477"/>
      <c r="UUI3" s="477"/>
      <c r="UUJ3" s="477"/>
      <c r="UUK3" s="477"/>
      <c r="UUL3" s="477"/>
      <c r="UUM3" s="477"/>
      <c r="UUN3" s="477"/>
      <c r="UUO3" s="477"/>
      <c r="UUP3" s="477"/>
      <c r="UUQ3" s="477"/>
      <c r="UUR3" s="477"/>
      <c r="UUS3" s="477"/>
      <c r="UUT3" s="477" t="s">
        <v>25</v>
      </c>
      <c r="UUU3" s="477"/>
      <c r="UUV3" s="477"/>
      <c r="UUW3" s="477"/>
      <c r="UUX3" s="477"/>
      <c r="UUY3" s="477"/>
      <c r="UUZ3" s="477"/>
      <c r="UVA3" s="477"/>
      <c r="UVB3" s="477"/>
      <c r="UVC3" s="477"/>
      <c r="UVD3" s="477"/>
      <c r="UVE3" s="477"/>
      <c r="UVF3" s="477"/>
      <c r="UVG3" s="477"/>
      <c r="UVH3" s="477"/>
      <c r="UVI3" s="477"/>
      <c r="UVJ3" s="477" t="s">
        <v>25</v>
      </c>
      <c r="UVK3" s="477"/>
      <c r="UVL3" s="477"/>
      <c r="UVM3" s="477"/>
      <c r="UVN3" s="477"/>
      <c r="UVO3" s="477"/>
      <c r="UVP3" s="477"/>
      <c r="UVQ3" s="477"/>
      <c r="UVR3" s="477"/>
      <c r="UVS3" s="477"/>
      <c r="UVT3" s="477"/>
      <c r="UVU3" s="477"/>
      <c r="UVV3" s="477"/>
      <c r="UVW3" s="477"/>
      <c r="UVX3" s="477"/>
      <c r="UVY3" s="477"/>
      <c r="UVZ3" s="477" t="s">
        <v>25</v>
      </c>
      <c r="UWA3" s="477"/>
      <c r="UWB3" s="477"/>
      <c r="UWC3" s="477"/>
      <c r="UWD3" s="477"/>
      <c r="UWE3" s="477"/>
      <c r="UWF3" s="477"/>
      <c r="UWG3" s="477"/>
      <c r="UWH3" s="477"/>
      <c r="UWI3" s="477"/>
      <c r="UWJ3" s="477"/>
      <c r="UWK3" s="477"/>
      <c r="UWL3" s="477"/>
      <c r="UWM3" s="477"/>
      <c r="UWN3" s="477"/>
      <c r="UWO3" s="477"/>
      <c r="UWP3" s="477" t="s">
        <v>25</v>
      </c>
      <c r="UWQ3" s="477"/>
      <c r="UWR3" s="477"/>
      <c r="UWS3" s="477"/>
      <c r="UWT3" s="477"/>
      <c r="UWU3" s="477"/>
      <c r="UWV3" s="477"/>
      <c r="UWW3" s="477"/>
      <c r="UWX3" s="477"/>
      <c r="UWY3" s="477"/>
      <c r="UWZ3" s="477"/>
      <c r="UXA3" s="477"/>
      <c r="UXB3" s="477"/>
      <c r="UXC3" s="477"/>
      <c r="UXD3" s="477"/>
      <c r="UXE3" s="477"/>
      <c r="UXF3" s="477" t="s">
        <v>25</v>
      </c>
      <c r="UXG3" s="477"/>
      <c r="UXH3" s="477"/>
      <c r="UXI3" s="477"/>
      <c r="UXJ3" s="477"/>
      <c r="UXK3" s="477"/>
      <c r="UXL3" s="477"/>
      <c r="UXM3" s="477"/>
      <c r="UXN3" s="477"/>
      <c r="UXO3" s="477"/>
      <c r="UXP3" s="477"/>
      <c r="UXQ3" s="477"/>
      <c r="UXR3" s="477"/>
      <c r="UXS3" s="477"/>
      <c r="UXT3" s="477"/>
      <c r="UXU3" s="477"/>
      <c r="UXV3" s="477" t="s">
        <v>25</v>
      </c>
      <c r="UXW3" s="477"/>
      <c r="UXX3" s="477"/>
      <c r="UXY3" s="477"/>
      <c r="UXZ3" s="477"/>
      <c r="UYA3" s="477"/>
      <c r="UYB3" s="477"/>
      <c r="UYC3" s="477"/>
      <c r="UYD3" s="477"/>
      <c r="UYE3" s="477"/>
      <c r="UYF3" s="477"/>
      <c r="UYG3" s="477"/>
      <c r="UYH3" s="477"/>
      <c r="UYI3" s="477"/>
      <c r="UYJ3" s="477"/>
      <c r="UYK3" s="477"/>
      <c r="UYL3" s="477" t="s">
        <v>25</v>
      </c>
      <c r="UYM3" s="477"/>
      <c r="UYN3" s="477"/>
      <c r="UYO3" s="477"/>
      <c r="UYP3" s="477"/>
      <c r="UYQ3" s="477"/>
      <c r="UYR3" s="477"/>
      <c r="UYS3" s="477"/>
      <c r="UYT3" s="477"/>
      <c r="UYU3" s="477"/>
      <c r="UYV3" s="477"/>
      <c r="UYW3" s="477"/>
      <c r="UYX3" s="477"/>
      <c r="UYY3" s="477"/>
      <c r="UYZ3" s="477"/>
      <c r="UZA3" s="477"/>
      <c r="UZB3" s="477" t="s">
        <v>25</v>
      </c>
      <c r="UZC3" s="477"/>
      <c r="UZD3" s="477"/>
      <c r="UZE3" s="477"/>
      <c r="UZF3" s="477"/>
      <c r="UZG3" s="477"/>
      <c r="UZH3" s="477"/>
      <c r="UZI3" s="477"/>
      <c r="UZJ3" s="477"/>
      <c r="UZK3" s="477"/>
      <c r="UZL3" s="477"/>
      <c r="UZM3" s="477"/>
      <c r="UZN3" s="477"/>
      <c r="UZO3" s="477"/>
      <c r="UZP3" s="477"/>
      <c r="UZQ3" s="477"/>
      <c r="UZR3" s="477" t="s">
        <v>25</v>
      </c>
      <c r="UZS3" s="477"/>
      <c r="UZT3" s="477"/>
      <c r="UZU3" s="477"/>
      <c r="UZV3" s="477"/>
      <c r="UZW3" s="477"/>
      <c r="UZX3" s="477"/>
      <c r="UZY3" s="477"/>
      <c r="UZZ3" s="477"/>
      <c r="VAA3" s="477"/>
      <c r="VAB3" s="477"/>
      <c r="VAC3" s="477"/>
      <c r="VAD3" s="477"/>
      <c r="VAE3" s="477"/>
      <c r="VAF3" s="477"/>
      <c r="VAG3" s="477"/>
      <c r="VAH3" s="477" t="s">
        <v>25</v>
      </c>
      <c r="VAI3" s="477"/>
      <c r="VAJ3" s="477"/>
      <c r="VAK3" s="477"/>
      <c r="VAL3" s="477"/>
      <c r="VAM3" s="477"/>
      <c r="VAN3" s="477"/>
      <c r="VAO3" s="477"/>
      <c r="VAP3" s="477"/>
      <c r="VAQ3" s="477"/>
      <c r="VAR3" s="477"/>
      <c r="VAS3" s="477"/>
      <c r="VAT3" s="477"/>
      <c r="VAU3" s="477"/>
      <c r="VAV3" s="477"/>
      <c r="VAW3" s="477"/>
      <c r="VAX3" s="477" t="s">
        <v>25</v>
      </c>
      <c r="VAY3" s="477"/>
      <c r="VAZ3" s="477"/>
      <c r="VBA3" s="477"/>
      <c r="VBB3" s="477"/>
      <c r="VBC3" s="477"/>
      <c r="VBD3" s="477"/>
      <c r="VBE3" s="477"/>
      <c r="VBF3" s="477"/>
      <c r="VBG3" s="477"/>
      <c r="VBH3" s="477"/>
      <c r="VBI3" s="477"/>
      <c r="VBJ3" s="477"/>
      <c r="VBK3" s="477"/>
      <c r="VBL3" s="477"/>
      <c r="VBM3" s="477"/>
      <c r="VBN3" s="477" t="s">
        <v>25</v>
      </c>
      <c r="VBO3" s="477"/>
      <c r="VBP3" s="477"/>
      <c r="VBQ3" s="477"/>
      <c r="VBR3" s="477"/>
      <c r="VBS3" s="477"/>
      <c r="VBT3" s="477"/>
      <c r="VBU3" s="477"/>
      <c r="VBV3" s="477"/>
      <c r="VBW3" s="477"/>
      <c r="VBX3" s="477"/>
      <c r="VBY3" s="477"/>
      <c r="VBZ3" s="477"/>
      <c r="VCA3" s="477"/>
      <c r="VCB3" s="477"/>
      <c r="VCC3" s="477"/>
      <c r="VCD3" s="477" t="s">
        <v>25</v>
      </c>
      <c r="VCE3" s="477"/>
      <c r="VCF3" s="477"/>
      <c r="VCG3" s="477"/>
      <c r="VCH3" s="477"/>
      <c r="VCI3" s="477"/>
      <c r="VCJ3" s="477"/>
      <c r="VCK3" s="477"/>
      <c r="VCL3" s="477"/>
      <c r="VCM3" s="477"/>
      <c r="VCN3" s="477"/>
      <c r="VCO3" s="477"/>
      <c r="VCP3" s="477"/>
      <c r="VCQ3" s="477"/>
      <c r="VCR3" s="477"/>
      <c r="VCS3" s="477"/>
      <c r="VCT3" s="477" t="s">
        <v>25</v>
      </c>
      <c r="VCU3" s="477"/>
      <c r="VCV3" s="477"/>
      <c r="VCW3" s="477"/>
      <c r="VCX3" s="477"/>
      <c r="VCY3" s="477"/>
      <c r="VCZ3" s="477"/>
      <c r="VDA3" s="477"/>
      <c r="VDB3" s="477"/>
      <c r="VDC3" s="477"/>
      <c r="VDD3" s="477"/>
      <c r="VDE3" s="477"/>
      <c r="VDF3" s="477"/>
      <c r="VDG3" s="477"/>
      <c r="VDH3" s="477"/>
      <c r="VDI3" s="477"/>
      <c r="VDJ3" s="477" t="s">
        <v>25</v>
      </c>
      <c r="VDK3" s="477"/>
      <c r="VDL3" s="477"/>
      <c r="VDM3" s="477"/>
      <c r="VDN3" s="477"/>
      <c r="VDO3" s="477"/>
      <c r="VDP3" s="477"/>
      <c r="VDQ3" s="477"/>
      <c r="VDR3" s="477"/>
      <c r="VDS3" s="477"/>
      <c r="VDT3" s="477"/>
      <c r="VDU3" s="477"/>
      <c r="VDV3" s="477"/>
      <c r="VDW3" s="477"/>
      <c r="VDX3" s="477"/>
      <c r="VDY3" s="477"/>
      <c r="VDZ3" s="477" t="s">
        <v>25</v>
      </c>
      <c r="VEA3" s="477"/>
      <c r="VEB3" s="477"/>
      <c r="VEC3" s="477"/>
      <c r="VED3" s="477"/>
      <c r="VEE3" s="477"/>
      <c r="VEF3" s="477"/>
      <c r="VEG3" s="477"/>
      <c r="VEH3" s="477"/>
      <c r="VEI3" s="477"/>
      <c r="VEJ3" s="477"/>
      <c r="VEK3" s="477"/>
      <c r="VEL3" s="477"/>
      <c r="VEM3" s="477"/>
      <c r="VEN3" s="477"/>
      <c r="VEO3" s="477"/>
      <c r="VEP3" s="477" t="s">
        <v>25</v>
      </c>
      <c r="VEQ3" s="477"/>
      <c r="VER3" s="477"/>
      <c r="VES3" s="477"/>
      <c r="VET3" s="477"/>
      <c r="VEU3" s="477"/>
      <c r="VEV3" s="477"/>
      <c r="VEW3" s="477"/>
      <c r="VEX3" s="477"/>
      <c r="VEY3" s="477"/>
      <c r="VEZ3" s="477"/>
      <c r="VFA3" s="477"/>
      <c r="VFB3" s="477"/>
      <c r="VFC3" s="477"/>
      <c r="VFD3" s="477"/>
      <c r="VFE3" s="477"/>
      <c r="VFF3" s="477" t="s">
        <v>25</v>
      </c>
      <c r="VFG3" s="477"/>
      <c r="VFH3" s="477"/>
      <c r="VFI3" s="477"/>
      <c r="VFJ3" s="477"/>
      <c r="VFK3" s="477"/>
      <c r="VFL3" s="477"/>
      <c r="VFM3" s="477"/>
      <c r="VFN3" s="477"/>
      <c r="VFO3" s="477"/>
      <c r="VFP3" s="477"/>
      <c r="VFQ3" s="477"/>
      <c r="VFR3" s="477"/>
      <c r="VFS3" s="477"/>
      <c r="VFT3" s="477"/>
      <c r="VFU3" s="477"/>
      <c r="VFV3" s="477" t="s">
        <v>25</v>
      </c>
      <c r="VFW3" s="477"/>
      <c r="VFX3" s="477"/>
      <c r="VFY3" s="477"/>
      <c r="VFZ3" s="477"/>
      <c r="VGA3" s="477"/>
      <c r="VGB3" s="477"/>
      <c r="VGC3" s="477"/>
      <c r="VGD3" s="477"/>
      <c r="VGE3" s="477"/>
      <c r="VGF3" s="477"/>
      <c r="VGG3" s="477"/>
      <c r="VGH3" s="477"/>
      <c r="VGI3" s="477"/>
      <c r="VGJ3" s="477"/>
      <c r="VGK3" s="477"/>
      <c r="VGL3" s="477" t="s">
        <v>25</v>
      </c>
      <c r="VGM3" s="477"/>
      <c r="VGN3" s="477"/>
      <c r="VGO3" s="477"/>
      <c r="VGP3" s="477"/>
      <c r="VGQ3" s="477"/>
      <c r="VGR3" s="477"/>
      <c r="VGS3" s="477"/>
      <c r="VGT3" s="477"/>
      <c r="VGU3" s="477"/>
      <c r="VGV3" s="477"/>
      <c r="VGW3" s="477"/>
      <c r="VGX3" s="477"/>
      <c r="VGY3" s="477"/>
      <c r="VGZ3" s="477"/>
      <c r="VHA3" s="477"/>
      <c r="VHB3" s="477" t="s">
        <v>25</v>
      </c>
      <c r="VHC3" s="477"/>
      <c r="VHD3" s="477"/>
      <c r="VHE3" s="477"/>
      <c r="VHF3" s="477"/>
      <c r="VHG3" s="477"/>
      <c r="VHH3" s="477"/>
      <c r="VHI3" s="477"/>
      <c r="VHJ3" s="477"/>
      <c r="VHK3" s="477"/>
      <c r="VHL3" s="477"/>
      <c r="VHM3" s="477"/>
      <c r="VHN3" s="477"/>
      <c r="VHO3" s="477"/>
      <c r="VHP3" s="477"/>
      <c r="VHQ3" s="477"/>
      <c r="VHR3" s="477" t="s">
        <v>25</v>
      </c>
      <c r="VHS3" s="477"/>
      <c r="VHT3" s="477"/>
      <c r="VHU3" s="477"/>
      <c r="VHV3" s="477"/>
      <c r="VHW3" s="477"/>
      <c r="VHX3" s="477"/>
      <c r="VHY3" s="477"/>
      <c r="VHZ3" s="477"/>
      <c r="VIA3" s="477"/>
      <c r="VIB3" s="477"/>
      <c r="VIC3" s="477"/>
      <c r="VID3" s="477"/>
      <c r="VIE3" s="477"/>
      <c r="VIF3" s="477"/>
      <c r="VIG3" s="477"/>
      <c r="VIH3" s="477" t="s">
        <v>25</v>
      </c>
      <c r="VII3" s="477"/>
      <c r="VIJ3" s="477"/>
      <c r="VIK3" s="477"/>
      <c r="VIL3" s="477"/>
      <c r="VIM3" s="477"/>
      <c r="VIN3" s="477"/>
      <c r="VIO3" s="477"/>
      <c r="VIP3" s="477"/>
      <c r="VIQ3" s="477"/>
      <c r="VIR3" s="477"/>
      <c r="VIS3" s="477"/>
      <c r="VIT3" s="477"/>
      <c r="VIU3" s="477"/>
      <c r="VIV3" s="477"/>
      <c r="VIW3" s="477"/>
      <c r="VIX3" s="477" t="s">
        <v>25</v>
      </c>
      <c r="VIY3" s="477"/>
      <c r="VIZ3" s="477"/>
      <c r="VJA3" s="477"/>
      <c r="VJB3" s="477"/>
      <c r="VJC3" s="477"/>
      <c r="VJD3" s="477"/>
      <c r="VJE3" s="477"/>
      <c r="VJF3" s="477"/>
      <c r="VJG3" s="477"/>
      <c r="VJH3" s="477"/>
      <c r="VJI3" s="477"/>
      <c r="VJJ3" s="477"/>
      <c r="VJK3" s="477"/>
      <c r="VJL3" s="477"/>
      <c r="VJM3" s="477"/>
      <c r="VJN3" s="477" t="s">
        <v>25</v>
      </c>
      <c r="VJO3" s="477"/>
      <c r="VJP3" s="477"/>
      <c r="VJQ3" s="477"/>
      <c r="VJR3" s="477"/>
      <c r="VJS3" s="477"/>
      <c r="VJT3" s="477"/>
      <c r="VJU3" s="477"/>
      <c r="VJV3" s="477"/>
      <c r="VJW3" s="477"/>
      <c r="VJX3" s="477"/>
      <c r="VJY3" s="477"/>
      <c r="VJZ3" s="477"/>
      <c r="VKA3" s="477"/>
      <c r="VKB3" s="477"/>
      <c r="VKC3" s="477"/>
      <c r="VKD3" s="477" t="s">
        <v>25</v>
      </c>
      <c r="VKE3" s="477"/>
      <c r="VKF3" s="477"/>
      <c r="VKG3" s="477"/>
      <c r="VKH3" s="477"/>
      <c r="VKI3" s="477"/>
      <c r="VKJ3" s="477"/>
      <c r="VKK3" s="477"/>
      <c r="VKL3" s="477"/>
      <c r="VKM3" s="477"/>
      <c r="VKN3" s="477"/>
      <c r="VKO3" s="477"/>
      <c r="VKP3" s="477"/>
      <c r="VKQ3" s="477"/>
      <c r="VKR3" s="477"/>
      <c r="VKS3" s="477"/>
      <c r="VKT3" s="477" t="s">
        <v>25</v>
      </c>
      <c r="VKU3" s="477"/>
      <c r="VKV3" s="477"/>
      <c r="VKW3" s="477"/>
      <c r="VKX3" s="477"/>
      <c r="VKY3" s="477"/>
      <c r="VKZ3" s="477"/>
      <c r="VLA3" s="477"/>
      <c r="VLB3" s="477"/>
      <c r="VLC3" s="477"/>
      <c r="VLD3" s="477"/>
      <c r="VLE3" s="477"/>
      <c r="VLF3" s="477"/>
      <c r="VLG3" s="477"/>
      <c r="VLH3" s="477"/>
      <c r="VLI3" s="477"/>
      <c r="VLJ3" s="477" t="s">
        <v>25</v>
      </c>
      <c r="VLK3" s="477"/>
      <c r="VLL3" s="477"/>
      <c r="VLM3" s="477"/>
      <c r="VLN3" s="477"/>
      <c r="VLO3" s="477"/>
      <c r="VLP3" s="477"/>
      <c r="VLQ3" s="477"/>
      <c r="VLR3" s="477"/>
      <c r="VLS3" s="477"/>
      <c r="VLT3" s="477"/>
      <c r="VLU3" s="477"/>
      <c r="VLV3" s="477"/>
      <c r="VLW3" s="477"/>
      <c r="VLX3" s="477"/>
      <c r="VLY3" s="477"/>
      <c r="VLZ3" s="477" t="s">
        <v>25</v>
      </c>
      <c r="VMA3" s="477"/>
      <c r="VMB3" s="477"/>
      <c r="VMC3" s="477"/>
      <c r="VMD3" s="477"/>
      <c r="VME3" s="477"/>
      <c r="VMF3" s="477"/>
      <c r="VMG3" s="477"/>
      <c r="VMH3" s="477"/>
      <c r="VMI3" s="477"/>
      <c r="VMJ3" s="477"/>
      <c r="VMK3" s="477"/>
      <c r="VML3" s="477"/>
      <c r="VMM3" s="477"/>
      <c r="VMN3" s="477"/>
      <c r="VMO3" s="477"/>
      <c r="VMP3" s="477" t="s">
        <v>25</v>
      </c>
      <c r="VMQ3" s="477"/>
      <c r="VMR3" s="477"/>
      <c r="VMS3" s="477"/>
      <c r="VMT3" s="477"/>
      <c r="VMU3" s="477"/>
      <c r="VMV3" s="477"/>
      <c r="VMW3" s="477"/>
      <c r="VMX3" s="477"/>
      <c r="VMY3" s="477"/>
      <c r="VMZ3" s="477"/>
      <c r="VNA3" s="477"/>
      <c r="VNB3" s="477"/>
      <c r="VNC3" s="477"/>
      <c r="VND3" s="477"/>
      <c r="VNE3" s="477"/>
      <c r="VNF3" s="477" t="s">
        <v>25</v>
      </c>
      <c r="VNG3" s="477"/>
      <c r="VNH3" s="477"/>
      <c r="VNI3" s="477"/>
      <c r="VNJ3" s="477"/>
      <c r="VNK3" s="477"/>
      <c r="VNL3" s="477"/>
      <c r="VNM3" s="477"/>
      <c r="VNN3" s="477"/>
      <c r="VNO3" s="477"/>
      <c r="VNP3" s="477"/>
      <c r="VNQ3" s="477"/>
      <c r="VNR3" s="477"/>
      <c r="VNS3" s="477"/>
      <c r="VNT3" s="477"/>
      <c r="VNU3" s="477"/>
      <c r="VNV3" s="477" t="s">
        <v>25</v>
      </c>
      <c r="VNW3" s="477"/>
      <c r="VNX3" s="477"/>
      <c r="VNY3" s="477"/>
      <c r="VNZ3" s="477"/>
      <c r="VOA3" s="477"/>
      <c r="VOB3" s="477"/>
      <c r="VOC3" s="477"/>
      <c r="VOD3" s="477"/>
      <c r="VOE3" s="477"/>
      <c r="VOF3" s="477"/>
      <c r="VOG3" s="477"/>
      <c r="VOH3" s="477"/>
      <c r="VOI3" s="477"/>
      <c r="VOJ3" s="477"/>
      <c r="VOK3" s="477"/>
      <c r="VOL3" s="477" t="s">
        <v>25</v>
      </c>
      <c r="VOM3" s="477"/>
      <c r="VON3" s="477"/>
      <c r="VOO3" s="477"/>
      <c r="VOP3" s="477"/>
      <c r="VOQ3" s="477"/>
      <c r="VOR3" s="477"/>
      <c r="VOS3" s="477"/>
      <c r="VOT3" s="477"/>
      <c r="VOU3" s="477"/>
      <c r="VOV3" s="477"/>
      <c r="VOW3" s="477"/>
      <c r="VOX3" s="477"/>
      <c r="VOY3" s="477"/>
      <c r="VOZ3" s="477"/>
      <c r="VPA3" s="477"/>
      <c r="VPB3" s="477" t="s">
        <v>25</v>
      </c>
      <c r="VPC3" s="477"/>
      <c r="VPD3" s="477"/>
      <c r="VPE3" s="477"/>
      <c r="VPF3" s="477"/>
      <c r="VPG3" s="477"/>
      <c r="VPH3" s="477"/>
      <c r="VPI3" s="477"/>
      <c r="VPJ3" s="477"/>
      <c r="VPK3" s="477"/>
      <c r="VPL3" s="477"/>
      <c r="VPM3" s="477"/>
      <c r="VPN3" s="477"/>
      <c r="VPO3" s="477"/>
      <c r="VPP3" s="477"/>
      <c r="VPQ3" s="477"/>
      <c r="VPR3" s="477" t="s">
        <v>25</v>
      </c>
      <c r="VPS3" s="477"/>
      <c r="VPT3" s="477"/>
      <c r="VPU3" s="477"/>
      <c r="VPV3" s="477"/>
      <c r="VPW3" s="477"/>
      <c r="VPX3" s="477"/>
      <c r="VPY3" s="477"/>
      <c r="VPZ3" s="477"/>
      <c r="VQA3" s="477"/>
      <c r="VQB3" s="477"/>
      <c r="VQC3" s="477"/>
      <c r="VQD3" s="477"/>
      <c r="VQE3" s="477"/>
      <c r="VQF3" s="477"/>
      <c r="VQG3" s="477"/>
      <c r="VQH3" s="477" t="s">
        <v>25</v>
      </c>
      <c r="VQI3" s="477"/>
      <c r="VQJ3" s="477"/>
      <c r="VQK3" s="477"/>
      <c r="VQL3" s="477"/>
      <c r="VQM3" s="477"/>
      <c r="VQN3" s="477"/>
      <c r="VQO3" s="477"/>
      <c r="VQP3" s="477"/>
      <c r="VQQ3" s="477"/>
      <c r="VQR3" s="477"/>
      <c r="VQS3" s="477"/>
      <c r="VQT3" s="477"/>
      <c r="VQU3" s="477"/>
      <c r="VQV3" s="477"/>
      <c r="VQW3" s="477"/>
      <c r="VQX3" s="477" t="s">
        <v>25</v>
      </c>
      <c r="VQY3" s="477"/>
      <c r="VQZ3" s="477"/>
      <c r="VRA3" s="477"/>
      <c r="VRB3" s="477"/>
      <c r="VRC3" s="477"/>
      <c r="VRD3" s="477"/>
      <c r="VRE3" s="477"/>
      <c r="VRF3" s="477"/>
      <c r="VRG3" s="477"/>
      <c r="VRH3" s="477"/>
      <c r="VRI3" s="477"/>
      <c r="VRJ3" s="477"/>
      <c r="VRK3" s="477"/>
      <c r="VRL3" s="477"/>
      <c r="VRM3" s="477"/>
      <c r="VRN3" s="477" t="s">
        <v>25</v>
      </c>
      <c r="VRO3" s="477"/>
      <c r="VRP3" s="477"/>
      <c r="VRQ3" s="477"/>
      <c r="VRR3" s="477"/>
      <c r="VRS3" s="477"/>
      <c r="VRT3" s="477"/>
      <c r="VRU3" s="477"/>
      <c r="VRV3" s="477"/>
      <c r="VRW3" s="477"/>
      <c r="VRX3" s="477"/>
      <c r="VRY3" s="477"/>
      <c r="VRZ3" s="477"/>
      <c r="VSA3" s="477"/>
      <c r="VSB3" s="477"/>
      <c r="VSC3" s="477"/>
      <c r="VSD3" s="477" t="s">
        <v>25</v>
      </c>
      <c r="VSE3" s="477"/>
      <c r="VSF3" s="477"/>
      <c r="VSG3" s="477"/>
      <c r="VSH3" s="477"/>
      <c r="VSI3" s="477"/>
      <c r="VSJ3" s="477"/>
      <c r="VSK3" s="477"/>
      <c r="VSL3" s="477"/>
      <c r="VSM3" s="477"/>
      <c r="VSN3" s="477"/>
      <c r="VSO3" s="477"/>
      <c r="VSP3" s="477"/>
      <c r="VSQ3" s="477"/>
      <c r="VSR3" s="477"/>
      <c r="VSS3" s="477"/>
      <c r="VST3" s="477" t="s">
        <v>25</v>
      </c>
      <c r="VSU3" s="477"/>
      <c r="VSV3" s="477"/>
      <c r="VSW3" s="477"/>
      <c r="VSX3" s="477"/>
      <c r="VSY3" s="477"/>
      <c r="VSZ3" s="477"/>
      <c r="VTA3" s="477"/>
      <c r="VTB3" s="477"/>
      <c r="VTC3" s="477"/>
      <c r="VTD3" s="477"/>
      <c r="VTE3" s="477"/>
      <c r="VTF3" s="477"/>
      <c r="VTG3" s="477"/>
      <c r="VTH3" s="477"/>
      <c r="VTI3" s="477"/>
      <c r="VTJ3" s="477" t="s">
        <v>25</v>
      </c>
      <c r="VTK3" s="477"/>
      <c r="VTL3" s="477"/>
      <c r="VTM3" s="477"/>
      <c r="VTN3" s="477"/>
      <c r="VTO3" s="477"/>
      <c r="VTP3" s="477"/>
      <c r="VTQ3" s="477"/>
      <c r="VTR3" s="477"/>
      <c r="VTS3" s="477"/>
      <c r="VTT3" s="477"/>
      <c r="VTU3" s="477"/>
      <c r="VTV3" s="477"/>
      <c r="VTW3" s="477"/>
      <c r="VTX3" s="477"/>
      <c r="VTY3" s="477"/>
      <c r="VTZ3" s="477" t="s">
        <v>25</v>
      </c>
      <c r="VUA3" s="477"/>
      <c r="VUB3" s="477"/>
      <c r="VUC3" s="477"/>
      <c r="VUD3" s="477"/>
      <c r="VUE3" s="477"/>
      <c r="VUF3" s="477"/>
      <c r="VUG3" s="477"/>
      <c r="VUH3" s="477"/>
      <c r="VUI3" s="477"/>
      <c r="VUJ3" s="477"/>
      <c r="VUK3" s="477"/>
      <c r="VUL3" s="477"/>
      <c r="VUM3" s="477"/>
      <c r="VUN3" s="477"/>
      <c r="VUO3" s="477"/>
      <c r="VUP3" s="477" t="s">
        <v>25</v>
      </c>
      <c r="VUQ3" s="477"/>
      <c r="VUR3" s="477"/>
      <c r="VUS3" s="477"/>
      <c r="VUT3" s="477"/>
      <c r="VUU3" s="477"/>
      <c r="VUV3" s="477"/>
      <c r="VUW3" s="477"/>
      <c r="VUX3" s="477"/>
      <c r="VUY3" s="477"/>
      <c r="VUZ3" s="477"/>
      <c r="VVA3" s="477"/>
      <c r="VVB3" s="477"/>
      <c r="VVC3" s="477"/>
      <c r="VVD3" s="477"/>
      <c r="VVE3" s="477"/>
      <c r="VVF3" s="477" t="s">
        <v>25</v>
      </c>
      <c r="VVG3" s="477"/>
      <c r="VVH3" s="477"/>
      <c r="VVI3" s="477"/>
      <c r="VVJ3" s="477"/>
      <c r="VVK3" s="477"/>
      <c r="VVL3" s="477"/>
      <c r="VVM3" s="477"/>
      <c r="VVN3" s="477"/>
      <c r="VVO3" s="477"/>
      <c r="VVP3" s="477"/>
      <c r="VVQ3" s="477"/>
      <c r="VVR3" s="477"/>
      <c r="VVS3" s="477"/>
      <c r="VVT3" s="477"/>
      <c r="VVU3" s="477"/>
      <c r="VVV3" s="477" t="s">
        <v>25</v>
      </c>
      <c r="VVW3" s="477"/>
      <c r="VVX3" s="477"/>
      <c r="VVY3" s="477"/>
      <c r="VVZ3" s="477"/>
      <c r="VWA3" s="477"/>
      <c r="VWB3" s="477"/>
      <c r="VWC3" s="477"/>
      <c r="VWD3" s="477"/>
      <c r="VWE3" s="477"/>
      <c r="VWF3" s="477"/>
      <c r="VWG3" s="477"/>
      <c r="VWH3" s="477"/>
      <c r="VWI3" s="477"/>
      <c r="VWJ3" s="477"/>
      <c r="VWK3" s="477"/>
      <c r="VWL3" s="477" t="s">
        <v>25</v>
      </c>
      <c r="VWM3" s="477"/>
      <c r="VWN3" s="477"/>
      <c r="VWO3" s="477"/>
      <c r="VWP3" s="477"/>
      <c r="VWQ3" s="477"/>
      <c r="VWR3" s="477"/>
      <c r="VWS3" s="477"/>
      <c r="VWT3" s="477"/>
      <c r="VWU3" s="477"/>
      <c r="VWV3" s="477"/>
      <c r="VWW3" s="477"/>
      <c r="VWX3" s="477"/>
      <c r="VWY3" s="477"/>
      <c r="VWZ3" s="477"/>
      <c r="VXA3" s="477"/>
      <c r="VXB3" s="477" t="s">
        <v>25</v>
      </c>
      <c r="VXC3" s="477"/>
      <c r="VXD3" s="477"/>
      <c r="VXE3" s="477"/>
      <c r="VXF3" s="477"/>
      <c r="VXG3" s="477"/>
      <c r="VXH3" s="477"/>
      <c r="VXI3" s="477"/>
      <c r="VXJ3" s="477"/>
      <c r="VXK3" s="477"/>
      <c r="VXL3" s="477"/>
      <c r="VXM3" s="477"/>
      <c r="VXN3" s="477"/>
      <c r="VXO3" s="477"/>
      <c r="VXP3" s="477"/>
      <c r="VXQ3" s="477"/>
      <c r="VXR3" s="477" t="s">
        <v>25</v>
      </c>
      <c r="VXS3" s="477"/>
      <c r="VXT3" s="477"/>
      <c r="VXU3" s="477"/>
      <c r="VXV3" s="477"/>
      <c r="VXW3" s="477"/>
      <c r="VXX3" s="477"/>
      <c r="VXY3" s="477"/>
      <c r="VXZ3" s="477"/>
      <c r="VYA3" s="477"/>
      <c r="VYB3" s="477"/>
      <c r="VYC3" s="477"/>
      <c r="VYD3" s="477"/>
      <c r="VYE3" s="477"/>
      <c r="VYF3" s="477"/>
      <c r="VYG3" s="477"/>
      <c r="VYH3" s="477" t="s">
        <v>25</v>
      </c>
      <c r="VYI3" s="477"/>
      <c r="VYJ3" s="477"/>
      <c r="VYK3" s="477"/>
      <c r="VYL3" s="477"/>
      <c r="VYM3" s="477"/>
      <c r="VYN3" s="477"/>
      <c r="VYO3" s="477"/>
      <c r="VYP3" s="477"/>
      <c r="VYQ3" s="477"/>
      <c r="VYR3" s="477"/>
      <c r="VYS3" s="477"/>
      <c r="VYT3" s="477"/>
      <c r="VYU3" s="477"/>
      <c r="VYV3" s="477"/>
      <c r="VYW3" s="477"/>
      <c r="VYX3" s="477" t="s">
        <v>25</v>
      </c>
      <c r="VYY3" s="477"/>
      <c r="VYZ3" s="477"/>
      <c r="VZA3" s="477"/>
      <c r="VZB3" s="477"/>
      <c r="VZC3" s="477"/>
      <c r="VZD3" s="477"/>
      <c r="VZE3" s="477"/>
      <c r="VZF3" s="477"/>
      <c r="VZG3" s="477"/>
      <c r="VZH3" s="477"/>
      <c r="VZI3" s="477"/>
      <c r="VZJ3" s="477"/>
      <c r="VZK3" s="477"/>
      <c r="VZL3" s="477"/>
      <c r="VZM3" s="477"/>
      <c r="VZN3" s="477" t="s">
        <v>25</v>
      </c>
      <c r="VZO3" s="477"/>
      <c r="VZP3" s="477"/>
      <c r="VZQ3" s="477"/>
      <c r="VZR3" s="477"/>
      <c r="VZS3" s="477"/>
      <c r="VZT3" s="477"/>
      <c r="VZU3" s="477"/>
      <c r="VZV3" s="477"/>
      <c r="VZW3" s="477"/>
      <c r="VZX3" s="477"/>
      <c r="VZY3" s="477"/>
      <c r="VZZ3" s="477"/>
      <c r="WAA3" s="477"/>
      <c r="WAB3" s="477"/>
      <c r="WAC3" s="477"/>
      <c r="WAD3" s="477" t="s">
        <v>25</v>
      </c>
      <c r="WAE3" s="477"/>
      <c r="WAF3" s="477"/>
      <c r="WAG3" s="477"/>
      <c r="WAH3" s="477"/>
      <c r="WAI3" s="477"/>
      <c r="WAJ3" s="477"/>
      <c r="WAK3" s="477"/>
      <c r="WAL3" s="477"/>
      <c r="WAM3" s="477"/>
      <c r="WAN3" s="477"/>
      <c r="WAO3" s="477"/>
      <c r="WAP3" s="477"/>
      <c r="WAQ3" s="477"/>
      <c r="WAR3" s="477"/>
      <c r="WAS3" s="477"/>
      <c r="WAT3" s="477" t="s">
        <v>25</v>
      </c>
      <c r="WAU3" s="477"/>
      <c r="WAV3" s="477"/>
      <c r="WAW3" s="477"/>
      <c r="WAX3" s="477"/>
      <c r="WAY3" s="477"/>
      <c r="WAZ3" s="477"/>
      <c r="WBA3" s="477"/>
      <c r="WBB3" s="477"/>
      <c r="WBC3" s="477"/>
      <c r="WBD3" s="477"/>
      <c r="WBE3" s="477"/>
      <c r="WBF3" s="477"/>
      <c r="WBG3" s="477"/>
      <c r="WBH3" s="477"/>
      <c r="WBI3" s="477"/>
      <c r="WBJ3" s="477" t="s">
        <v>25</v>
      </c>
      <c r="WBK3" s="477"/>
      <c r="WBL3" s="477"/>
      <c r="WBM3" s="477"/>
      <c r="WBN3" s="477"/>
      <c r="WBO3" s="477"/>
      <c r="WBP3" s="477"/>
      <c r="WBQ3" s="477"/>
      <c r="WBR3" s="477"/>
      <c r="WBS3" s="477"/>
      <c r="WBT3" s="477"/>
      <c r="WBU3" s="477"/>
      <c r="WBV3" s="477"/>
      <c r="WBW3" s="477"/>
      <c r="WBX3" s="477"/>
      <c r="WBY3" s="477"/>
      <c r="WBZ3" s="477" t="s">
        <v>25</v>
      </c>
      <c r="WCA3" s="477"/>
      <c r="WCB3" s="477"/>
      <c r="WCC3" s="477"/>
      <c r="WCD3" s="477"/>
      <c r="WCE3" s="477"/>
      <c r="WCF3" s="477"/>
      <c r="WCG3" s="477"/>
      <c r="WCH3" s="477"/>
      <c r="WCI3" s="477"/>
      <c r="WCJ3" s="477"/>
      <c r="WCK3" s="477"/>
      <c r="WCL3" s="477"/>
      <c r="WCM3" s="477"/>
      <c r="WCN3" s="477"/>
      <c r="WCO3" s="477"/>
      <c r="WCP3" s="477" t="s">
        <v>25</v>
      </c>
      <c r="WCQ3" s="477"/>
      <c r="WCR3" s="477"/>
      <c r="WCS3" s="477"/>
      <c r="WCT3" s="477"/>
      <c r="WCU3" s="477"/>
      <c r="WCV3" s="477"/>
      <c r="WCW3" s="477"/>
      <c r="WCX3" s="477"/>
      <c r="WCY3" s="477"/>
      <c r="WCZ3" s="477"/>
      <c r="WDA3" s="477"/>
      <c r="WDB3" s="477"/>
      <c r="WDC3" s="477"/>
      <c r="WDD3" s="477"/>
      <c r="WDE3" s="477"/>
      <c r="WDF3" s="477" t="s">
        <v>25</v>
      </c>
      <c r="WDG3" s="477"/>
      <c r="WDH3" s="477"/>
      <c r="WDI3" s="477"/>
      <c r="WDJ3" s="477"/>
      <c r="WDK3" s="477"/>
      <c r="WDL3" s="477"/>
      <c r="WDM3" s="477"/>
      <c r="WDN3" s="477"/>
      <c r="WDO3" s="477"/>
      <c r="WDP3" s="477"/>
      <c r="WDQ3" s="477"/>
      <c r="WDR3" s="477"/>
      <c r="WDS3" s="477"/>
      <c r="WDT3" s="477"/>
      <c r="WDU3" s="477"/>
      <c r="WDV3" s="477" t="s">
        <v>25</v>
      </c>
      <c r="WDW3" s="477"/>
      <c r="WDX3" s="477"/>
      <c r="WDY3" s="477"/>
      <c r="WDZ3" s="477"/>
      <c r="WEA3" s="477"/>
      <c r="WEB3" s="477"/>
      <c r="WEC3" s="477"/>
      <c r="WED3" s="477"/>
      <c r="WEE3" s="477"/>
      <c r="WEF3" s="477"/>
      <c r="WEG3" s="477"/>
      <c r="WEH3" s="477"/>
      <c r="WEI3" s="477"/>
      <c r="WEJ3" s="477"/>
      <c r="WEK3" s="477"/>
      <c r="WEL3" s="477" t="s">
        <v>25</v>
      </c>
      <c r="WEM3" s="477"/>
      <c r="WEN3" s="477"/>
      <c r="WEO3" s="477"/>
      <c r="WEP3" s="477"/>
      <c r="WEQ3" s="477"/>
      <c r="WER3" s="477"/>
      <c r="WES3" s="477"/>
      <c r="WET3" s="477"/>
      <c r="WEU3" s="477"/>
      <c r="WEV3" s="477"/>
      <c r="WEW3" s="477"/>
      <c r="WEX3" s="477"/>
      <c r="WEY3" s="477"/>
      <c r="WEZ3" s="477"/>
      <c r="WFA3" s="477"/>
      <c r="WFB3" s="477" t="s">
        <v>25</v>
      </c>
      <c r="WFC3" s="477"/>
      <c r="WFD3" s="477"/>
      <c r="WFE3" s="477"/>
      <c r="WFF3" s="477"/>
      <c r="WFG3" s="477"/>
      <c r="WFH3" s="477"/>
      <c r="WFI3" s="477"/>
      <c r="WFJ3" s="477"/>
      <c r="WFK3" s="477"/>
      <c r="WFL3" s="477"/>
      <c r="WFM3" s="477"/>
      <c r="WFN3" s="477"/>
      <c r="WFO3" s="477"/>
      <c r="WFP3" s="477"/>
      <c r="WFQ3" s="477"/>
      <c r="WFR3" s="477" t="s">
        <v>25</v>
      </c>
      <c r="WFS3" s="477"/>
      <c r="WFT3" s="477"/>
      <c r="WFU3" s="477"/>
      <c r="WFV3" s="477"/>
      <c r="WFW3" s="477"/>
      <c r="WFX3" s="477"/>
      <c r="WFY3" s="477"/>
      <c r="WFZ3" s="477"/>
      <c r="WGA3" s="477"/>
      <c r="WGB3" s="477"/>
      <c r="WGC3" s="477"/>
      <c r="WGD3" s="477"/>
      <c r="WGE3" s="477"/>
      <c r="WGF3" s="477"/>
      <c r="WGG3" s="477"/>
      <c r="WGH3" s="477" t="s">
        <v>25</v>
      </c>
      <c r="WGI3" s="477"/>
      <c r="WGJ3" s="477"/>
      <c r="WGK3" s="477"/>
      <c r="WGL3" s="477"/>
      <c r="WGM3" s="477"/>
      <c r="WGN3" s="477"/>
      <c r="WGO3" s="477"/>
      <c r="WGP3" s="477"/>
      <c r="WGQ3" s="477"/>
      <c r="WGR3" s="477"/>
      <c r="WGS3" s="477"/>
      <c r="WGT3" s="477"/>
      <c r="WGU3" s="477"/>
      <c r="WGV3" s="477"/>
      <c r="WGW3" s="477"/>
      <c r="WGX3" s="477" t="s">
        <v>25</v>
      </c>
      <c r="WGY3" s="477"/>
      <c r="WGZ3" s="477"/>
      <c r="WHA3" s="477"/>
      <c r="WHB3" s="477"/>
      <c r="WHC3" s="477"/>
      <c r="WHD3" s="477"/>
      <c r="WHE3" s="477"/>
      <c r="WHF3" s="477"/>
      <c r="WHG3" s="477"/>
      <c r="WHH3" s="477"/>
      <c r="WHI3" s="477"/>
      <c r="WHJ3" s="477"/>
      <c r="WHK3" s="477"/>
      <c r="WHL3" s="477"/>
      <c r="WHM3" s="477"/>
      <c r="WHN3" s="477" t="s">
        <v>25</v>
      </c>
      <c r="WHO3" s="477"/>
      <c r="WHP3" s="477"/>
      <c r="WHQ3" s="477"/>
      <c r="WHR3" s="477"/>
      <c r="WHS3" s="477"/>
      <c r="WHT3" s="477"/>
      <c r="WHU3" s="477"/>
      <c r="WHV3" s="477"/>
      <c r="WHW3" s="477"/>
      <c r="WHX3" s="477"/>
      <c r="WHY3" s="477"/>
      <c r="WHZ3" s="477"/>
      <c r="WIA3" s="477"/>
      <c r="WIB3" s="477"/>
      <c r="WIC3" s="477"/>
      <c r="WID3" s="477" t="s">
        <v>25</v>
      </c>
      <c r="WIE3" s="477"/>
      <c r="WIF3" s="477"/>
      <c r="WIG3" s="477"/>
      <c r="WIH3" s="477"/>
      <c r="WII3" s="477"/>
      <c r="WIJ3" s="477"/>
      <c r="WIK3" s="477"/>
      <c r="WIL3" s="477"/>
      <c r="WIM3" s="477"/>
      <c r="WIN3" s="477"/>
      <c r="WIO3" s="477"/>
      <c r="WIP3" s="477"/>
      <c r="WIQ3" s="477"/>
      <c r="WIR3" s="477"/>
      <c r="WIS3" s="477"/>
      <c r="WIT3" s="477" t="s">
        <v>25</v>
      </c>
      <c r="WIU3" s="477"/>
      <c r="WIV3" s="477"/>
      <c r="WIW3" s="477"/>
      <c r="WIX3" s="477"/>
      <c r="WIY3" s="477"/>
      <c r="WIZ3" s="477"/>
      <c r="WJA3" s="477"/>
      <c r="WJB3" s="477"/>
      <c r="WJC3" s="477"/>
      <c r="WJD3" s="477"/>
      <c r="WJE3" s="477"/>
      <c r="WJF3" s="477"/>
      <c r="WJG3" s="477"/>
      <c r="WJH3" s="477"/>
      <c r="WJI3" s="477"/>
      <c r="WJJ3" s="477" t="s">
        <v>25</v>
      </c>
      <c r="WJK3" s="477"/>
      <c r="WJL3" s="477"/>
      <c r="WJM3" s="477"/>
      <c r="WJN3" s="477"/>
      <c r="WJO3" s="477"/>
      <c r="WJP3" s="477"/>
      <c r="WJQ3" s="477"/>
      <c r="WJR3" s="477"/>
      <c r="WJS3" s="477"/>
      <c r="WJT3" s="477"/>
      <c r="WJU3" s="477"/>
      <c r="WJV3" s="477"/>
      <c r="WJW3" s="477"/>
      <c r="WJX3" s="477"/>
      <c r="WJY3" s="477"/>
      <c r="WJZ3" s="477" t="s">
        <v>25</v>
      </c>
      <c r="WKA3" s="477"/>
      <c r="WKB3" s="477"/>
      <c r="WKC3" s="477"/>
      <c r="WKD3" s="477"/>
      <c r="WKE3" s="477"/>
      <c r="WKF3" s="477"/>
      <c r="WKG3" s="477"/>
      <c r="WKH3" s="477"/>
      <c r="WKI3" s="477"/>
      <c r="WKJ3" s="477"/>
      <c r="WKK3" s="477"/>
      <c r="WKL3" s="477"/>
      <c r="WKM3" s="477"/>
      <c r="WKN3" s="477"/>
      <c r="WKO3" s="477"/>
      <c r="WKP3" s="477" t="s">
        <v>25</v>
      </c>
      <c r="WKQ3" s="477"/>
      <c r="WKR3" s="477"/>
      <c r="WKS3" s="477"/>
      <c r="WKT3" s="477"/>
      <c r="WKU3" s="477"/>
      <c r="WKV3" s="477"/>
      <c r="WKW3" s="477"/>
      <c r="WKX3" s="477"/>
      <c r="WKY3" s="477"/>
      <c r="WKZ3" s="477"/>
      <c r="WLA3" s="477"/>
      <c r="WLB3" s="477"/>
      <c r="WLC3" s="477"/>
      <c r="WLD3" s="477"/>
      <c r="WLE3" s="477"/>
      <c r="WLF3" s="477" t="s">
        <v>25</v>
      </c>
      <c r="WLG3" s="477"/>
      <c r="WLH3" s="477"/>
      <c r="WLI3" s="477"/>
      <c r="WLJ3" s="477"/>
      <c r="WLK3" s="477"/>
      <c r="WLL3" s="477"/>
      <c r="WLM3" s="477"/>
      <c r="WLN3" s="477"/>
      <c r="WLO3" s="477"/>
      <c r="WLP3" s="477"/>
      <c r="WLQ3" s="477"/>
      <c r="WLR3" s="477"/>
      <c r="WLS3" s="477"/>
      <c r="WLT3" s="477"/>
      <c r="WLU3" s="477"/>
      <c r="WLV3" s="477" t="s">
        <v>25</v>
      </c>
      <c r="WLW3" s="477"/>
      <c r="WLX3" s="477"/>
      <c r="WLY3" s="477"/>
      <c r="WLZ3" s="477"/>
      <c r="WMA3" s="477"/>
      <c r="WMB3" s="477"/>
      <c r="WMC3" s="477"/>
      <c r="WMD3" s="477"/>
      <c r="WME3" s="477"/>
      <c r="WMF3" s="477"/>
      <c r="WMG3" s="477"/>
      <c r="WMH3" s="477"/>
      <c r="WMI3" s="477"/>
      <c r="WMJ3" s="477"/>
      <c r="WMK3" s="477"/>
      <c r="WML3" s="477" t="s">
        <v>25</v>
      </c>
      <c r="WMM3" s="477"/>
      <c r="WMN3" s="477"/>
      <c r="WMO3" s="477"/>
      <c r="WMP3" s="477"/>
      <c r="WMQ3" s="477"/>
      <c r="WMR3" s="477"/>
      <c r="WMS3" s="477"/>
      <c r="WMT3" s="477"/>
      <c r="WMU3" s="477"/>
      <c r="WMV3" s="477"/>
      <c r="WMW3" s="477"/>
      <c r="WMX3" s="477"/>
      <c r="WMY3" s="477"/>
      <c r="WMZ3" s="477"/>
      <c r="WNA3" s="477"/>
      <c r="WNB3" s="477" t="s">
        <v>25</v>
      </c>
      <c r="WNC3" s="477"/>
      <c r="WND3" s="477"/>
      <c r="WNE3" s="477"/>
      <c r="WNF3" s="477"/>
      <c r="WNG3" s="477"/>
      <c r="WNH3" s="477"/>
      <c r="WNI3" s="477"/>
      <c r="WNJ3" s="477"/>
      <c r="WNK3" s="477"/>
      <c r="WNL3" s="477"/>
      <c r="WNM3" s="477"/>
      <c r="WNN3" s="477"/>
      <c r="WNO3" s="477"/>
      <c r="WNP3" s="477"/>
      <c r="WNQ3" s="477"/>
      <c r="WNR3" s="477" t="s">
        <v>25</v>
      </c>
      <c r="WNS3" s="477"/>
      <c r="WNT3" s="477"/>
      <c r="WNU3" s="477"/>
      <c r="WNV3" s="477"/>
      <c r="WNW3" s="477"/>
      <c r="WNX3" s="477"/>
      <c r="WNY3" s="477"/>
      <c r="WNZ3" s="477"/>
      <c r="WOA3" s="477"/>
      <c r="WOB3" s="477"/>
      <c r="WOC3" s="477"/>
      <c r="WOD3" s="477"/>
      <c r="WOE3" s="477"/>
      <c r="WOF3" s="477"/>
      <c r="WOG3" s="477"/>
      <c r="WOH3" s="477" t="s">
        <v>25</v>
      </c>
      <c r="WOI3" s="477"/>
      <c r="WOJ3" s="477"/>
      <c r="WOK3" s="477"/>
      <c r="WOL3" s="477"/>
      <c r="WOM3" s="477"/>
      <c r="WON3" s="477"/>
      <c r="WOO3" s="477"/>
      <c r="WOP3" s="477"/>
      <c r="WOQ3" s="477"/>
      <c r="WOR3" s="477"/>
      <c r="WOS3" s="477"/>
      <c r="WOT3" s="477"/>
      <c r="WOU3" s="477"/>
      <c r="WOV3" s="477"/>
      <c r="WOW3" s="477"/>
      <c r="WOX3" s="477" t="s">
        <v>25</v>
      </c>
      <c r="WOY3" s="477"/>
      <c r="WOZ3" s="477"/>
      <c r="WPA3" s="477"/>
      <c r="WPB3" s="477"/>
      <c r="WPC3" s="477"/>
      <c r="WPD3" s="477"/>
      <c r="WPE3" s="477"/>
      <c r="WPF3" s="477"/>
      <c r="WPG3" s="477"/>
      <c r="WPH3" s="477"/>
      <c r="WPI3" s="477"/>
      <c r="WPJ3" s="477"/>
      <c r="WPK3" s="477"/>
      <c r="WPL3" s="477"/>
      <c r="WPM3" s="477"/>
      <c r="WPN3" s="477" t="s">
        <v>25</v>
      </c>
      <c r="WPO3" s="477"/>
      <c r="WPP3" s="477"/>
      <c r="WPQ3" s="477"/>
      <c r="WPR3" s="477"/>
      <c r="WPS3" s="477"/>
      <c r="WPT3" s="477"/>
      <c r="WPU3" s="477"/>
      <c r="WPV3" s="477"/>
      <c r="WPW3" s="477"/>
      <c r="WPX3" s="477"/>
      <c r="WPY3" s="477"/>
      <c r="WPZ3" s="477"/>
      <c r="WQA3" s="477"/>
      <c r="WQB3" s="477"/>
      <c r="WQC3" s="477"/>
      <c r="WQD3" s="477" t="s">
        <v>25</v>
      </c>
      <c r="WQE3" s="477"/>
      <c r="WQF3" s="477"/>
      <c r="WQG3" s="477"/>
      <c r="WQH3" s="477"/>
      <c r="WQI3" s="477"/>
      <c r="WQJ3" s="477"/>
      <c r="WQK3" s="477"/>
      <c r="WQL3" s="477"/>
      <c r="WQM3" s="477"/>
      <c r="WQN3" s="477"/>
      <c r="WQO3" s="477"/>
      <c r="WQP3" s="477"/>
      <c r="WQQ3" s="477"/>
      <c r="WQR3" s="477"/>
      <c r="WQS3" s="477"/>
      <c r="WQT3" s="477" t="s">
        <v>25</v>
      </c>
      <c r="WQU3" s="477"/>
      <c r="WQV3" s="477"/>
      <c r="WQW3" s="477"/>
      <c r="WQX3" s="477"/>
      <c r="WQY3" s="477"/>
      <c r="WQZ3" s="477"/>
      <c r="WRA3" s="477"/>
      <c r="WRB3" s="477"/>
      <c r="WRC3" s="477"/>
      <c r="WRD3" s="477"/>
      <c r="WRE3" s="477"/>
      <c r="WRF3" s="477"/>
      <c r="WRG3" s="477"/>
      <c r="WRH3" s="477"/>
      <c r="WRI3" s="477"/>
      <c r="WRJ3" s="477" t="s">
        <v>25</v>
      </c>
      <c r="WRK3" s="477"/>
      <c r="WRL3" s="477"/>
      <c r="WRM3" s="477"/>
      <c r="WRN3" s="477"/>
      <c r="WRO3" s="477"/>
      <c r="WRP3" s="477"/>
      <c r="WRQ3" s="477"/>
      <c r="WRR3" s="477"/>
      <c r="WRS3" s="477"/>
      <c r="WRT3" s="477"/>
      <c r="WRU3" s="477"/>
      <c r="WRV3" s="477"/>
      <c r="WRW3" s="477"/>
      <c r="WRX3" s="477"/>
      <c r="WRY3" s="477"/>
      <c r="WRZ3" s="477" t="s">
        <v>25</v>
      </c>
      <c r="WSA3" s="477"/>
      <c r="WSB3" s="477"/>
      <c r="WSC3" s="477"/>
      <c r="WSD3" s="477"/>
      <c r="WSE3" s="477"/>
      <c r="WSF3" s="477"/>
      <c r="WSG3" s="477"/>
      <c r="WSH3" s="477"/>
      <c r="WSI3" s="477"/>
      <c r="WSJ3" s="477"/>
      <c r="WSK3" s="477"/>
      <c r="WSL3" s="477"/>
      <c r="WSM3" s="477"/>
      <c r="WSN3" s="477"/>
      <c r="WSO3" s="477"/>
      <c r="WSP3" s="477" t="s">
        <v>25</v>
      </c>
      <c r="WSQ3" s="477"/>
      <c r="WSR3" s="477"/>
      <c r="WSS3" s="477"/>
      <c r="WST3" s="477"/>
      <c r="WSU3" s="477"/>
      <c r="WSV3" s="477"/>
      <c r="WSW3" s="477"/>
      <c r="WSX3" s="477"/>
      <c r="WSY3" s="477"/>
      <c r="WSZ3" s="477"/>
      <c r="WTA3" s="477"/>
      <c r="WTB3" s="477"/>
      <c r="WTC3" s="477"/>
      <c r="WTD3" s="477"/>
      <c r="WTE3" s="477"/>
      <c r="WTF3" s="477" t="s">
        <v>25</v>
      </c>
      <c r="WTG3" s="477"/>
      <c r="WTH3" s="477"/>
      <c r="WTI3" s="477"/>
      <c r="WTJ3" s="477"/>
      <c r="WTK3" s="477"/>
      <c r="WTL3" s="477"/>
      <c r="WTM3" s="477"/>
      <c r="WTN3" s="477"/>
      <c r="WTO3" s="477"/>
      <c r="WTP3" s="477"/>
      <c r="WTQ3" s="477"/>
      <c r="WTR3" s="477"/>
      <c r="WTS3" s="477"/>
      <c r="WTT3" s="477"/>
      <c r="WTU3" s="477"/>
      <c r="WTV3" s="477" t="s">
        <v>25</v>
      </c>
      <c r="WTW3" s="477"/>
      <c r="WTX3" s="477"/>
      <c r="WTY3" s="477"/>
      <c r="WTZ3" s="477"/>
      <c r="WUA3" s="477"/>
      <c r="WUB3" s="477"/>
      <c r="WUC3" s="477"/>
      <c r="WUD3" s="477"/>
      <c r="WUE3" s="477"/>
      <c r="WUF3" s="477"/>
      <c r="WUG3" s="477"/>
      <c r="WUH3" s="477"/>
      <c r="WUI3" s="477"/>
      <c r="WUJ3" s="477"/>
      <c r="WUK3" s="477"/>
      <c r="WUL3" s="477" t="s">
        <v>25</v>
      </c>
      <c r="WUM3" s="477"/>
      <c r="WUN3" s="477"/>
      <c r="WUO3" s="477"/>
      <c r="WUP3" s="477"/>
      <c r="WUQ3" s="477"/>
      <c r="WUR3" s="477"/>
      <c r="WUS3" s="477"/>
      <c r="WUT3" s="477"/>
      <c r="WUU3" s="477"/>
      <c r="WUV3" s="477"/>
      <c r="WUW3" s="477"/>
      <c r="WUX3" s="477"/>
      <c r="WUY3" s="477"/>
      <c r="WUZ3" s="477"/>
      <c r="WVA3" s="477"/>
      <c r="WVB3" s="477" t="s">
        <v>25</v>
      </c>
      <c r="WVC3" s="477"/>
      <c r="WVD3" s="477"/>
      <c r="WVE3" s="477"/>
      <c r="WVF3" s="477"/>
      <c r="WVG3" s="477"/>
      <c r="WVH3" s="477"/>
      <c r="WVI3" s="477"/>
      <c r="WVJ3" s="477"/>
      <c r="WVK3" s="477"/>
      <c r="WVL3" s="477"/>
      <c r="WVM3" s="477"/>
      <c r="WVN3" s="477"/>
      <c r="WVO3" s="477"/>
      <c r="WVP3" s="477"/>
      <c r="WVQ3" s="477"/>
      <c r="WVR3" s="477" t="s">
        <v>25</v>
      </c>
      <c r="WVS3" s="477"/>
      <c r="WVT3" s="477"/>
      <c r="WVU3" s="477"/>
      <c r="WVV3" s="477"/>
      <c r="WVW3" s="477"/>
      <c r="WVX3" s="477"/>
      <c r="WVY3" s="477"/>
      <c r="WVZ3" s="477"/>
      <c r="WWA3" s="477"/>
      <c r="WWB3" s="477"/>
      <c r="WWC3" s="477"/>
      <c r="WWD3" s="477"/>
      <c r="WWE3" s="477"/>
      <c r="WWF3" s="477"/>
      <c r="WWG3" s="477"/>
      <c r="WWH3" s="477" t="s">
        <v>25</v>
      </c>
      <c r="WWI3" s="477"/>
      <c r="WWJ3" s="477"/>
      <c r="WWK3" s="477"/>
      <c r="WWL3" s="477"/>
      <c r="WWM3" s="477"/>
      <c r="WWN3" s="477"/>
      <c r="WWO3" s="477"/>
      <c r="WWP3" s="477"/>
      <c r="WWQ3" s="477"/>
      <c r="WWR3" s="477"/>
      <c r="WWS3" s="477"/>
      <c r="WWT3" s="477"/>
      <c r="WWU3" s="477"/>
      <c r="WWV3" s="477"/>
      <c r="WWW3" s="477"/>
      <c r="WWX3" s="477" t="s">
        <v>25</v>
      </c>
      <c r="WWY3" s="477"/>
      <c r="WWZ3" s="477"/>
      <c r="WXA3" s="477"/>
      <c r="WXB3" s="477"/>
      <c r="WXC3" s="477"/>
      <c r="WXD3" s="477"/>
      <c r="WXE3" s="477"/>
      <c r="WXF3" s="477"/>
      <c r="WXG3" s="477"/>
      <c r="WXH3" s="477"/>
      <c r="WXI3" s="477"/>
      <c r="WXJ3" s="477"/>
      <c r="WXK3" s="477"/>
      <c r="WXL3" s="477"/>
      <c r="WXM3" s="477"/>
      <c r="WXN3" s="477" t="s">
        <v>25</v>
      </c>
      <c r="WXO3" s="477"/>
      <c r="WXP3" s="477"/>
      <c r="WXQ3" s="477"/>
      <c r="WXR3" s="477"/>
      <c r="WXS3" s="477"/>
      <c r="WXT3" s="477"/>
      <c r="WXU3" s="477"/>
      <c r="WXV3" s="477"/>
      <c r="WXW3" s="477"/>
      <c r="WXX3" s="477"/>
      <c r="WXY3" s="477"/>
      <c r="WXZ3" s="477"/>
      <c r="WYA3" s="477"/>
      <c r="WYB3" s="477"/>
      <c r="WYC3" s="477"/>
      <c r="WYD3" s="477" t="s">
        <v>25</v>
      </c>
      <c r="WYE3" s="477"/>
      <c r="WYF3" s="477"/>
      <c r="WYG3" s="477"/>
      <c r="WYH3" s="477"/>
      <c r="WYI3" s="477"/>
      <c r="WYJ3" s="477"/>
      <c r="WYK3" s="477"/>
      <c r="WYL3" s="477"/>
      <c r="WYM3" s="477"/>
      <c r="WYN3" s="477"/>
      <c r="WYO3" s="477"/>
      <c r="WYP3" s="477"/>
      <c r="WYQ3" s="477"/>
      <c r="WYR3" s="477"/>
      <c r="WYS3" s="477"/>
      <c r="WYT3" s="477" t="s">
        <v>25</v>
      </c>
      <c r="WYU3" s="477"/>
      <c r="WYV3" s="477"/>
      <c r="WYW3" s="477"/>
      <c r="WYX3" s="477"/>
      <c r="WYY3" s="477"/>
      <c r="WYZ3" s="477"/>
      <c r="WZA3" s="477"/>
      <c r="WZB3" s="477"/>
      <c r="WZC3" s="477"/>
      <c r="WZD3" s="477"/>
      <c r="WZE3" s="477"/>
      <c r="WZF3" s="477"/>
      <c r="WZG3" s="477"/>
      <c r="WZH3" s="477"/>
      <c r="WZI3" s="477"/>
      <c r="WZJ3" s="477" t="s">
        <v>25</v>
      </c>
      <c r="WZK3" s="477"/>
      <c r="WZL3" s="477"/>
      <c r="WZM3" s="477"/>
      <c r="WZN3" s="477"/>
      <c r="WZO3" s="477"/>
      <c r="WZP3" s="477"/>
      <c r="WZQ3" s="477"/>
      <c r="WZR3" s="477"/>
      <c r="WZS3" s="477"/>
      <c r="WZT3" s="477"/>
      <c r="WZU3" s="477"/>
      <c r="WZV3" s="477"/>
      <c r="WZW3" s="477"/>
      <c r="WZX3" s="477"/>
      <c r="WZY3" s="477"/>
      <c r="WZZ3" s="477" t="s">
        <v>25</v>
      </c>
      <c r="XAA3" s="477"/>
      <c r="XAB3" s="477"/>
      <c r="XAC3" s="477"/>
      <c r="XAD3" s="477"/>
      <c r="XAE3" s="477"/>
      <c r="XAF3" s="477"/>
      <c r="XAG3" s="477"/>
      <c r="XAH3" s="477"/>
      <c r="XAI3" s="477"/>
      <c r="XAJ3" s="477"/>
      <c r="XAK3" s="477"/>
      <c r="XAL3" s="477"/>
      <c r="XAM3" s="477"/>
      <c r="XAN3" s="477"/>
      <c r="XAO3" s="477"/>
      <c r="XAP3" s="477" t="s">
        <v>25</v>
      </c>
      <c r="XAQ3" s="477"/>
      <c r="XAR3" s="477"/>
      <c r="XAS3" s="477"/>
      <c r="XAT3" s="477"/>
      <c r="XAU3" s="477"/>
      <c r="XAV3" s="477"/>
      <c r="XAW3" s="477"/>
      <c r="XAX3" s="477"/>
      <c r="XAY3" s="477"/>
      <c r="XAZ3" s="477"/>
      <c r="XBA3" s="477"/>
      <c r="XBB3" s="477"/>
      <c r="XBC3" s="477"/>
      <c r="XBD3" s="477"/>
      <c r="XBE3" s="477"/>
      <c r="XBF3" s="477" t="s">
        <v>25</v>
      </c>
      <c r="XBG3" s="477"/>
      <c r="XBH3" s="477"/>
      <c r="XBI3" s="477"/>
      <c r="XBJ3" s="477"/>
      <c r="XBK3" s="477"/>
      <c r="XBL3" s="477"/>
      <c r="XBM3" s="477"/>
      <c r="XBN3" s="477"/>
      <c r="XBO3" s="477"/>
      <c r="XBP3" s="477"/>
      <c r="XBQ3" s="477"/>
      <c r="XBR3" s="477"/>
      <c r="XBS3" s="477"/>
      <c r="XBT3" s="477"/>
      <c r="XBU3" s="477"/>
      <c r="XBV3" s="477" t="s">
        <v>25</v>
      </c>
      <c r="XBW3" s="477"/>
      <c r="XBX3" s="477"/>
      <c r="XBY3" s="477"/>
      <c r="XBZ3" s="477"/>
      <c r="XCA3" s="477"/>
      <c r="XCB3" s="477"/>
      <c r="XCC3" s="477"/>
      <c r="XCD3" s="477"/>
      <c r="XCE3" s="477"/>
      <c r="XCF3" s="477"/>
      <c r="XCG3" s="477"/>
      <c r="XCH3" s="477"/>
      <c r="XCI3" s="477"/>
      <c r="XCJ3" s="477"/>
      <c r="XCK3" s="477"/>
      <c r="XCL3" s="477" t="s">
        <v>25</v>
      </c>
      <c r="XCM3" s="477"/>
      <c r="XCN3" s="477"/>
      <c r="XCO3" s="477"/>
      <c r="XCP3" s="477"/>
      <c r="XCQ3" s="477"/>
      <c r="XCR3" s="477"/>
      <c r="XCS3" s="477"/>
      <c r="XCT3" s="477"/>
      <c r="XCU3" s="477"/>
      <c r="XCV3" s="477"/>
      <c r="XCW3" s="477"/>
      <c r="XCX3" s="477"/>
      <c r="XCY3" s="477"/>
      <c r="XCZ3" s="477"/>
      <c r="XDA3" s="477"/>
      <c r="XDB3" s="477" t="s">
        <v>25</v>
      </c>
      <c r="XDC3" s="477"/>
      <c r="XDD3" s="477"/>
      <c r="XDE3" s="477"/>
      <c r="XDF3" s="477"/>
      <c r="XDG3" s="477"/>
      <c r="XDH3" s="477"/>
      <c r="XDI3" s="477"/>
      <c r="XDJ3" s="477"/>
      <c r="XDK3" s="477"/>
      <c r="XDL3" s="477"/>
      <c r="XDM3" s="477"/>
      <c r="XDN3" s="477"/>
      <c r="XDO3" s="477"/>
      <c r="XDP3" s="477"/>
      <c r="XDQ3" s="477"/>
      <c r="XDR3" s="477" t="s">
        <v>25</v>
      </c>
      <c r="XDS3" s="477"/>
      <c r="XDT3" s="477"/>
      <c r="XDU3" s="477"/>
      <c r="XDV3" s="477"/>
      <c r="XDW3" s="477"/>
      <c r="XDX3" s="477"/>
      <c r="XDY3" s="477"/>
      <c r="XDZ3" s="477"/>
      <c r="XEA3" s="477"/>
      <c r="XEB3" s="477"/>
      <c r="XEC3" s="477"/>
      <c r="XED3" s="477"/>
      <c r="XEE3" s="477"/>
      <c r="XEF3" s="477"/>
      <c r="XEG3" s="477"/>
      <c r="XEH3" s="477" t="s">
        <v>25</v>
      </c>
      <c r="XEI3" s="477"/>
      <c r="XEJ3" s="477"/>
      <c r="XEK3" s="477"/>
      <c r="XEL3" s="477"/>
      <c r="XEM3" s="477"/>
      <c r="XEN3" s="477"/>
      <c r="XEO3" s="477"/>
      <c r="XEP3" s="477"/>
      <c r="XEQ3" s="477"/>
      <c r="XER3" s="477"/>
      <c r="XES3" s="477"/>
      <c r="XET3" s="477"/>
      <c r="XEU3" s="477"/>
      <c r="XEV3" s="477"/>
      <c r="XEW3" s="477"/>
    </row>
    <row r="4" spans="1:16377" s="28" customFormat="1" ht="12" x14ac:dyDescent="0.75">
      <c r="A4" s="477" t="s">
        <v>25</v>
      </c>
      <c r="B4" s="477"/>
      <c r="C4" s="477"/>
      <c r="D4" s="477"/>
      <c r="E4" s="477"/>
      <c r="F4" s="477"/>
      <c r="G4" s="477"/>
      <c r="H4" s="477"/>
      <c r="I4" s="477"/>
      <c r="J4" s="477"/>
      <c r="K4" s="477"/>
      <c r="L4" s="477"/>
      <c r="M4" s="477"/>
      <c r="N4" s="29"/>
      <c r="O4" s="30"/>
      <c r="P4" s="29"/>
      <c r="Q4" s="29"/>
      <c r="R4" s="29"/>
      <c r="S4" s="29"/>
      <c r="T4" s="29"/>
      <c r="U4" s="29"/>
      <c r="V4" s="29"/>
      <c r="W4" s="29"/>
      <c r="X4" s="29"/>
      <c r="Y4" s="29"/>
    </row>
    <row r="5" spans="1:16377" s="28" customFormat="1" ht="12" x14ac:dyDescent="0.75">
      <c r="A5" s="477" t="s">
        <v>77</v>
      </c>
      <c r="B5" s="477"/>
      <c r="C5" s="477"/>
      <c r="D5" s="477"/>
      <c r="E5" s="477"/>
      <c r="F5" s="477"/>
      <c r="G5" s="477"/>
      <c r="H5" s="477"/>
      <c r="I5" s="477"/>
      <c r="J5" s="477"/>
      <c r="K5" s="477"/>
      <c r="L5" s="477"/>
      <c r="M5" s="477"/>
      <c r="N5" s="29"/>
      <c r="O5" s="30"/>
      <c r="P5" s="29"/>
      <c r="Q5" s="29"/>
      <c r="R5" s="29"/>
      <c r="S5" s="29"/>
      <c r="T5" s="29"/>
      <c r="U5" s="29"/>
      <c r="V5" s="29"/>
      <c r="W5" s="29"/>
      <c r="X5" s="29"/>
      <c r="Y5" s="29"/>
    </row>
    <row r="6" spans="1:16377" x14ac:dyDescent="0.75">
      <c r="B6" s="29"/>
      <c r="C6" s="29"/>
      <c r="D6" s="29"/>
      <c r="E6" s="29"/>
      <c r="F6" s="29"/>
      <c r="G6" s="29"/>
      <c r="H6" s="29"/>
      <c r="I6" s="29"/>
      <c r="J6" s="29"/>
      <c r="K6" s="29"/>
      <c r="L6" s="29"/>
      <c r="M6" s="29"/>
      <c r="N6" s="29"/>
      <c r="O6" s="30"/>
      <c r="P6" s="29"/>
      <c r="Q6" s="29"/>
      <c r="R6" s="29"/>
      <c r="S6" s="29"/>
      <c r="T6" s="29"/>
      <c r="U6" s="29"/>
      <c r="V6" s="29"/>
      <c r="W6" s="29"/>
      <c r="X6" s="29"/>
      <c r="Y6" s="29"/>
      <c r="Z6" s="477" t="s">
        <v>343</v>
      </c>
      <c r="AA6" s="477"/>
      <c r="AB6" s="477"/>
      <c r="AC6" s="477"/>
      <c r="AD6" s="477"/>
      <c r="AE6" s="477"/>
      <c r="AF6" s="477"/>
      <c r="AG6" s="477"/>
      <c r="AH6" s="477"/>
      <c r="AI6" s="477"/>
      <c r="AJ6" s="477"/>
      <c r="AK6" s="477"/>
      <c r="AL6" s="477"/>
      <c r="AM6" s="477"/>
      <c r="AN6" s="477"/>
      <c r="AO6" s="477"/>
      <c r="AP6" s="477" t="s">
        <v>343</v>
      </c>
      <c r="AQ6" s="477"/>
      <c r="AR6" s="477"/>
      <c r="AS6" s="477"/>
      <c r="AT6" s="477"/>
      <c r="AU6" s="477"/>
      <c r="AV6" s="477"/>
      <c r="AW6" s="477"/>
      <c r="AX6" s="477"/>
      <c r="AY6" s="477"/>
      <c r="AZ6" s="477"/>
      <c r="BA6" s="477"/>
      <c r="BB6" s="477"/>
      <c r="BC6" s="477"/>
      <c r="BD6" s="477"/>
      <c r="BE6" s="477"/>
      <c r="BF6" s="477" t="s">
        <v>343</v>
      </c>
      <c r="BG6" s="477"/>
      <c r="BH6" s="477"/>
      <c r="BI6" s="477"/>
      <c r="BJ6" s="477"/>
      <c r="BK6" s="477"/>
      <c r="BL6" s="477"/>
      <c r="BM6" s="477"/>
      <c r="BN6" s="477"/>
      <c r="BO6" s="477"/>
      <c r="BP6" s="477"/>
      <c r="BQ6" s="477"/>
      <c r="BR6" s="477"/>
      <c r="BS6" s="477"/>
      <c r="BT6" s="477"/>
      <c r="BU6" s="477"/>
      <c r="BV6" s="477" t="s">
        <v>343</v>
      </c>
      <c r="BW6" s="477"/>
      <c r="BX6" s="477"/>
      <c r="BY6" s="477"/>
      <c r="BZ6" s="477"/>
      <c r="CA6" s="477"/>
      <c r="CB6" s="477"/>
      <c r="CC6" s="477"/>
      <c r="CD6" s="477"/>
      <c r="CE6" s="477"/>
      <c r="CF6" s="477"/>
      <c r="CG6" s="477"/>
      <c r="CH6" s="477"/>
      <c r="CI6" s="477"/>
      <c r="CJ6" s="477"/>
      <c r="CK6" s="477"/>
      <c r="CL6" s="477" t="s">
        <v>343</v>
      </c>
      <c r="CM6" s="477"/>
      <c r="CN6" s="477"/>
      <c r="CO6" s="477"/>
      <c r="CP6" s="477"/>
      <c r="CQ6" s="477"/>
      <c r="CR6" s="477"/>
      <c r="CS6" s="477"/>
      <c r="CT6" s="477"/>
      <c r="CU6" s="477"/>
      <c r="CV6" s="477"/>
      <c r="CW6" s="477"/>
      <c r="CX6" s="477"/>
      <c r="CY6" s="477"/>
      <c r="CZ6" s="477"/>
      <c r="DA6" s="477"/>
      <c r="DB6" s="477" t="s">
        <v>343</v>
      </c>
      <c r="DC6" s="477"/>
      <c r="DD6" s="477"/>
      <c r="DE6" s="477"/>
      <c r="DF6" s="477"/>
      <c r="DG6" s="477"/>
      <c r="DH6" s="477"/>
      <c r="DI6" s="477"/>
      <c r="DJ6" s="477"/>
      <c r="DK6" s="477"/>
      <c r="DL6" s="477"/>
      <c r="DM6" s="477"/>
      <c r="DN6" s="477"/>
      <c r="DO6" s="477"/>
      <c r="DP6" s="477"/>
      <c r="DQ6" s="477"/>
      <c r="DR6" s="477" t="s">
        <v>343</v>
      </c>
      <c r="DS6" s="477"/>
      <c r="DT6" s="477"/>
      <c r="DU6" s="477"/>
      <c r="DV6" s="477"/>
      <c r="DW6" s="477"/>
      <c r="DX6" s="477"/>
      <c r="DY6" s="477"/>
      <c r="DZ6" s="477"/>
      <c r="EA6" s="477"/>
      <c r="EB6" s="477"/>
      <c r="EC6" s="477"/>
      <c r="ED6" s="477"/>
      <c r="EE6" s="477"/>
      <c r="EF6" s="477"/>
      <c r="EG6" s="477"/>
      <c r="EH6" s="477" t="s">
        <v>343</v>
      </c>
      <c r="EI6" s="477"/>
      <c r="EJ6" s="477"/>
      <c r="EK6" s="477"/>
      <c r="EL6" s="477"/>
      <c r="EM6" s="477"/>
      <c r="EN6" s="477"/>
      <c r="EO6" s="477"/>
      <c r="EP6" s="477"/>
      <c r="EQ6" s="477"/>
      <c r="ER6" s="477"/>
      <c r="ES6" s="477"/>
      <c r="ET6" s="477"/>
      <c r="EU6" s="477"/>
      <c r="EV6" s="477"/>
      <c r="EW6" s="477"/>
      <c r="EX6" s="477" t="s">
        <v>343</v>
      </c>
      <c r="EY6" s="477"/>
      <c r="EZ6" s="477"/>
      <c r="FA6" s="477"/>
      <c r="FB6" s="477"/>
      <c r="FC6" s="477"/>
      <c r="FD6" s="477"/>
      <c r="FE6" s="477"/>
      <c r="FF6" s="477"/>
      <c r="FG6" s="477"/>
      <c r="FH6" s="477"/>
      <c r="FI6" s="477"/>
      <c r="FJ6" s="477"/>
      <c r="FK6" s="477"/>
      <c r="FL6" s="477"/>
      <c r="FM6" s="477"/>
      <c r="FN6" s="477" t="s">
        <v>343</v>
      </c>
      <c r="FO6" s="477"/>
      <c r="FP6" s="477"/>
      <c r="FQ6" s="477"/>
      <c r="FR6" s="477"/>
      <c r="FS6" s="477"/>
      <c r="FT6" s="477"/>
      <c r="FU6" s="477"/>
      <c r="FV6" s="477"/>
      <c r="FW6" s="477"/>
      <c r="FX6" s="477"/>
      <c r="FY6" s="477"/>
      <c r="FZ6" s="477"/>
      <c r="GA6" s="477"/>
      <c r="GB6" s="477"/>
      <c r="GC6" s="477"/>
      <c r="GD6" s="477" t="s">
        <v>343</v>
      </c>
      <c r="GE6" s="477"/>
      <c r="GF6" s="477"/>
      <c r="GG6" s="477"/>
      <c r="GH6" s="477"/>
      <c r="GI6" s="477"/>
      <c r="GJ6" s="477"/>
      <c r="GK6" s="477"/>
      <c r="GL6" s="477"/>
      <c r="GM6" s="477"/>
      <c r="GN6" s="477"/>
      <c r="GO6" s="477"/>
      <c r="GP6" s="477"/>
      <c r="GQ6" s="477"/>
      <c r="GR6" s="477"/>
      <c r="GS6" s="477"/>
      <c r="GT6" s="477" t="s">
        <v>343</v>
      </c>
      <c r="GU6" s="477"/>
      <c r="GV6" s="477"/>
      <c r="GW6" s="477"/>
      <c r="GX6" s="477"/>
      <c r="GY6" s="477"/>
      <c r="GZ6" s="477"/>
      <c r="HA6" s="477"/>
      <c r="HB6" s="477"/>
      <c r="HC6" s="477"/>
      <c r="HD6" s="477"/>
      <c r="HE6" s="477"/>
      <c r="HF6" s="477"/>
      <c r="HG6" s="477"/>
      <c r="HH6" s="477"/>
      <c r="HI6" s="477"/>
      <c r="HJ6" s="477" t="s">
        <v>343</v>
      </c>
      <c r="HK6" s="477"/>
      <c r="HL6" s="477"/>
      <c r="HM6" s="477"/>
      <c r="HN6" s="477"/>
      <c r="HO6" s="477"/>
      <c r="HP6" s="477"/>
      <c r="HQ6" s="477"/>
      <c r="HR6" s="477"/>
      <c r="HS6" s="477"/>
      <c r="HT6" s="477"/>
      <c r="HU6" s="477"/>
      <c r="HV6" s="477"/>
      <c r="HW6" s="477"/>
      <c r="HX6" s="477"/>
      <c r="HY6" s="477"/>
      <c r="HZ6" s="477" t="s">
        <v>343</v>
      </c>
      <c r="IA6" s="477"/>
      <c r="IB6" s="477"/>
      <c r="IC6" s="477"/>
      <c r="ID6" s="477"/>
      <c r="IE6" s="477"/>
      <c r="IF6" s="477"/>
      <c r="IG6" s="477"/>
      <c r="IH6" s="477"/>
      <c r="II6" s="477"/>
      <c r="IJ6" s="477"/>
      <c r="IK6" s="477"/>
      <c r="IL6" s="477"/>
      <c r="IM6" s="477"/>
      <c r="IN6" s="477"/>
      <c r="IO6" s="477"/>
      <c r="IP6" s="477" t="s">
        <v>343</v>
      </c>
      <c r="IQ6" s="477"/>
      <c r="IR6" s="477"/>
      <c r="IS6" s="477"/>
      <c r="IT6" s="477"/>
      <c r="IU6" s="477"/>
      <c r="IV6" s="477"/>
      <c r="IW6" s="477"/>
      <c r="IX6" s="477"/>
      <c r="IY6" s="477"/>
      <c r="IZ6" s="477"/>
      <c r="JA6" s="477"/>
      <c r="JB6" s="477"/>
      <c r="JC6" s="477"/>
      <c r="JD6" s="477"/>
      <c r="JE6" s="477"/>
      <c r="JF6" s="477" t="s">
        <v>343</v>
      </c>
      <c r="JG6" s="477"/>
      <c r="JH6" s="477"/>
      <c r="JI6" s="477"/>
      <c r="JJ6" s="477"/>
      <c r="JK6" s="477"/>
      <c r="JL6" s="477"/>
      <c r="JM6" s="477"/>
      <c r="JN6" s="477"/>
      <c r="JO6" s="477"/>
      <c r="JP6" s="477"/>
      <c r="JQ6" s="477"/>
      <c r="JR6" s="477"/>
      <c r="JS6" s="477"/>
      <c r="JT6" s="477"/>
      <c r="JU6" s="477"/>
      <c r="JV6" s="477" t="s">
        <v>343</v>
      </c>
      <c r="JW6" s="477"/>
      <c r="JX6" s="477"/>
      <c r="JY6" s="477"/>
      <c r="JZ6" s="477"/>
      <c r="KA6" s="477"/>
      <c r="KB6" s="477"/>
      <c r="KC6" s="477"/>
      <c r="KD6" s="477"/>
      <c r="KE6" s="477"/>
      <c r="KF6" s="477"/>
      <c r="KG6" s="477"/>
      <c r="KH6" s="477"/>
      <c r="KI6" s="477"/>
      <c r="KJ6" s="477"/>
      <c r="KK6" s="477"/>
      <c r="KL6" s="477" t="s">
        <v>343</v>
      </c>
      <c r="KM6" s="477"/>
      <c r="KN6" s="477"/>
      <c r="KO6" s="477"/>
      <c r="KP6" s="477"/>
      <c r="KQ6" s="477"/>
      <c r="KR6" s="477"/>
      <c r="KS6" s="477"/>
      <c r="KT6" s="477"/>
      <c r="KU6" s="477"/>
      <c r="KV6" s="477"/>
      <c r="KW6" s="477"/>
      <c r="KX6" s="477"/>
      <c r="KY6" s="477"/>
      <c r="KZ6" s="477"/>
      <c r="LA6" s="477"/>
      <c r="LB6" s="477" t="s">
        <v>343</v>
      </c>
      <c r="LC6" s="477"/>
      <c r="LD6" s="477"/>
      <c r="LE6" s="477"/>
      <c r="LF6" s="477"/>
      <c r="LG6" s="477"/>
      <c r="LH6" s="477"/>
      <c r="LI6" s="477"/>
      <c r="LJ6" s="477"/>
      <c r="LK6" s="477"/>
      <c r="LL6" s="477"/>
      <c r="LM6" s="477"/>
      <c r="LN6" s="477"/>
      <c r="LO6" s="477"/>
      <c r="LP6" s="477"/>
      <c r="LQ6" s="477"/>
      <c r="LR6" s="477" t="s">
        <v>343</v>
      </c>
      <c r="LS6" s="477"/>
      <c r="LT6" s="477"/>
      <c r="LU6" s="477"/>
      <c r="LV6" s="477"/>
      <c r="LW6" s="477"/>
      <c r="LX6" s="477"/>
      <c r="LY6" s="477"/>
      <c r="LZ6" s="477"/>
      <c r="MA6" s="477"/>
      <c r="MB6" s="477"/>
      <c r="MC6" s="477"/>
      <c r="MD6" s="477"/>
      <c r="ME6" s="477"/>
      <c r="MF6" s="477"/>
      <c r="MG6" s="477"/>
      <c r="MH6" s="477" t="s">
        <v>343</v>
      </c>
      <c r="MI6" s="477"/>
      <c r="MJ6" s="477"/>
      <c r="MK6" s="477"/>
      <c r="ML6" s="477"/>
      <c r="MM6" s="477"/>
      <c r="MN6" s="477"/>
      <c r="MO6" s="477"/>
      <c r="MP6" s="477"/>
      <c r="MQ6" s="477"/>
      <c r="MR6" s="477"/>
      <c r="MS6" s="477"/>
      <c r="MT6" s="477"/>
      <c r="MU6" s="477"/>
      <c r="MV6" s="477"/>
      <c r="MW6" s="477"/>
      <c r="MX6" s="477" t="s">
        <v>343</v>
      </c>
      <c r="MY6" s="477"/>
      <c r="MZ6" s="477"/>
      <c r="NA6" s="477"/>
      <c r="NB6" s="477"/>
      <c r="NC6" s="477"/>
      <c r="ND6" s="477"/>
      <c r="NE6" s="477"/>
      <c r="NF6" s="477"/>
      <c r="NG6" s="477"/>
      <c r="NH6" s="477"/>
      <c r="NI6" s="477"/>
      <c r="NJ6" s="477"/>
      <c r="NK6" s="477"/>
      <c r="NL6" s="477"/>
      <c r="NM6" s="477"/>
      <c r="NN6" s="477" t="s">
        <v>343</v>
      </c>
      <c r="NO6" s="477"/>
      <c r="NP6" s="477"/>
      <c r="NQ6" s="477"/>
      <c r="NR6" s="477"/>
      <c r="NS6" s="477"/>
      <c r="NT6" s="477"/>
      <c r="NU6" s="477"/>
      <c r="NV6" s="477"/>
      <c r="NW6" s="477"/>
      <c r="NX6" s="477"/>
      <c r="NY6" s="477"/>
      <c r="NZ6" s="477"/>
      <c r="OA6" s="477"/>
      <c r="OB6" s="477"/>
      <c r="OC6" s="477"/>
      <c r="OD6" s="477" t="s">
        <v>343</v>
      </c>
      <c r="OE6" s="477"/>
      <c r="OF6" s="477"/>
      <c r="OG6" s="477"/>
      <c r="OH6" s="477"/>
      <c r="OI6" s="477"/>
      <c r="OJ6" s="477"/>
      <c r="OK6" s="477"/>
      <c r="OL6" s="477"/>
      <c r="OM6" s="477"/>
      <c r="ON6" s="477"/>
      <c r="OO6" s="477"/>
      <c r="OP6" s="477"/>
      <c r="OQ6" s="477"/>
      <c r="OR6" s="477"/>
      <c r="OS6" s="477"/>
      <c r="OT6" s="477" t="s">
        <v>343</v>
      </c>
      <c r="OU6" s="477"/>
      <c r="OV6" s="477"/>
      <c r="OW6" s="477"/>
      <c r="OX6" s="477"/>
      <c r="OY6" s="477"/>
      <c r="OZ6" s="477"/>
      <c r="PA6" s="477"/>
      <c r="PB6" s="477"/>
      <c r="PC6" s="477"/>
      <c r="PD6" s="477"/>
      <c r="PE6" s="477"/>
      <c r="PF6" s="477"/>
      <c r="PG6" s="477"/>
      <c r="PH6" s="477"/>
      <c r="PI6" s="477"/>
      <c r="PJ6" s="477" t="s">
        <v>343</v>
      </c>
      <c r="PK6" s="477"/>
      <c r="PL6" s="477"/>
      <c r="PM6" s="477"/>
      <c r="PN6" s="477"/>
      <c r="PO6" s="477"/>
      <c r="PP6" s="477"/>
      <c r="PQ6" s="477"/>
      <c r="PR6" s="477"/>
      <c r="PS6" s="477"/>
      <c r="PT6" s="477"/>
      <c r="PU6" s="477"/>
      <c r="PV6" s="477"/>
      <c r="PW6" s="477"/>
      <c r="PX6" s="477"/>
      <c r="PY6" s="477"/>
      <c r="PZ6" s="477" t="s">
        <v>343</v>
      </c>
      <c r="QA6" s="477"/>
      <c r="QB6" s="477"/>
      <c r="QC6" s="477"/>
      <c r="QD6" s="477"/>
      <c r="QE6" s="477"/>
      <c r="QF6" s="477"/>
      <c r="QG6" s="477"/>
      <c r="QH6" s="477"/>
      <c r="QI6" s="477"/>
      <c r="QJ6" s="477"/>
      <c r="QK6" s="477"/>
      <c r="QL6" s="477"/>
      <c r="QM6" s="477"/>
      <c r="QN6" s="477"/>
      <c r="QO6" s="477"/>
      <c r="QP6" s="477" t="s">
        <v>343</v>
      </c>
      <c r="QQ6" s="477"/>
      <c r="QR6" s="477"/>
      <c r="QS6" s="477"/>
      <c r="QT6" s="477"/>
      <c r="QU6" s="477"/>
      <c r="QV6" s="477"/>
      <c r="QW6" s="477"/>
      <c r="QX6" s="477"/>
      <c r="QY6" s="477"/>
      <c r="QZ6" s="477"/>
      <c r="RA6" s="477"/>
      <c r="RB6" s="477"/>
      <c r="RC6" s="477"/>
      <c r="RD6" s="477"/>
      <c r="RE6" s="477"/>
      <c r="RF6" s="477" t="s">
        <v>343</v>
      </c>
      <c r="RG6" s="477"/>
      <c r="RH6" s="477"/>
      <c r="RI6" s="477"/>
      <c r="RJ6" s="477"/>
      <c r="RK6" s="477"/>
      <c r="RL6" s="477"/>
      <c r="RM6" s="477"/>
      <c r="RN6" s="477"/>
      <c r="RO6" s="477"/>
      <c r="RP6" s="477"/>
      <c r="RQ6" s="477"/>
      <c r="RR6" s="477"/>
      <c r="RS6" s="477"/>
      <c r="RT6" s="477"/>
      <c r="RU6" s="477"/>
      <c r="RV6" s="477" t="s">
        <v>343</v>
      </c>
      <c r="RW6" s="477"/>
      <c r="RX6" s="477"/>
      <c r="RY6" s="477"/>
      <c r="RZ6" s="477"/>
      <c r="SA6" s="477"/>
      <c r="SB6" s="477"/>
      <c r="SC6" s="477"/>
      <c r="SD6" s="477"/>
      <c r="SE6" s="477"/>
      <c r="SF6" s="477"/>
      <c r="SG6" s="477"/>
      <c r="SH6" s="477"/>
      <c r="SI6" s="477"/>
      <c r="SJ6" s="477"/>
      <c r="SK6" s="477"/>
      <c r="SL6" s="477" t="s">
        <v>343</v>
      </c>
      <c r="SM6" s="477"/>
      <c r="SN6" s="477"/>
      <c r="SO6" s="477"/>
      <c r="SP6" s="477"/>
      <c r="SQ6" s="477"/>
      <c r="SR6" s="477"/>
      <c r="SS6" s="477"/>
      <c r="ST6" s="477"/>
      <c r="SU6" s="477"/>
      <c r="SV6" s="477"/>
      <c r="SW6" s="477"/>
      <c r="SX6" s="477"/>
      <c r="SY6" s="477"/>
      <c r="SZ6" s="477"/>
      <c r="TA6" s="477"/>
      <c r="TB6" s="477" t="s">
        <v>343</v>
      </c>
      <c r="TC6" s="477"/>
      <c r="TD6" s="477"/>
      <c r="TE6" s="477"/>
      <c r="TF6" s="477"/>
      <c r="TG6" s="477"/>
      <c r="TH6" s="477"/>
      <c r="TI6" s="477"/>
      <c r="TJ6" s="477"/>
      <c r="TK6" s="477"/>
      <c r="TL6" s="477"/>
      <c r="TM6" s="477"/>
      <c r="TN6" s="477"/>
      <c r="TO6" s="477"/>
      <c r="TP6" s="477"/>
      <c r="TQ6" s="477"/>
      <c r="TR6" s="477" t="s">
        <v>343</v>
      </c>
      <c r="TS6" s="477"/>
      <c r="TT6" s="477"/>
      <c r="TU6" s="477"/>
      <c r="TV6" s="477"/>
      <c r="TW6" s="477"/>
      <c r="TX6" s="477"/>
      <c r="TY6" s="477"/>
      <c r="TZ6" s="477"/>
      <c r="UA6" s="477"/>
      <c r="UB6" s="477"/>
      <c r="UC6" s="477"/>
      <c r="UD6" s="477"/>
      <c r="UE6" s="477"/>
      <c r="UF6" s="477"/>
      <c r="UG6" s="477"/>
      <c r="UH6" s="477" t="s">
        <v>343</v>
      </c>
      <c r="UI6" s="477"/>
      <c r="UJ6" s="477"/>
      <c r="UK6" s="477"/>
      <c r="UL6" s="477"/>
      <c r="UM6" s="477"/>
      <c r="UN6" s="477"/>
      <c r="UO6" s="477"/>
      <c r="UP6" s="477"/>
      <c r="UQ6" s="477"/>
      <c r="UR6" s="477"/>
      <c r="US6" s="477"/>
      <c r="UT6" s="477"/>
      <c r="UU6" s="477"/>
      <c r="UV6" s="477"/>
      <c r="UW6" s="477"/>
      <c r="UX6" s="477" t="s">
        <v>343</v>
      </c>
      <c r="UY6" s="477"/>
      <c r="UZ6" s="477"/>
      <c r="VA6" s="477"/>
      <c r="VB6" s="477"/>
      <c r="VC6" s="477"/>
      <c r="VD6" s="477"/>
      <c r="VE6" s="477"/>
      <c r="VF6" s="477"/>
      <c r="VG6" s="477"/>
      <c r="VH6" s="477"/>
      <c r="VI6" s="477"/>
      <c r="VJ6" s="477"/>
      <c r="VK6" s="477"/>
      <c r="VL6" s="477"/>
      <c r="VM6" s="477"/>
      <c r="VN6" s="477" t="s">
        <v>343</v>
      </c>
      <c r="VO6" s="477"/>
      <c r="VP6" s="477"/>
      <c r="VQ6" s="477"/>
      <c r="VR6" s="477"/>
      <c r="VS6" s="477"/>
      <c r="VT6" s="477"/>
      <c r="VU6" s="477"/>
      <c r="VV6" s="477"/>
      <c r="VW6" s="477"/>
      <c r="VX6" s="477"/>
      <c r="VY6" s="477"/>
      <c r="VZ6" s="477"/>
      <c r="WA6" s="477"/>
      <c r="WB6" s="477"/>
      <c r="WC6" s="477"/>
      <c r="WD6" s="477" t="s">
        <v>343</v>
      </c>
      <c r="WE6" s="477"/>
      <c r="WF6" s="477"/>
      <c r="WG6" s="477"/>
      <c r="WH6" s="477"/>
      <c r="WI6" s="477"/>
      <c r="WJ6" s="477"/>
      <c r="WK6" s="477"/>
      <c r="WL6" s="477"/>
      <c r="WM6" s="477"/>
      <c r="WN6" s="477"/>
      <c r="WO6" s="477"/>
      <c r="WP6" s="477"/>
      <c r="WQ6" s="477"/>
      <c r="WR6" s="477"/>
      <c r="WS6" s="477"/>
      <c r="WT6" s="477" t="s">
        <v>343</v>
      </c>
      <c r="WU6" s="477"/>
      <c r="WV6" s="477"/>
      <c r="WW6" s="477"/>
      <c r="WX6" s="477"/>
      <c r="WY6" s="477"/>
      <c r="WZ6" s="477"/>
      <c r="XA6" s="477"/>
      <c r="XB6" s="477"/>
      <c r="XC6" s="477"/>
      <c r="XD6" s="477"/>
      <c r="XE6" s="477"/>
      <c r="XF6" s="477"/>
      <c r="XG6" s="477"/>
      <c r="XH6" s="477"/>
      <c r="XI6" s="477"/>
      <c r="XJ6" s="477" t="s">
        <v>343</v>
      </c>
      <c r="XK6" s="477"/>
      <c r="XL6" s="477"/>
      <c r="XM6" s="477"/>
      <c r="XN6" s="477"/>
      <c r="XO6" s="477"/>
      <c r="XP6" s="477"/>
      <c r="XQ6" s="477"/>
      <c r="XR6" s="477"/>
      <c r="XS6" s="477"/>
      <c r="XT6" s="477"/>
      <c r="XU6" s="477"/>
      <c r="XV6" s="477"/>
      <c r="XW6" s="477"/>
      <c r="XX6" s="477"/>
      <c r="XY6" s="477"/>
      <c r="XZ6" s="477" t="s">
        <v>343</v>
      </c>
      <c r="YA6" s="477"/>
      <c r="YB6" s="477"/>
      <c r="YC6" s="477"/>
      <c r="YD6" s="477"/>
      <c r="YE6" s="477"/>
      <c r="YF6" s="477"/>
      <c r="YG6" s="477"/>
      <c r="YH6" s="477"/>
      <c r="YI6" s="477"/>
      <c r="YJ6" s="477"/>
      <c r="YK6" s="477"/>
      <c r="YL6" s="477"/>
      <c r="YM6" s="477"/>
      <c r="YN6" s="477"/>
      <c r="YO6" s="477"/>
      <c r="YP6" s="477" t="s">
        <v>343</v>
      </c>
      <c r="YQ6" s="477"/>
      <c r="YR6" s="477"/>
      <c r="YS6" s="477"/>
      <c r="YT6" s="477"/>
      <c r="YU6" s="477"/>
      <c r="YV6" s="477"/>
      <c r="YW6" s="477"/>
      <c r="YX6" s="477"/>
      <c r="YY6" s="477"/>
      <c r="YZ6" s="477"/>
      <c r="ZA6" s="477"/>
      <c r="ZB6" s="477"/>
      <c r="ZC6" s="477"/>
      <c r="ZD6" s="477"/>
      <c r="ZE6" s="477"/>
      <c r="ZF6" s="477" t="s">
        <v>343</v>
      </c>
      <c r="ZG6" s="477"/>
      <c r="ZH6" s="477"/>
      <c r="ZI6" s="477"/>
      <c r="ZJ6" s="477"/>
      <c r="ZK6" s="477"/>
      <c r="ZL6" s="477"/>
      <c r="ZM6" s="477"/>
      <c r="ZN6" s="477"/>
      <c r="ZO6" s="477"/>
      <c r="ZP6" s="477"/>
      <c r="ZQ6" s="477"/>
      <c r="ZR6" s="477"/>
      <c r="ZS6" s="477"/>
      <c r="ZT6" s="477"/>
      <c r="ZU6" s="477"/>
      <c r="ZV6" s="477" t="s">
        <v>343</v>
      </c>
      <c r="ZW6" s="477"/>
      <c r="ZX6" s="477"/>
      <c r="ZY6" s="477"/>
      <c r="ZZ6" s="477"/>
      <c r="AAA6" s="477"/>
      <c r="AAB6" s="477"/>
      <c r="AAC6" s="477"/>
      <c r="AAD6" s="477"/>
      <c r="AAE6" s="477"/>
      <c r="AAF6" s="477"/>
      <c r="AAG6" s="477"/>
      <c r="AAH6" s="477"/>
      <c r="AAI6" s="477"/>
      <c r="AAJ6" s="477"/>
      <c r="AAK6" s="477"/>
      <c r="AAL6" s="477" t="s">
        <v>343</v>
      </c>
      <c r="AAM6" s="477"/>
      <c r="AAN6" s="477"/>
      <c r="AAO6" s="477"/>
      <c r="AAP6" s="477"/>
      <c r="AAQ6" s="477"/>
      <c r="AAR6" s="477"/>
      <c r="AAS6" s="477"/>
      <c r="AAT6" s="477"/>
      <c r="AAU6" s="477"/>
      <c r="AAV6" s="477"/>
      <c r="AAW6" s="477"/>
      <c r="AAX6" s="477"/>
      <c r="AAY6" s="477"/>
      <c r="AAZ6" s="477"/>
      <c r="ABA6" s="477"/>
      <c r="ABB6" s="477" t="s">
        <v>343</v>
      </c>
      <c r="ABC6" s="477"/>
      <c r="ABD6" s="477"/>
      <c r="ABE6" s="477"/>
      <c r="ABF6" s="477"/>
      <c r="ABG6" s="477"/>
      <c r="ABH6" s="477"/>
      <c r="ABI6" s="477"/>
      <c r="ABJ6" s="477"/>
      <c r="ABK6" s="477"/>
      <c r="ABL6" s="477"/>
      <c r="ABM6" s="477"/>
      <c r="ABN6" s="477"/>
      <c r="ABO6" s="477"/>
      <c r="ABP6" s="477"/>
      <c r="ABQ6" s="477"/>
      <c r="ABR6" s="477" t="s">
        <v>343</v>
      </c>
      <c r="ABS6" s="477"/>
      <c r="ABT6" s="477"/>
      <c r="ABU6" s="477"/>
      <c r="ABV6" s="477"/>
      <c r="ABW6" s="477"/>
      <c r="ABX6" s="477"/>
      <c r="ABY6" s="477"/>
      <c r="ABZ6" s="477"/>
      <c r="ACA6" s="477"/>
      <c r="ACB6" s="477"/>
      <c r="ACC6" s="477"/>
      <c r="ACD6" s="477"/>
      <c r="ACE6" s="477"/>
      <c r="ACF6" s="477"/>
      <c r="ACG6" s="477"/>
      <c r="ACH6" s="477" t="s">
        <v>343</v>
      </c>
      <c r="ACI6" s="477"/>
      <c r="ACJ6" s="477"/>
      <c r="ACK6" s="477"/>
      <c r="ACL6" s="477"/>
      <c r="ACM6" s="477"/>
      <c r="ACN6" s="477"/>
      <c r="ACO6" s="477"/>
      <c r="ACP6" s="477"/>
      <c r="ACQ6" s="477"/>
      <c r="ACR6" s="477"/>
      <c r="ACS6" s="477"/>
      <c r="ACT6" s="477"/>
      <c r="ACU6" s="477"/>
      <c r="ACV6" s="477"/>
      <c r="ACW6" s="477"/>
      <c r="ACX6" s="477" t="s">
        <v>343</v>
      </c>
      <c r="ACY6" s="477"/>
      <c r="ACZ6" s="477"/>
      <c r="ADA6" s="477"/>
      <c r="ADB6" s="477"/>
      <c r="ADC6" s="477"/>
      <c r="ADD6" s="477"/>
      <c r="ADE6" s="477"/>
      <c r="ADF6" s="477"/>
      <c r="ADG6" s="477"/>
      <c r="ADH6" s="477"/>
      <c r="ADI6" s="477"/>
      <c r="ADJ6" s="477"/>
      <c r="ADK6" s="477"/>
      <c r="ADL6" s="477"/>
      <c r="ADM6" s="477"/>
      <c r="ADN6" s="477" t="s">
        <v>343</v>
      </c>
      <c r="ADO6" s="477"/>
      <c r="ADP6" s="477"/>
      <c r="ADQ6" s="477"/>
      <c r="ADR6" s="477"/>
      <c r="ADS6" s="477"/>
      <c r="ADT6" s="477"/>
      <c r="ADU6" s="477"/>
      <c r="ADV6" s="477"/>
      <c r="ADW6" s="477"/>
      <c r="ADX6" s="477"/>
      <c r="ADY6" s="477"/>
      <c r="ADZ6" s="477"/>
      <c r="AEA6" s="477"/>
      <c r="AEB6" s="477"/>
      <c r="AEC6" s="477"/>
      <c r="AED6" s="477" t="s">
        <v>343</v>
      </c>
      <c r="AEE6" s="477"/>
      <c r="AEF6" s="477"/>
      <c r="AEG6" s="477"/>
      <c r="AEH6" s="477"/>
      <c r="AEI6" s="477"/>
      <c r="AEJ6" s="477"/>
      <c r="AEK6" s="477"/>
      <c r="AEL6" s="477"/>
      <c r="AEM6" s="477"/>
      <c r="AEN6" s="477"/>
      <c r="AEO6" s="477"/>
      <c r="AEP6" s="477"/>
      <c r="AEQ6" s="477"/>
      <c r="AER6" s="477"/>
      <c r="AES6" s="477"/>
      <c r="AET6" s="477" t="s">
        <v>343</v>
      </c>
      <c r="AEU6" s="477"/>
      <c r="AEV6" s="477"/>
      <c r="AEW6" s="477"/>
      <c r="AEX6" s="477"/>
      <c r="AEY6" s="477"/>
      <c r="AEZ6" s="477"/>
      <c r="AFA6" s="477"/>
      <c r="AFB6" s="477"/>
      <c r="AFC6" s="477"/>
      <c r="AFD6" s="477"/>
      <c r="AFE6" s="477"/>
      <c r="AFF6" s="477"/>
      <c r="AFG6" s="477"/>
      <c r="AFH6" s="477"/>
      <c r="AFI6" s="477"/>
      <c r="AFJ6" s="477" t="s">
        <v>343</v>
      </c>
      <c r="AFK6" s="477"/>
      <c r="AFL6" s="477"/>
      <c r="AFM6" s="477"/>
      <c r="AFN6" s="477"/>
      <c r="AFO6" s="477"/>
      <c r="AFP6" s="477"/>
      <c r="AFQ6" s="477"/>
      <c r="AFR6" s="477"/>
      <c r="AFS6" s="477"/>
      <c r="AFT6" s="477"/>
      <c r="AFU6" s="477"/>
      <c r="AFV6" s="477"/>
      <c r="AFW6" s="477"/>
      <c r="AFX6" s="477"/>
      <c r="AFY6" s="477"/>
      <c r="AFZ6" s="477" t="s">
        <v>343</v>
      </c>
      <c r="AGA6" s="477"/>
      <c r="AGB6" s="477"/>
      <c r="AGC6" s="477"/>
      <c r="AGD6" s="477"/>
      <c r="AGE6" s="477"/>
      <c r="AGF6" s="477"/>
      <c r="AGG6" s="477"/>
      <c r="AGH6" s="477"/>
      <c r="AGI6" s="477"/>
      <c r="AGJ6" s="477"/>
      <c r="AGK6" s="477"/>
      <c r="AGL6" s="477"/>
      <c r="AGM6" s="477"/>
      <c r="AGN6" s="477"/>
      <c r="AGO6" s="477"/>
      <c r="AGP6" s="477" t="s">
        <v>343</v>
      </c>
      <c r="AGQ6" s="477"/>
      <c r="AGR6" s="477"/>
      <c r="AGS6" s="477"/>
      <c r="AGT6" s="477"/>
      <c r="AGU6" s="477"/>
      <c r="AGV6" s="477"/>
      <c r="AGW6" s="477"/>
      <c r="AGX6" s="477"/>
      <c r="AGY6" s="477"/>
      <c r="AGZ6" s="477"/>
      <c r="AHA6" s="477"/>
      <c r="AHB6" s="477"/>
      <c r="AHC6" s="477"/>
      <c r="AHD6" s="477"/>
      <c r="AHE6" s="477"/>
      <c r="AHF6" s="477" t="s">
        <v>343</v>
      </c>
      <c r="AHG6" s="477"/>
      <c r="AHH6" s="477"/>
      <c r="AHI6" s="477"/>
      <c r="AHJ6" s="477"/>
      <c r="AHK6" s="477"/>
      <c r="AHL6" s="477"/>
      <c r="AHM6" s="477"/>
      <c r="AHN6" s="477"/>
      <c r="AHO6" s="477"/>
      <c r="AHP6" s="477"/>
      <c r="AHQ6" s="477"/>
      <c r="AHR6" s="477"/>
      <c r="AHS6" s="477"/>
      <c r="AHT6" s="477"/>
      <c r="AHU6" s="477"/>
      <c r="AHV6" s="477" t="s">
        <v>343</v>
      </c>
      <c r="AHW6" s="477"/>
      <c r="AHX6" s="477"/>
      <c r="AHY6" s="477"/>
      <c r="AHZ6" s="477"/>
      <c r="AIA6" s="477"/>
      <c r="AIB6" s="477"/>
      <c r="AIC6" s="477"/>
      <c r="AID6" s="477"/>
      <c r="AIE6" s="477"/>
      <c r="AIF6" s="477"/>
      <c r="AIG6" s="477"/>
      <c r="AIH6" s="477"/>
      <c r="AII6" s="477"/>
      <c r="AIJ6" s="477"/>
      <c r="AIK6" s="477"/>
      <c r="AIL6" s="477" t="s">
        <v>343</v>
      </c>
      <c r="AIM6" s="477"/>
      <c r="AIN6" s="477"/>
      <c r="AIO6" s="477"/>
      <c r="AIP6" s="477"/>
      <c r="AIQ6" s="477"/>
      <c r="AIR6" s="477"/>
      <c r="AIS6" s="477"/>
      <c r="AIT6" s="477"/>
      <c r="AIU6" s="477"/>
      <c r="AIV6" s="477"/>
      <c r="AIW6" s="477"/>
      <c r="AIX6" s="477"/>
      <c r="AIY6" s="477"/>
      <c r="AIZ6" s="477"/>
      <c r="AJA6" s="477"/>
      <c r="AJB6" s="477" t="s">
        <v>343</v>
      </c>
      <c r="AJC6" s="477"/>
      <c r="AJD6" s="477"/>
      <c r="AJE6" s="477"/>
      <c r="AJF6" s="477"/>
      <c r="AJG6" s="477"/>
      <c r="AJH6" s="477"/>
      <c r="AJI6" s="477"/>
      <c r="AJJ6" s="477"/>
      <c r="AJK6" s="477"/>
      <c r="AJL6" s="477"/>
      <c r="AJM6" s="477"/>
      <c r="AJN6" s="477"/>
      <c r="AJO6" s="477"/>
      <c r="AJP6" s="477"/>
      <c r="AJQ6" s="477"/>
      <c r="AJR6" s="477" t="s">
        <v>343</v>
      </c>
      <c r="AJS6" s="477"/>
      <c r="AJT6" s="477"/>
      <c r="AJU6" s="477"/>
      <c r="AJV6" s="477"/>
      <c r="AJW6" s="477"/>
      <c r="AJX6" s="477"/>
      <c r="AJY6" s="477"/>
      <c r="AJZ6" s="477"/>
      <c r="AKA6" s="477"/>
      <c r="AKB6" s="477"/>
      <c r="AKC6" s="477"/>
      <c r="AKD6" s="477"/>
      <c r="AKE6" s="477"/>
      <c r="AKF6" s="477"/>
      <c r="AKG6" s="477"/>
      <c r="AKH6" s="477" t="s">
        <v>343</v>
      </c>
      <c r="AKI6" s="477"/>
      <c r="AKJ6" s="477"/>
      <c r="AKK6" s="477"/>
      <c r="AKL6" s="477"/>
      <c r="AKM6" s="477"/>
      <c r="AKN6" s="477"/>
      <c r="AKO6" s="477"/>
      <c r="AKP6" s="477"/>
      <c r="AKQ6" s="477"/>
      <c r="AKR6" s="477"/>
      <c r="AKS6" s="477"/>
      <c r="AKT6" s="477"/>
      <c r="AKU6" s="477"/>
      <c r="AKV6" s="477"/>
      <c r="AKW6" s="477"/>
      <c r="AKX6" s="477" t="s">
        <v>343</v>
      </c>
      <c r="AKY6" s="477"/>
      <c r="AKZ6" s="477"/>
      <c r="ALA6" s="477"/>
      <c r="ALB6" s="477"/>
      <c r="ALC6" s="477"/>
      <c r="ALD6" s="477"/>
      <c r="ALE6" s="477"/>
      <c r="ALF6" s="477"/>
      <c r="ALG6" s="477"/>
      <c r="ALH6" s="477"/>
      <c r="ALI6" s="477"/>
      <c r="ALJ6" s="477"/>
      <c r="ALK6" s="477"/>
      <c r="ALL6" s="477"/>
      <c r="ALM6" s="477"/>
      <c r="ALN6" s="477" t="s">
        <v>343</v>
      </c>
      <c r="ALO6" s="477"/>
      <c r="ALP6" s="477"/>
      <c r="ALQ6" s="477"/>
      <c r="ALR6" s="477"/>
      <c r="ALS6" s="477"/>
      <c r="ALT6" s="477"/>
      <c r="ALU6" s="477"/>
      <c r="ALV6" s="477"/>
      <c r="ALW6" s="477"/>
      <c r="ALX6" s="477"/>
      <c r="ALY6" s="477"/>
      <c r="ALZ6" s="477"/>
      <c r="AMA6" s="477"/>
      <c r="AMB6" s="477"/>
      <c r="AMC6" s="477"/>
      <c r="AMD6" s="477" t="s">
        <v>343</v>
      </c>
      <c r="AME6" s="477"/>
      <c r="AMF6" s="477"/>
      <c r="AMG6" s="477"/>
      <c r="AMH6" s="477"/>
      <c r="AMI6" s="477"/>
      <c r="AMJ6" s="477"/>
      <c r="AMK6" s="477"/>
      <c r="AML6" s="477"/>
      <c r="AMM6" s="477"/>
      <c r="AMN6" s="477"/>
      <c r="AMO6" s="477"/>
      <c r="AMP6" s="477"/>
      <c r="AMQ6" s="477"/>
      <c r="AMR6" s="477"/>
      <c r="AMS6" s="477"/>
      <c r="AMT6" s="477" t="s">
        <v>343</v>
      </c>
      <c r="AMU6" s="477"/>
      <c r="AMV6" s="477"/>
      <c r="AMW6" s="477"/>
      <c r="AMX6" s="477"/>
      <c r="AMY6" s="477"/>
      <c r="AMZ6" s="477"/>
      <c r="ANA6" s="477"/>
      <c r="ANB6" s="477"/>
      <c r="ANC6" s="477"/>
      <c r="AND6" s="477"/>
      <c r="ANE6" s="477"/>
      <c r="ANF6" s="477"/>
      <c r="ANG6" s="477"/>
      <c r="ANH6" s="477"/>
      <c r="ANI6" s="477"/>
      <c r="ANJ6" s="477" t="s">
        <v>343</v>
      </c>
      <c r="ANK6" s="477"/>
      <c r="ANL6" s="477"/>
      <c r="ANM6" s="477"/>
      <c r="ANN6" s="477"/>
      <c r="ANO6" s="477"/>
      <c r="ANP6" s="477"/>
      <c r="ANQ6" s="477"/>
      <c r="ANR6" s="477"/>
      <c r="ANS6" s="477"/>
      <c r="ANT6" s="477"/>
      <c r="ANU6" s="477"/>
      <c r="ANV6" s="477"/>
      <c r="ANW6" s="477"/>
      <c r="ANX6" s="477"/>
      <c r="ANY6" s="477"/>
      <c r="ANZ6" s="477" t="s">
        <v>343</v>
      </c>
      <c r="AOA6" s="477"/>
      <c r="AOB6" s="477"/>
      <c r="AOC6" s="477"/>
      <c r="AOD6" s="477"/>
      <c r="AOE6" s="477"/>
      <c r="AOF6" s="477"/>
      <c r="AOG6" s="477"/>
      <c r="AOH6" s="477"/>
      <c r="AOI6" s="477"/>
      <c r="AOJ6" s="477"/>
      <c r="AOK6" s="477"/>
      <c r="AOL6" s="477"/>
      <c r="AOM6" s="477"/>
      <c r="AON6" s="477"/>
      <c r="AOO6" s="477"/>
      <c r="AOP6" s="477" t="s">
        <v>343</v>
      </c>
      <c r="AOQ6" s="477"/>
      <c r="AOR6" s="477"/>
      <c r="AOS6" s="477"/>
      <c r="AOT6" s="477"/>
      <c r="AOU6" s="477"/>
      <c r="AOV6" s="477"/>
      <c r="AOW6" s="477"/>
      <c r="AOX6" s="477"/>
      <c r="AOY6" s="477"/>
      <c r="AOZ6" s="477"/>
      <c r="APA6" s="477"/>
      <c r="APB6" s="477"/>
      <c r="APC6" s="477"/>
      <c r="APD6" s="477"/>
      <c r="APE6" s="477"/>
      <c r="APF6" s="477" t="s">
        <v>343</v>
      </c>
      <c r="APG6" s="477"/>
      <c r="APH6" s="477"/>
      <c r="API6" s="477"/>
      <c r="APJ6" s="477"/>
      <c r="APK6" s="477"/>
      <c r="APL6" s="477"/>
      <c r="APM6" s="477"/>
      <c r="APN6" s="477"/>
      <c r="APO6" s="477"/>
      <c r="APP6" s="477"/>
      <c r="APQ6" s="477"/>
      <c r="APR6" s="477"/>
      <c r="APS6" s="477"/>
      <c r="APT6" s="477"/>
      <c r="APU6" s="477"/>
      <c r="APV6" s="477" t="s">
        <v>343</v>
      </c>
      <c r="APW6" s="477"/>
      <c r="APX6" s="477"/>
      <c r="APY6" s="477"/>
      <c r="APZ6" s="477"/>
      <c r="AQA6" s="477"/>
      <c r="AQB6" s="477"/>
      <c r="AQC6" s="477"/>
      <c r="AQD6" s="477"/>
      <c r="AQE6" s="477"/>
      <c r="AQF6" s="477"/>
      <c r="AQG6" s="477"/>
      <c r="AQH6" s="477"/>
      <c r="AQI6" s="477"/>
      <c r="AQJ6" s="477"/>
      <c r="AQK6" s="477"/>
      <c r="AQL6" s="477" t="s">
        <v>343</v>
      </c>
      <c r="AQM6" s="477"/>
      <c r="AQN6" s="477"/>
      <c r="AQO6" s="477"/>
      <c r="AQP6" s="477"/>
      <c r="AQQ6" s="477"/>
      <c r="AQR6" s="477"/>
      <c r="AQS6" s="477"/>
      <c r="AQT6" s="477"/>
      <c r="AQU6" s="477"/>
      <c r="AQV6" s="477"/>
      <c r="AQW6" s="477"/>
      <c r="AQX6" s="477"/>
      <c r="AQY6" s="477"/>
      <c r="AQZ6" s="477"/>
      <c r="ARA6" s="477"/>
      <c r="ARB6" s="477" t="s">
        <v>343</v>
      </c>
      <c r="ARC6" s="477"/>
      <c r="ARD6" s="477"/>
      <c r="ARE6" s="477"/>
      <c r="ARF6" s="477"/>
      <c r="ARG6" s="477"/>
      <c r="ARH6" s="477"/>
      <c r="ARI6" s="477"/>
      <c r="ARJ6" s="477"/>
      <c r="ARK6" s="477"/>
      <c r="ARL6" s="477"/>
      <c r="ARM6" s="477"/>
      <c r="ARN6" s="477"/>
      <c r="ARO6" s="477"/>
      <c r="ARP6" s="477"/>
      <c r="ARQ6" s="477"/>
      <c r="ARR6" s="477" t="s">
        <v>343</v>
      </c>
      <c r="ARS6" s="477"/>
      <c r="ART6" s="477"/>
      <c r="ARU6" s="477"/>
      <c r="ARV6" s="477"/>
      <c r="ARW6" s="477"/>
      <c r="ARX6" s="477"/>
      <c r="ARY6" s="477"/>
      <c r="ARZ6" s="477"/>
      <c r="ASA6" s="477"/>
      <c r="ASB6" s="477"/>
      <c r="ASC6" s="477"/>
      <c r="ASD6" s="477"/>
      <c r="ASE6" s="477"/>
      <c r="ASF6" s="477"/>
      <c r="ASG6" s="477"/>
      <c r="ASH6" s="477" t="s">
        <v>343</v>
      </c>
      <c r="ASI6" s="477"/>
      <c r="ASJ6" s="477"/>
      <c r="ASK6" s="477"/>
      <c r="ASL6" s="477"/>
      <c r="ASM6" s="477"/>
      <c r="ASN6" s="477"/>
      <c r="ASO6" s="477"/>
      <c r="ASP6" s="477"/>
      <c r="ASQ6" s="477"/>
      <c r="ASR6" s="477"/>
      <c r="ASS6" s="477"/>
      <c r="AST6" s="477"/>
      <c r="ASU6" s="477"/>
      <c r="ASV6" s="477"/>
      <c r="ASW6" s="477"/>
      <c r="ASX6" s="477" t="s">
        <v>343</v>
      </c>
      <c r="ASY6" s="477"/>
      <c r="ASZ6" s="477"/>
      <c r="ATA6" s="477"/>
      <c r="ATB6" s="477"/>
      <c r="ATC6" s="477"/>
      <c r="ATD6" s="477"/>
      <c r="ATE6" s="477"/>
      <c r="ATF6" s="477"/>
      <c r="ATG6" s="477"/>
      <c r="ATH6" s="477"/>
      <c r="ATI6" s="477"/>
      <c r="ATJ6" s="477"/>
      <c r="ATK6" s="477"/>
      <c r="ATL6" s="477"/>
      <c r="ATM6" s="477"/>
      <c r="ATN6" s="477" t="s">
        <v>343</v>
      </c>
      <c r="ATO6" s="477"/>
      <c r="ATP6" s="477"/>
      <c r="ATQ6" s="477"/>
      <c r="ATR6" s="477"/>
      <c r="ATS6" s="477"/>
      <c r="ATT6" s="477"/>
      <c r="ATU6" s="477"/>
      <c r="ATV6" s="477"/>
      <c r="ATW6" s="477"/>
      <c r="ATX6" s="477"/>
      <c r="ATY6" s="477"/>
      <c r="ATZ6" s="477"/>
      <c r="AUA6" s="477"/>
      <c r="AUB6" s="477"/>
      <c r="AUC6" s="477"/>
      <c r="AUD6" s="477" t="s">
        <v>343</v>
      </c>
      <c r="AUE6" s="477"/>
      <c r="AUF6" s="477"/>
      <c r="AUG6" s="477"/>
      <c r="AUH6" s="477"/>
      <c r="AUI6" s="477"/>
      <c r="AUJ6" s="477"/>
      <c r="AUK6" s="477"/>
      <c r="AUL6" s="477"/>
      <c r="AUM6" s="477"/>
      <c r="AUN6" s="477"/>
      <c r="AUO6" s="477"/>
      <c r="AUP6" s="477"/>
      <c r="AUQ6" s="477"/>
      <c r="AUR6" s="477"/>
      <c r="AUS6" s="477"/>
      <c r="AUT6" s="477" t="s">
        <v>343</v>
      </c>
      <c r="AUU6" s="477"/>
      <c r="AUV6" s="477"/>
      <c r="AUW6" s="477"/>
      <c r="AUX6" s="477"/>
      <c r="AUY6" s="477"/>
      <c r="AUZ6" s="477"/>
      <c r="AVA6" s="477"/>
      <c r="AVB6" s="477"/>
      <c r="AVC6" s="477"/>
      <c r="AVD6" s="477"/>
      <c r="AVE6" s="477"/>
      <c r="AVF6" s="477"/>
      <c r="AVG6" s="477"/>
      <c r="AVH6" s="477"/>
      <c r="AVI6" s="477"/>
      <c r="AVJ6" s="477" t="s">
        <v>343</v>
      </c>
      <c r="AVK6" s="477"/>
      <c r="AVL6" s="477"/>
      <c r="AVM6" s="477"/>
      <c r="AVN6" s="477"/>
      <c r="AVO6" s="477"/>
      <c r="AVP6" s="477"/>
      <c r="AVQ6" s="477"/>
      <c r="AVR6" s="477"/>
      <c r="AVS6" s="477"/>
      <c r="AVT6" s="477"/>
      <c r="AVU6" s="477"/>
      <c r="AVV6" s="477"/>
      <c r="AVW6" s="477"/>
      <c r="AVX6" s="477"/>
      <c r="AVY6" s="477"/>
      <c r="AVZ6" s="477" t="s">
        <v>343</v>
      </c>
      <c r="AWA6" s="477"/>
      <c r="AWB6" s="477"/>
      <c r="AWC6" s="477"/>
      <c r="AWD6" s="477"/>
      <c r="AWE6" s="477"/>
      <c r="AWF6" s="477"/>
      <c r="AWG6" s="477"/>
      <c r="AWH6" s="477"/>
      <c r="AWI6" s="477"/>
      <c r="AWJ6" s="477"/>
      <c r="AWK6" s="477"/>
      <c r="AWL6" s="477"/>
      <c r="AWM6" s="477"/>
      <c r="AWN6" s="477"/>
      <c r="AWO6" s="477"/>
      <c r="AWP6" s="477" t="s">
        <v>343</v>
      </c>
      <c r="AWQ6" s="477"/>
      <c r="AWR6" s="477"/>
      <c r="AWS6" s="477"/>
      <c r="AWT6" s="477"/>
      <c r="AWU6" s="477"/>
      <c r="AWV6" s="477"/>
      <c r="AWW6" s="477"/>
      <c r="AWX6" s="477"/>
      <c r="AWY6" s="477"/>
      <c r="AWZ6" s="477"/>
      <c r="AXA6" s="477"/>
      <c r="AXB6" s="477"/>
      <c r="AXC6" s="477"/>
      <c r="AXD6" s="477"/>
      <c r="AXE6" s="477"/>
      <c r="AXF6" s="477" t="s">
        <v>343</v>
      </c>
      <c r="AXG6" s="477"/>
      <c r="AXH6" s="477"/>
      <c r="AXI6" s="477"/>
      <c r="AXJ6" s="477"/>
      <c r="AXK6" s="477"/>
      <c r="AXL6" s="477"/>
      <c r="AXM6" s="477"/>
      <c r="AXN6" s="477"/>
      <c r="AXO6" s="477"/>
      <c r="AXP6" s="477"/>
      <c r="AXQ6" s="477"/>
      <c r="AXR6" s="477"/>
      <c r="AXS6" s="477"/>
      <c r="AXT6" s="477"/>
      <c r="AXU6" s="477"/>
      <c r="AXV6" s="477" t="s">
        <v>343</v>
      </c>
      <c r="AXW6" s="477"/>
      <c r="AXX6" s="477"/>
      <c r="AXY6" s="477"/>
      <c r="AXZ6" s="477"/>
      <c r="AYA6" s="477"/>
      <c r="AYB6" s="477"/>
      <c r="AYC6" s="477"/>
      <c r="AYD6" s="477"/>
      <c r="AYE6" s="477"/>
      <c r="AYF6" s="477"/>
      <c r="AYG6" s="477"/>
      <c r="AYH6" s="477"/>
      <c r="AYI6" s="477"/>
      <c r="AYJ6" s="477"/>
      <c r="AYK6" s="477"/>
      <c r="AYL6" s="477" t="s">
        <v>343</v>
      </c>
      <c r="AYM6" s="477"/>
      <c r="AYN6" s="477"/>
      <c r="AYO6" s="477"/>
      <c r="AYP6" s="477"/>
      <c r="AYQ6" s="477"/>
      <c r="AYR6" s="477"/>
      <c r="AYS6" s="477"/>
      <c r="AYT6" s="477"/>
      <c r="AYU6" s="477"/>
      <c r="AYV6" s="477"/>
      <c r="AYW6" s="477"/>
      <c r="AYX6" s="477"/>
      <c r="AYY6" s="477"/>
      <c r="AYZ6" s="477"/>
      <c r="AZA6" s="477"/>
      <c r="AZB6" s="477" t="s">
        <v>343</v>
      </c>
      <c r="AZC6" s="477"/>
      <c r="AZD6" s="477"/>
      <c r="AZE6" s="477"/>
      <c r="AZF6" s="477"/>
      <c r="AZG6" s="477"/>
      <c r="AZH6" s="477"/>
      <c r="AZI6" s="477"/>
      <c r="AZJ6" s="477"/>
      <c r="AZK6" s="477"/>
      <c r="AZL6" s="477"/>
      <c r="AZM6" s="477"/>
      <c r="AZN6" s="477"/>
      <c r="AZO6" s="477"/>
      <c r="AZP6" s="477"/>
      <c r="AZQ6" s="477"/>
      <c r="AZR6" s="477" t="s">
        <v>343</v>
      </c>
      <c r="AZS6" s="477"/>
      <c r="AZT6" s="477"/>
      <c r="AZU6" s="477"/>
      <c r="AZV6" s="477"/>
      <c r="AZW6" s="477"/>
      <c r="AZX6" s="477"/>
      <c r="AZY6" s="477"/>
      <c r="AZZ6" s="477"/>
      <c r="BAA6" s="477"/>
      <c r="BAB6" s="477"/>
      <c r="BAC6" s="477"/>
      <c r="BAD6" s="477"/>
      <c r="BAE6" s="477"/>
      <c r="BAF6" s="477"/>
      <c r="BAG6" s="477"/>
      <c r="BAH6" s="477" t="s">
        <v>343</v>
      </c>
      <c r="BAI6" s="477"/>
      <c r="BAJ6" s="477"/>
      <c r="BAK6" s="477"/>
      <c r="BAL6" s="477"/>
      <c r="BAM6" s="477"/>
      <c r="BAN6" s="477"/>
      <c r="BAO6" s="477"/>
      <c r="BAP6" s="477"/>
      <c r="BAQ6" s="477"/>
      <c r="BAR6" s="477"/>
      <c r="BAS6" s="477"/>
      <c r="BAT6" s="477"/>
      <c r="BAU6" s="477"/>
      <c r="BAV6" s="477"/>
      <c r="BAW6" s="477"/>
      <c r="BAX6" s="477" t="s">
        <v>343</v>
      </c>
      <c r="BAY6" s="477"/>
      <c r="BAZ6" s="477"/>
      <c r="BBA6" s="477"/>
      <c r="BBB6" s="477"/>
      <c r="BBC6" s="477"/>
      <c r="BBD6" s="477"/>
      <c r="BBE6" s="477"/>
      <c r="BBF6" s="477"/>
      <c r="BBG6" s="477"/>
      <c r="BBH6" s="477"/>
      <c r="BBI6" s="477"/>
      <c r="BBJ6" s="477"/>
      <c r="BBK6" s="477"/>
      <c r="BBL6" s="477"/>
      <c r="BBM6" s="477"/>
      <c r="BBN6" s="477" t="s">
        <v>343</v>
      </c>
      <c r="BBO6" s="477"/>
      <c r="BBP6" s="477"/>
      <c r="BBQ6" s="477"/>
      <c r="BBR6" s="477"/>
      <c r="BBS6" s="477"/>
      <c r="BBT6" s="477"/>
      <c r="BBU6" s="477"/>
      <c r="BBV6" s="477"/>
      <c r="BBW6" s="477"/>
      <c r="BBX6" s="477"/>
      <c r="BBY6" s="477"/>
      <c r="BBZ6" s="477"/>
      <c r="BCA6" s="477"/>
      <c r="BCB6" s="477"/>
      <c r="BCC6" s="477"/>
      <c r="BCD6" s="477" t="s">
        <v>343</v>
      </c>
      <c r="BCE6" s="477"/>
      <c r="BCF6" s="477"/>
      <c r="BCG6" s="477"/>
      <c r="BCH6" s="477"/>
      <c r="BCI6" s="477"/>
      <c r="BCJ6" s="477"/>
      <c r="BCK6" s="477"/>
      <c r="BCL6" s="477"/>
      <c r="BCM6" s="477"/>
      <c r="BCN6" s="477"/>
      <c r="BCO6" s="477"/>
      <c r="BCP6" s="477"/>
      <c r="BCQ6" s="477"/>
      <c r="BCR6" s="477"/>
      <c r="BCS6" s="477"/>
      <c r="BCT6" s="477" t="s">
        <v>343</v>
      </c>
      <c r="BCU6" s="477"/>
      <c r="BCV6" s="477"/>
      <c r="BCW6" s="477"/>
      <c r="BCX6" s="477"/>
      <c r="BCY6" s="477"/>
      <c r="BCZ6" s="477"/>
      <c r="BDA6" s="477"/>
      <c r="BDB6" s="477"/>
      <c r="BDC6" s="477"/>
      <c r="BDD6" s="477"/>
      <c r="BDE6" s="477"/>
      <c r="BDF6" s="477"/>
      <c r="BDG6" s="477"/>
      <c r="BDH6" s="477"/>
      <c r="BDI6" s="477"/>
      <c r="BDJ6" s="477" t="s">
        <v>343</v>
      </c>
      <c r="BDK6" s="477"/>
      <c r="BDL6" s="477"/>
      <c r="BDM6" s="477"/>
      <c r="BDN6" s="477"/>
      <c r="BDO6" s="477"/>
      <c r="BDP6" s="477"/>
      <c r="BDQ6" s="477"/>
      <c r="BDR6" s="477"/>
      <c r="BDS6" s="477"/>
      <c r="BDT6" s="477"/>
      <c r="BDU6" s="477"/>
      <c r="BDV6" s="477"/>
      <c r="BDW6" s="477"/>
      <c r="BDX6" s="477"/>
      <c r="BDY6" s="477"/>
      <c r="BDZ6" s="477" t="s">
        <v>343</v>
      </c>
      <c r="BEA6" s="477"/>
      <c r="BEB6" s="477"/>
      <c r="BEC6" s="477"/>
      <c r="BED6" s="477"/>
      <c r="BEE6" s="477"/>
      <c r="BEF6" s="477"/>
      <c r="BEG6" s="477"/>
      <c r="BEH6" s="477"/>
      <c r="BEI6" s="477"/>
      <c r="BEJ6" s="477"/>
      <c r="BEK6" s="477"/>
      <c r="BEL6" s="477"/>
      <c r="BEM6" s="477"/>
      <c r="BEN6" s="477"/>
      <c r="BEO6" s="477"/>
      <c r="BEP6" s="477" t="s">
        <v>343</v>
      </c>
      <c r="BEQ6" s="477"/>
      <c r="BER6" s="477"/>
      <c r="BES6" s="477"/>
      <c r="BET6" s="477"/>
      <c r="BEU6" s="477"/>
      <c r="BEV6" s="477"/>
      <c r="BEW6" s="477"/>
      <c r="BEX6" s="477"/>
      <c r="BEY6" s="477"/>
      <c r="BEZ6" s="477"/>
      <c r="BFA6" s="477"/>
      <c r="BFB6" s="477"/>
      <c r="BFC6" s="477"/>
      <c r="BFD6" s="477"/>
      <c r="BFE6" s="477"/>
      <c r="BFF6" s="477" t="s">
        <v>343</v>
      </c>
      <c r="BFG6" s="477"/>
      <c r="BFH6" s="477"/>
      <c r="BFI6" s="477"/>
      <c r="BFJ6" s="477"/>
      <c r="BFK6" s="477"/>
      <c r="BFL6" s="477"/>
      <c r="BFM6" s="477"/>
      <c r="BFN6" s="477"/>
      <c r="BFO6" s="477"/>
      <c r="BFP6" s="477"/>
      <c r="BFQ6" s="477"/>
      <c r="BFR6" s="477"/>
      <c r="BFS6" s="477"/>
      <c r="BFT6" s="477"/>
      <c r="BFU6" s="477"/>
      <c r="BFV6" s="477" t="s">
        <v>343</v>
      </c>
      <c r="BFW6" s="477"/>
      <c r="BFX6" s="477"/>
      <c r="BFY6" s="477"/>
      <c r="BFZ6" s="477"/>
      <c r="BGA6" s="477"/>
      <c r="BGB6" s="477"/>
      <c r="BGC6" s="477"/>
      <c r="BGD6" s="477"/>
      <c r="BGE6" s="477"/>
      <c r="BGF6" s="477"/>
      <c r="BGG6" s="477"/>
      <c r="BGH6" s="477"/>
      <c r="BGI6" s="477"/>
      <c r="BGJ6" s="477"/>
      <c r="BGK6" s="477"/>
      <c r="BGL6" s="477" t="s">
        <v>343</v>
      </c>
      <c r="BGM6" s="477"/>
      <c r="BGN6" s="477"/>
      <c r="BGO6" s="477"/>
      <c r="BGP6" s="477"/>
      <c r="BGQ6" s="477"/>
      <c r="BGR6" s="477"/>
      <c r="BGS6" s="477"/>
      <c r="BGT6" s="477"/>
      <c r="BGU6" s="477"/>
      <c r="BGV6" s="477"/>
      <c r="BGW6" s="477"/>
      <c r="BGX6" s="477"/>
      <c r="BGY6" s="477"/>
      <c r="BGZ6" s="477"/>
      <c r="BHA6" s="477"/>
      <c r="BHB6" s="477" t="s">
        <v>343</v>
      </c>
      <c r="BHC6" s="477"/>
      <c r="BHD6" s="477"/>
      <c r="BHE6" s="477"/>
      <c r="BHF6" s="477"/>
      <c r="BHG6" s="477"/>
      <c r="BHH6" s="477"/>
      <c r="BHI6" s="477"/>
      <c r="BHJ6" s="477"/>
      <c r="BHK6" s="477"/>
      <c r="BHL6" s="477"/>
      <c r="BHM6" s="477"/>
      <c r="BHN6" s="477"/>
      <c r="BHO6" s="477"/>
      <c r="BHP6" s="477"/>
      <c r="BHQ6" s="477"/>
      <c r="BHR6" s="477" t="s">
        <v>343</v>
      </c>
      <c r="BHS6" s="477"/>
      <c r="BHT6" s="477"/>
      <c r="BHU6" s="477"/>
      <c r="BHV6" s="477"/>
      <c r="BHW6" s="477"/>
      <c r="BHX6" s="477"/>
      <c r="BHY6" s="477"/>
      <c r="BHZ6" s="477"/>
      <c r="BIA6" s="477"/>
      <c r="BIB6" s="477"/>
      <c r="BIC6" s="477"/>
      <c r="BID6" s="477"/>
      <c r="BIE6" s="477"/>
      <c r="BIF6" s="477"/>
      <c r="BIG6" s="477"/>
      <c r="BIH6" s="477" t="s">
        <v>343</v>
      </c>
      <c r="BII6" s="477"/>
      <c r="BIJ6" s="477"/>
      <c r="BIK6" s="477"/>
      <c r="BIL6" s="477"/>
      <c r="BIM6" s="477"/>
      <c r="BIN6" s="477"/>
      <c r="BIO6" s="477"/>
      <c r="BIP6" s="477"/>
      <c r="BIQ6" s="477"/>
      <c r="BIR6" s="477"/>
      <c r="BIS6" s="477"/>
      <c r="BIT6" s="477"/>
      <c r="BIU6" s="477"/>
      <c r="BIV6" s="477"/>
      <c r="BIW6" s="477"/>
      <c r="BIX6" s="477" t="s">
        <v>343</v>
      </c>
      <c r="BIY6" s="477"/>
      <c r="BIZ6" s="477"/>
      <c r="BJA6" s="477"/>
      <c r="BJB6" s="477"/>
      <c r="BJC6" s="477"/>
      <c r="BJD6" s="477"/>
      <c r="BJE6" s="477"/>
      <c r="BJF6" s="477"/>
      <c r="BJG6" s="477"/>
      <c r="BJH6" s="477"/>
      <c r="BJI6" s="477"/>
      <c r="BJJ6" s="477"/>
      <c r="BJK6" s="477"/>
      <c r="BJL6" s="477"/>
      <c r="BJM6" s="477"/>
      <c r="BJN6" s="477" t="s">
        <v>343</v>
      </c>
      <c r="BJO6" s="477"/>
      <c r="BJP6" s="477"/>
      <c r="BJQ6" s="477"/>
      <c r="BJR6" s="477"/>
      <c r="BJS6" s="477"/>
      <c r="BJT6" s="477"/>
      <c r="BJU6" s="477"/>
      <c r="BJV6" s="477"/>
      <c r="BJW6" s="477"/>
      <c r="BJX6" s="477"/>
      <c r="BJY6" s="477"/>
      <c r="BJZ6" s="477"/>
      <c r="BKA6" s="477"/>
      <c r="BKB6" s="477"/>
      <c r="BKC6" s="477"/>
      <c r="BKD6" s="477" t="s">
        <v>343</v>
      </c>
      <c r="BKE6" s="477"/>
      <c r="BKF6" s="477"/>
      <c r="BKG6" s="477"/>
      <c r="BKH6" s="477"/>
      <c r="BKI6" s="477"/>
      <c r="BKJ6" s="477"/>
      <c r="BKK6" s="477"/>
      <c r="BKL6" s="477"/>
      <c r="BKM6" s="477"/>
      <c r="BKN6" s="477"/>
      <c r="BKO6" s="477"/>
      <c r="BKP6" s="477"/>
      <c r="BKQ6" s="477"/>
      <c r="BKR6" s="477"/>
      <c r="BKS6" s="477"/>
      <c r="BKT6" s="477" t="s">
        <v>343</v>
      </c>
      <c r="BKU6" s="477"/>
      <c r="BKV6" s="477"/>
      <c r="BKW6" s="477"/>
      <c r="BKX6" s="477"/>
      <c r="BKY6" s="477"/>
      <c r="BKZ6" s="477"/>
      <c r="BLA6" s="477"/>
      <c r="BLB6" s="477"/>
      <c r="BLC6" s="477"/>
      <c r="BLD6" s="477"/>
      <c r="BLE6" s="477"/>
      <c r="BLF6" s="477"/>
      <c r="BLG6" s="477"/>
      <c r="BLH6" s="477"/>
      <c r="BLI6" s="477"/>
      <c r="BLJ6" s="477" t="s">
        <v>343</v>
      </c>
      <c r="BLK6" s="477"/>
      <c r="BLL6" s="477"/>
      <c r="BLM6" s="477"/>
      <c r="BLN6" s="477"/>
      <c r="BLO6" s="477"/>
      <c r="BLP6" s="477"/>
      <c r="BLQ6" s="477"/>
      <c r="BLR6" s="477"/>
      <c r="BLS6" s="477"/>
      <c r="BLT6" s="477"/>
      <c r="BLU6" s="477"/>
      <c r="BLV6" s="477"/>
      <c r="BLW6" s="477"/>
      <c r="BLX6" s="477"/>
      <c r="BLY6" s="477"/>
      <c r="BLZ6" s="477" t="s">
        <v>343</v>
      </c>
      <c r="BMA6" s="477"/>
      <c r="BMB6" s="477"/>
      <c r="BMC6" s="477"/>
      <c r="BMD6" s="477"/>
      <c r="BME6" s="477"/>
      <c r="BMF6" s="477"/>
      <c r="BMG6" s="477"/>
      <c r="BMH6" s="477"/>
      <c r="BMI6" s="477"/>
      <c r="BMJ6" s="477"/>
      <c r="BMK6" s="477"/>
      <c r="BML6" s="477"/>
      <c r="BMM6" s="477"/>
      <c r="BMN6" s="477"/>
      <c r="BMO6" s="477"/>
      <c r="BMP6" s="477" t="s">
        <v>343</v>
      </c>
      <c r="BMQ6" s="477"/>
      <c r="BMR6" s="477"/>
      <c r="BMS6" s="477"/>
      <c r="BMT6" s="477"/>
      <c r="BMU6" s="477"/>
      <c r="BMV6" s="477"/>
      <c r="BMW6" s="477"/>
      <c r="BMX6" s="477"/>
      <c r="BMY6" s="477"/>
      <c r="BMZ6" s="477"/>
      <c r="BNA6" s="477"/>
      <c r="BNB6" s="477"/>
      <c r="BNC6" s="477"/>
      <c r="BND6" s="477"/>
      <c r="BNE6" s="477"/>
      <c r="BNF6" s="477" t="s">
        <v>343</v>
      </c>
      <c r="BNG6" s="477"/>
      <c r="BNH6" s="477"/>
      <c r="BNI6" s="477"/>
      <c r="BNJ6" s="477"/>
      <c r="BNK6" s="477"/>
      <c r="BNL6" s="477"/>
      <c r="BNM6" s="477"/>
      <c r="BNN6" s="477"/>
      <c r="BNO6" s="477"/>
      <c r="BNP6" s="477"/>
      <c r="BNQ6" s="477"/>
      <c r="BNR6" s="477"/>
      <c r="BNS6" s="477"/>
      <c r="BNT6" s="477"/>
      <c r="BNU6" s="477"/>
      <c r="BNV6" s="477" t="s">
        <v>343</v>
      </c>
      <c r="BNW6" s="477"/>
      <c r="BNX6" s="477"/>
      <c r="BNY6" s="477"/>
      <c r="BNZ6" s="477"/>
      <c r="BOA6" s="477"/>
      <c r="BOB6" s="477"/>
      <c r="BOC6" s="477"/>
      <c r="BOD6" s="477"/>
      <c r="BOE6" s="477"/>
      <c r="BOF6" s="477"/>
      <c r="BOG6" s="477"/>
      <c r="BOH6" s="477"/>
      <c r="BOI6" s="477"/>
      <c r="BOJ6" s="477"/>
      <c r="BOK6" s="477"/>
      <c r="BOL6" s="477" t="s">
        <v>343</v>
      </c>
      <c r="BOM6" s="477"/>
      <c r="BON6" s="477"/>
      <c r="BOO6" s="477"/>
      <c r="BOP6" s="477"/>
      <c r="BOQ6" s="477"/>
      <c r="BOR6" s="477"/>
      <c r="BOS6" s="477"/>
      <c r="BOT6" s="477"/>
      <c r="BOU6" s="477"/>
      <c r="BOV6" s="477"/>
      <c r="BOW6" s="477"/>
      <c r="BOX6" s="477"/>
      <c r="BOY6" s="477"/>
      <c r="BOZ6" s="477"/>
      <c r="BPA6" s="477"/>
      <c r="BPB6" s="477" t="s">
        <v>343</v>
      </c>
      <c r="BPC6" s="477"/>
      <c r="BPD6" s="477"/>
      <c r="BPE6" s="477"/>
      <c r="BPF6" s="477"/>
      <c r="BPG6" s="477"/>
      <c r="BPH6" s="477"/>
      <c r="BPI6" s="477"/>
      <c r="BPJ6" s="477"/>
      <c r="BPK6" s="477"/>
      <c r="BPL6" s="477"/>
      <c r="BPM6" s="477"/>
      <c r="BPN6" s="477"/>
      <c r="BPO6" s="477"/>
      <c r="BPP6" s="477"/>
      <c r="BPQ6" s="477"/>
      <c r="BPR6" s="477" t="s">
        <v>343</v>
      </c>
      <c r="BPS6" s="477"/>
      <c r="BPT6" s="477"/>
      <c r="BPU6" s="477"/>
      <c r="BPV6" s="477"/>
      <c r="BPW6" s="477"/>
      <c r="BPX6" s="477"/>
      <c r="BPY6" s="477"/>
      <c r="BPZ6" s="477"/>
      <c r="BQA6" s="477"/>
      <c r="BQB6" s="477"/>
      <c r="BQC6" s="477"/>
      <c r="BQD6" s="477"/>
      <c r="BQE6" s="477"/>
      <c r="BQF6" s="477"/>
      <c r="BQG6" s="477"/>
      <c r="BQH6" s="477" t="s">
        <v>343</v>
      </c>
      <c r="BQI6" s="477"/>
      <c r="BQJ6" s="477"/>
      <c r="BQK6" s="477"/>
      <c r="BQL6" s="477"/>
      <c r="BQM6" s="477"/>
      <c r="BQN6" s="477"/>
      <c r="BQO6" s="477"/>
      <c r="BQP6" s="477"/>
      <c r="BQQ6" s="477"/>
      <c r="BQR6" s="477"/>
      <c r="BQS6" s="477"/>
      <c r="BQT6" s="477"/>
      <c r="BQU6" s="477"/>
      <c r="BQV6" s="477"/>
      <c r="BQW6" s="477"/>
      <c r="BQX6" s="477" t="s">
        <v>343</v>
      </c>
      <c r="BQY6" s="477"/>
      <c r="BQZ6" s="477"/>
      <c r="BRA6" s="477"/>
      <c r="BRB6" s="477"/>
      <c r="BRC6" s="477"/>
      <c r="BRD6" s="477"/>
      <c r="BRE6" s="477"/>
      <c r="BRF6" s="477"/>
      <c r="BRG6" s="477"/>
      <c r="BRH6" s="477"/>
      <c r="BRI6" s="477"/>
      <c r="BRJ6" s="477"/>
      <c r="BRK6" s="477"/>
      <c r="BRL6" s="477"/>
      <c r="BRM6" s="477"/>
      <c r="BRN6" s="477" t="s">
        <v>343</v>
      </c>
      <c r="BRO6" s="477"/>
      <c r="BRP6" s="477"/>
      <c r="BRQ6" s="477"/>
      <c r="BRR6" s="477"/>
      <c r="BRS6" s="477"/>
      <c r="BRT6" s="477"/>
      <c r="BRU6" s="477"/>
      <c r="BRV6" s="477"/>
      <c r="BRW6" s="477"/>
      <c r="BRX6" s="477"/>
      <c r="BRY6" s="477"/>
      <c r="BRZ6" s="477"/>
      <c r="BSA6" s="477"/>
      <c r="BSB6" s="477"/>
      <c r="BSC6" s="477"/>
      <c r="BSD6" s="477" t="s">
        <v>343</v>
      </c>
      <c r="BSE6" s="477"/>
      <c r="BSF6" s="477"/>
      <c r="BSG6" s="477"/>
      <c r="BSH6" s="477"/>
      <c r="BSI6" s="477"/>
      <c r="BSJ6" s="477"/>
      <c r="BSK6" s="477"/>
      <c r="BSL6" s="477"/>
      <c r="BSM6" s="477"/>
      <c r="BSN6" s="477"/>
      <c r="BSO6" s="477"/>
      <c r="BSP6" s="477"/>
      <c r="BSQ6" s="477"/>
      <c r="BSR6" s="477"/>
      <c r="BSS6" s="477"/>
      <c r="BST6" s="477" t="s">
        <v>343</v>
      </c>
      <c r="BSU6" s="477"/>
      <c r="BSV6" s="477"/>
      <c r="BSW6" s="477"/>
      <c r="BSX6" s="477"/>
      <c r="BSY6" s="477"/>
      <c r="BSZ6" s="477"/>
      <c r="BTA6" s="477"/>
      <c r="BTB6" s="477"/>
      <c r="BTC6" s="477"/>
      <c r="BTD6" s="477"/>
      <c r="BTE6" s="477"/>
      <c r="BTF6" s="477"/>
      <c r="BTG6" s="477"/>
      <c r="BTH6" s="477"/>
      <c r="BTI6" s="477"/>
      <c r="BTJ6" s="477" t="s">
        <v>343</v>
      </c>
      <c r="BTK6" s="477"/>
      <c r="BTL6" s="477"/>
      <c r="BTM6" s="477"/>
      <c r="BTN6" s="477"/>
      <c r="BTO6" s="477"/>
      <c r="BTP6" s="477"/>
      <c r="BTQ6" s="477"/>
      <c r="BTR6" s="477"/>
      <c r="BTS6" s="477"/>
      <c r="BTT6" s="477"/>
      <c r="BTU6" s="477"/>
      <c r="BTV6" s="477"/>
      <c r="BTW6" s="477"/>
      <c r="BTX6" s="477"/>
      <c r="BTY6" s="477"/>
      <c r="BTZ6" s="477" t="s">
        <v>343</v>
      </c>
      <c r="BUA6" s="477"/>
      <c r="BUB6" s="477"/>
      <c r="BUC6" s="477"/>
      <c r="BUD6" s="477"/>
      <c r="BUE6" s="477"/>
      <c r="BUF6" s="477"/>
      <c r="BUG6" s="477"/>
      <c r="BUH6" s="477"/>
      <c r="BUI6" s="477"/>
      <c r="BUJ6" s="477"/>
      <c r="BUK6" s="477"/>
      <c r="BUL6" s="477"/>
      <c r="BUM6" s="477"/>
      <c r="BUN6" s="477"/>
      <c r="BUO6" s="477"/>
      <c r="BUP6" s="477" t="s">
        <v>343</v>
      </c>
      <c r="BUQ6" s="477"/>
      <c r="BUR6" s="477"/>
      <c r="BUS6" s="477"/>
      <c r="BUT6" s="477"/>
      <c r="BUU6" s="477"/>
      <c r="BUV6" s="477"/>
      <c r="BUW6" s="477"/>
      <c r="BUX6" s="477"/>
      <c r="BUY6" s="477"/>
      <c r="BUZ6" s="477"/>
      <c r="BVA6" s="477"/>
      <c r="BVB6" s="477"/>
      <c r="BVC6" s="477"/>
      <c r="BVD6" s="477"/>
      <c r="BVE6" s="477"/>
      <c r="BVF6" s="477" t="s">
        <v>343</v>
      </c>
      <c r="BVG6" s="477"/>
      <c r="BVH6" s="477"/>
      <c r="BVI6" s="477"/>
      <c r="BVJ6" s="477"/>
      <c r="BVK6" s="477"/>
      <c r="BVL6" s="477"/>
      <c r="BVM6" s="477"/>
      <c r="BVN6" s="477"/>
      <c r="BVO6" s="477"/>
      <c r="BVP6" s="477"/>
      <c r="BVQ6" s="477"/>
      <c r="BVR6" s="477"/>
      <c r="BVS6" s="477"/>
      <c r="BVT6" s="477"/>
      <c r="BVU6" s="477"/>
      <c r="BVV6" s="477" t="s">
        <v>343</v>
      </c>
      <c r="BVW6" s="477"/>
      <c r="BVX6" s="477"/>
      <c r="BVY6" s="477"/>
      <c r="BVZ6" s="477"/>
      <c r="BWA6" s="477"/>
      <c r="BWB6" s="477"/>
      <c r="BWC6" s="477"/>
      <c r="BWD6" s="477"/>
      <c r="BWE6" s="477"/>
      <c r="BWF6" s="477"/>
      <c r="BWG6" s="477"/>
      <c r="BWH6" s="477"/>
      <c r="BWI6" s="477"/>
      <c r="BWJ6" s="477"/>
      <c r="BWK6" s="477"/>
      <c r="BWL6" s="477" t="s">
        <v>343</v>
      </c>
      <c r="BWM6" s="477"/>
      <c r="BWN6" s="477"/>
      <c r="BWO6" s="477"/>
      <c r="BWP6" s="477"/>
      <c r="BWQ6" s="477"/>
      <c r="BWR6" s="477"/>
      <c r="BWS6" s="477"/>
      <c r="BWT6" s="477"/>
      <c r="BWU6" s="477"/>
      <c r="BWV6" s="477"/>
      <c r="BWW6" s="477"/>
      <c r="BWX6" s="477"/>
      <c r="BWY6" s="477"/>
      <c r="BWZ6" s="477"/>
      <c r="BXA6" s="477"/>
      <c r="BXB6" s="477" t="s">
        <v>343</v>
      </c>
      <c r="BXC6" s="477"/>
      <c r="BXD6" s="477"/>
      <c r="BXE6" s="477"/>
      <c r="BXF6" s="477"/>
      <c r="BXG6" s="477"/>
      <c r="BXH6" s="477"/>
      <c r="BXI6" s="477"/>
      <c r="BXJ6" s="477"/>
      <c r="BXK6" s="477"/>
      <c r="BXL6" s="477"/>
      <c r="BXM6" s="477"/>
      <c r="BXN6" s="477"/>
      <c r="BXO6" s="477"/>
      <c r="BXP6" s="477"/>
      <c r="BXQ6" s="477"/>
      <c r="BXR6" s="477" t="s">
        <v>343</v>
      </c>
      <c r="BXS6" s="477"/>
      <c r="BXT6" s="477"/>
      <c r="BXU6" s="477"/>
      <c r="BXV6" s="477"/>
      <c r="BXW6" s="477"/>
      <c r="BXX6" s="477"/>
      <c r="BXY6" s="477"/>
      <c r="BXZ6" s="477"/>
      <c r="BYA6" s="477"/>
      <c r="BYB6" s="477"/>
      <c r="BYC6" s="477"/>
      <c r="BYD6" s="477"/>
      <c r="BYE6" s="477"/>
      <c r="BYF6" s="477"/>
      <c r="BYG6" s="477"/>
      <c r="BYH6" s="477" t="s">
        <v>343</v>
      </c>
      <c r="BYI6" s="477"/>
      <c r="BYJ6" s="477"/>
      <c r="BYK6" s="477"/>
      <c r="BYL6" s="477"/>
      <c r="BYM6" s="477"/>
      <c r="BYN6" s="477"/>
      <c r="BYO6" s="477"/>
      <c r="BYP6" s="477"/>
      <c r="BYQ6" s="477"/>
      <c r="BYR6" s="477"/>
      <c r="BYS6" s="477"/>
      <c r="BYT6" s="477"/>
      <c r="BYU6" s="477"/>
      <c r="BYV6" s="477"/>
      <c r="BYW6" s="477"/>
      <c r="BYX6" s="477" t="s">
        <v>343</v>
      </c>
      <c r="BYY6" s="477"/>
      <c r="BYZ6" s="477"/>
      <c r="BZA6" s="477"/>
      <c r="BZB6" s="477"/>
      <c r="BZC6" s="477"/>
      <c r="BZD6" s="477"/>
      <c r="BZE6" s="477"/>
      <c r="BZF6" s="477"/>
      <c r="BZG6" s="477"/>
      <c r="BZH6" s="477"/>
      <c r="BZI6" s="477"/>
      <c r="BZJ6" s="477"/>
      <c r="BZK6" s="477"/>
      <c r="BZL6" s="477"/>
      <c r="BZM6" s="477"/>
      <c r="BZN6" s="477" t="s">
        <v>343</v>
      </c>
      <c r="BZO6" s="477"/>
      <c r="BZP6" s="477"/>
      <c r="BZQ6" s="477"/>
      <c r="BZR6" s="477"/>
      <c r="BZS6" s="477"/>
      <c r="BZT6" s="477"/>
      <c r="BZU6" s="477"/>
      <c r="BZV6" s="477"/>
      <c r="BZW6" s="477"/>
      <c r="BZX6" s="477"/>
      <c r="BZY6" s="477"/>
      <c r="BZZ6" s="477"/>
      <c r="CAA6" s="477"/>
      <c r="CAB6" s="477"/>
      <c r="CAC6" s="477"/>
      <c r="CAD6" s="477" t="s">
        <v>343</v>
      </c>
      <c r="CAE6" s="477"/>
      <c r="CAF6" s="477"/>
      <c r="CAG6" s="477"/>
      <c r="CAH6" s="477"/>
      <c r="CAI6" s="477"/>
      <c r="CAJ6" s="477"/>
      <c r="CAK6" s="477"/>
      <c r="CAL6" s="477"/>
      <c r="CAM6" s="477"/>
      <c r="CAN6" s="477"/>
      <c r="CAO6" s="477"/>
      <c r="CAP6" s="477"/>
      <c r="CAQ6" s="477"/>
      <c r="CAR6" s="477"/>
      <c r="CAS6" s="477"/>
      <c r="CAT6" s="477" t="s">
        <v>343</v>
      </c>
      <c r="CAU6" s="477"/>
      <c r="CAV6" s="477"/>
      <c r="CAW6" s="477"/>
      <c r="CAX6" s="477"/>
      <c r="CAY6" s="477"/>
      <c r="CAZ6" s="477"/>
      <c r="CBA6" s="477"/>
      <c r="CBB6" s="477"/>
      <c r="CBC6" s="477"/>
      <c r="CBD6" s="477"/>
      <c r="CBE6" s="477"/>
      <c r="CBF6" s="477"/>
      <c r="CBG6" s="477"/>
      <c r="CBH6" s="477"/>
      <c r="CBI6" s="477"/>
      <c r="CBJ6" s="477" t="s">
        <v>343</v>
      </c>
      <c r="CBK6" s="477"/>
      <c r="CBL6" s="477"/>
      <c r="CBM6" s="477"/>
      <c r="CBN6" s="477"/>
      <c r="CBO6" s="477"/>
      <c r="CBP6" s="477"/>
      <c r="CBQ6" s="477"/>
      <c r="CBR6" s="477"/>
      <c r="CBS6" s="477"/>
      <c r="CBT6" s="477"/>
      <c r="CBU6" s="477"/>
      <c r="CBV6" s="477"/>
      <c r="CBW6" s="477"/>
      <c r="CBX6" s="477"/>
      <c r="CBY6" s="477"/>
      <c r="CBZ6" s="477" t="s">
        <v>343</v>
      </c>
      <c r="CCA6" s="477"/>
      <c r="CCB6" s="477"/>
      <c r="CCC6" s="477"/>
      <c r="CCD6" s="477"/>
      <c r="CCE6" s="477"/>
      <c r="CCF6" s="477"/>
      <c r="CCG6" s="477"/>
      <c r="CCH6" s="477"/>
      <c r="CCI6" s="477"/>
      <c r="CCJ6" s="477"/>
      <c r="CCK6" s="477"/>
      <c r="CCL6" s="477"/>
      <c r="CCM6" s="477"/>
      <c r="CCN6" s="477"/>
      <c r="CCO6" s="477"/>
      <c r="CCP6" s="477" t="s">
        <v>343</v>
      </c>
      <c r="CCQ6" s="477"/>
      <c r="CCR6" s="477"/>
      <c r="CCS6" s="477"/>
      <c r="CCT6" s="477"/>
      <c r="CCU6" s="477"/>
      <c r="CCV6" s="477"/>
      <c r="CCW6" s="477"/>
      <c r="CCX6" s="477"/>
      <c r="CCY6" s="477"/>
      <c r="CCZ6" s="477"/>
      <c r="CDA6" s="477"/>
      <c r="CDB6" s="477"/>
      <c r="CDC6" s="477"/>
      <c r="CDD6" s="477"/>
      <c r="CDE6" s="477"/>
      <c r="CDF6" s="477" t="s">
        <v>343</v>
      </c>
      <c r="CDG6" s="477"/>
      <c r="CDH6" s="477"/>
      <c r="CDI6" s="477"/>
      <c r="CDJ6" s="477"/>
      <c r="CDK6" s="477"/>
      <c r="CDL6" s="477"/>
      <c r="CDM6" s="477"/>
      <c r="CDN6" s="477"/>
      <c r="CDO6" s="477"/>
      <c r="CDP6" s="477"/>
      <c r="CDQ6" s="477"/>
      <c r="CDR6" s="477"/>
      <c r="CDS6" s="477"/>
      <c r="CDT6" s="477"/>
      <c r="CDU6" s="477"/>
      <c r="CDV6" s="477" t="s">
        <v>343</v>
      </c>
      <c r="CDW6" s="477"/>
      <c r="CDX6" s="477"/>
      <c r="CDY6" s="477"/>
      <c r="CDZ6" s="477"/>
      <c r="CEA6" s="477"/>
      <c r="CEB6" s="477"/>
      <c r="CEC6" s="477"/>
      <c r="CED6" s="477"/>
      <c r="CEE6" s="477"/>
      <c r="CEF6" s="477"/>
      <c r="CEG6" s="477"/>
      <c r="CEH6" s="477"/>
      <c r="CEI6" s="477"/>
      <c r="CEJ6" s="477"/>
      <c r="CEK6" s="477"/>
      <c r="CEL6" s="477" t="s">
        <v>343</v>
      </c>
      <c r="CEM6" s="477"/>
      <c r="CEN6" s="477"/>
      <c r="CEO6" s="477"/>
      <c r="CEP6" s="477"/>
      <c r="CEQ6" s="477"/>
      <c r="CER6" s="477"/>
      <c r="CES6" s="477"/>
      <c r="CET6" s="477"/>
      <c r="CEU6" s="477"/>
      <c r="CEV6" s="477"/>
      <c r="CEW6" s="477"/>
      <c r="CEX6" s="477"/>
      <c r="CEY6" s="477"/>
      <c r="CEZ6" s="477"/>
      <c r="CFA6" s="477"/>
      <c r="CFB6" s="477" t="s">
        <v>343</v>
      </c>
      <c r="CFC6" s="477"/>
      <c r="CFD6" s="477"/>
      <c r="CFE6" s="477"/>
      <c r="CFF6" s="477"/>
      <c r="CFG6" s="477"/>
      <c r="CFH6" s="477"/>
      <c r="CFI6" s="477"/>
      <c r="CFJ6" s="477"/>
      <c r="CFK6" s="477"/>
      <c r="CFL6" s="477"/>
      <c r="CFM6" s="477"/>
      <c r="CFN6" s="477"/>
      <c r="CFO6" s="477"/>
      <c r="CFP6" s="477"/>
      <c r="CFQ6" s="477"/>
      <c r="CFR6" s="477" t="s">
        <v>343</v>
      </c>
      <c r="CFS6" s="477"/>
      <c r="CFT6" s="477"/>
      <c r="CFU6" s="477"/>
      <c r="CFV6" s="477"/>
      <c r="CFW6" s="477"/>
      <c r="CFX6" s="477"/>
      <c r="CFY6" s="477"/>
      <c r="CFZ6" s="477"/>
      <c r="CGA6" s="477"/>
      <c r="CGB6" s="477"/>
      <c r="CGC6" s="477"/>
      <c r="CGD6" s="477"/>
      <c r="CGE6" s="477"/>
      <c r="CGF6" s="477"/>
      <c r="CGG6" s="477"/>
      <c r="CGH6" s="477" t="s">
        <v>343</v>
      </c>
      <c r="CGI6" s="477"/>
      <c r="CGJ6" s="477"/>
      <c r="CGK6" s="477"/>
      <c r="CGL6" s="477"/>
      <c r="CGM6" s="477"/>
      <c r="CGN6" s="477"/>
      <c r="CGO6" s="477"/>
      <c r="CGP6" s="477"/>
      <c r="CGQ6" s="477"/>
      <c r="CGR6" s="477"/>
      <c r="CGS6" s="477"/>
      <c r="CGT6" s="477"/>
      <c r="CGU6" s="477"/>
      <c r="CGV6" s="477"/>
      <c r="CGW6" s="477"/>
      <c r="CGX6" s="477" t="s">
        <v>343</v>
      </c>
      <c r="CGY6" s="477"/>
      <c r="CGZ6" s="477"/>
      <c r="CHA6" s="477"/>
      <c r="CHB6" s="477"/>
      <c r="CHC6" s="477"/>
      <c r="CHD6" s="477"/>
      <c r="CHE6" s="477"/>
      <c r="CHF6" s="477"/>
      <c r="CHG6" s="477"/>
      <c r="CHH6" s="477"/>
      <c r="CHI6" s="477"/>
      <c r="CHJ6" s="477"/>
      <c r="CHK6" s="477"/>
      <c r="CHL6" s="477"/>
      <c r="CHM6" s="477"/>
      <c r="CHN6" s="477" t="s">
        <v>343</v>
      </c>
      <c r="CHO6" s="477"/>
      <c r="CHP6" s="477"/>
      <c r="CHQ6" s="477"/>
      <c r="CHR6" s="477"/>
      <c r="CHS6" s="477"/>
      <c r="CHT6" s="477"/>
      <c r="CHU6" s="477"/>
      <c r="CHV6" s="477"/>
      <c r="CHW6" s="477"/>
      <c r="CHX6" s="477"/>
      <c r="CHY6" s="477"/>
      <c r="CHZ6" s="477"/>
      <c r="CIA6" s="477"/>
      <c r="CIB6" s="477"/>
      <c r="CIC6" s="477"/>
      <c r="CID6" s="477" t="s">
        <v>343</v>
      </c>
      <c r="CIE6" s="477"/>
      <c r="CIF6" s="477"/>
      <c r="CIG6" s="477"/>
      <c r="CIH6" s="477"/>
      <c r="CII6" s="477"/>
      <c r="CIJ6" s="477"/>
      <c r="CIK6" s="477"/>
      <c r="CIL6" s="477"/>
      <c r="CIM6" s="477"/>
      <c r="CIN6" s="477"/>
      <c r="CIO6" s="477"/>
      <c r="CIP6" s="477"/>
      <c r="CIQ6" s="477"/>
      <c r="CIR6" s="477"/>
      <c r="CIS6" s="477"/>
      <c r="CIT6" s="477" t="s">
        <v>343</v>
      </c>
      <c r="CIU6" s="477"/>
      <c r="CIV6" s="477"/>
      <c r="CIW6" s="477"/>
      <c r="CIX6" s="477"/>
      <c r="CIY6" s="477"/>
      <c r="CIZ6" s="477"/>
      <c r="CJA6" s="477"/>
      <c r="CJB6" s="477"/>
      <c r="CJC6" s="477"/>
      <c r="CJD6" s="477"/>
      <c r="CJE6" s="477"/>
      <c r="CJF6" s="477"/>
      <c r="CJG6" s="477"/>
      <c r="CJH6" s="477"/>
      <c r="CJI6" s="477"/>
      <c r="CJJ6" s="477" t="s">
        <v>343</v>
      </c>
      <c r="CJK6" s="477"/>
      <c r="CJL6" s="477"/>
      <c r="CJM6" s="477"/>
      <c r="CJN6" s="477"/>
      <c r="CJO6" s="477"/>
      <c r="CJP6" s="477"/>
      <c r="CJQ6" s="477"/>
      <c r="CJR6" s="477"/>
      <c r="CJS6" s="477"/>
      <c r="CJT6" s="477"/>
      <c r="CJU6" s="477"/>
      <c r="CJV6" s="477"/>
      <c r="CJW6" s="477"/>
      <c r="CJX6" s="477"/>
      <c r="CJY6" s="477"/>
      <c r="CJZ6" s="477" t="s">
        <v>343</v>
      </c>
      <c r="CKA6" s="477"/>
      <c r="CKB6" s="477"/>
      <c r="CKC6" s="477"/>
      <c r="CKD6" s="477"/>
      <c r="CKE6" s="477"/>
      <c r="CKF6" s="477"/>
      <c r="CKG6" s="477"/>
      <c r="CKH6" s="477"/>
      <c r="CKI6" s="477"/>
      <c r="CKJ6" s="477"/>
      <c r="CKK6" s="477"/>
      <c r="CKL6" s="477"/>
      <c r="CKM6" s="477"/>
      <c r="CKN6" s="477"/>
      <c r="CKO6" s="477"/>
      <c r="CKP6" s="477" t="s">
        <v>343</v>
      </c>
      <c r="CKQ6" s="477"/>
      <c r="CKR6" s="477"/>
      <c r="CKS6" s="477"/>
      <c r="CKT6" s="477"/>
      <c r="CKU6" s="477"/>
      <c r="CKV6" s="477"/>
      <c r="CKW6" s="477"/>
      <c r="CKX6" s="477"/>
      <c r="CKY6" s="477"/>
      <c r="CKZ6" s="477"/>
      <c r="CLA6" s="477"/>
      <c r="CLB6" s="477"/>
      <c r="CLC6" s="477"/>
      <c r="CLD6" s="477"/>
      <c r="CLE6" s="477"/>
      <c r="CLF6" s="477" t="s">
        <v>343</v>
      </c>
      <c r="CLG6" s="477"/>
      <c r="CLH6" s="477"/>
      <c r="CLI6" s="477"/>
      <c r="CLJ6" s="477"/>
      <c r="CLK6" s="477"/>
      <c r="CLL6" s="477"/>
      <c r="CLM6" s="477"/>
      <c r="CLN6" s="477"/>
      <c r="CLO6" s="477"/>
      <c r="CLP6" s="477"/>
      <c r="CLQ6" s="477"/>
      <c r="CLR6" s="477"/>
      <c r="CLS6" s="477"/>
      <c r="CLT6" s="477"/>
      <c r="CLU6" s="477"/>
      <c r="CLV6" s="477" t="s">
        <v>343</v>
      </c>
      <c r="CLW6" s="477"/>
      <c r="CLX6" s="477"/>
      <c r="CLY6" s="477"/>
      <c r="CLZ6" s="477"/>
      <c r="CMA6" s="477"/>
      <c r="CMB6" s="477"/>
      <c r="CMC6" s="477"/>
      <c r="CMD6" s="477"/>
      <c r="CME6" s="477"/>
      <c r="CMF6" s="477"/>
      <c r="CMG6" s="477"/>
      <c r="CMH6" s="477"/>
      <c r="CMI6" s="477"/>
      <c r="CMJ6" s="477"/>
      <c r="CMK6" s="477"/>
      <c r="CML6" s="477" t="s">
        <v>343</v>
      </c>
      <c r="CMM6" s="477"/>
      <c r="CMN6" s="477"/>
      <c r="CMO6" s="477"/>
      <c r="CMP6" s="477"/>
      <c r="CMQ6" s="477"/>
      <c r="CMR6" s="477"/>
      <c r="CMS6" s="477"/>
      <c r="CMT6" s="477"/>
      <c r="CMU6" s="477"/>
      <c r="CMV6" s="477"/>
      <c r="CMW6" s="477"/>
      <c r="CMX6" s="477"/>
      <c r="CMY6" s="477"/>
      <c r="CMZ6" s="477"/>
      <c r="CNA6" s="477"/>
      <c r="CNB6" s="477" t="s">
        <v>343</v>
      </c>
      <c r="CNC6" s="477"/>
      <c r="CND6" s="477"/>
      <c r="CNE6" s="477"/>
      <c r="CNF6" s="477"/>
      <c r="CNG6" s="477"/>
      <c r="CNH6" s="477"/>
      <c r="CNI6" s="477"/>
      <c r="CNJ6" s="477"/>
      <c r="CNK6" s="477"/>
      <c r="CNL6" s="477"/>
      <c r="CNM6" s="477"/>
      <c r="CNN6" s="477"/>
      <c r="CNO6" s="477"/>
      <c r="CNP6" s="477"/>
      <c r="CNQ6" s="477"/>
      <c r="CNR6" s="477" t="s">
        <v>343</v>
      </c>
      <c r="CNS6" s="477"/>
      <c r="CNT6" s="477"/>
      <c r="CNU6" s="477"/>
      <c r="CNV6" s="477"/>
      <c r="CNW6" s="477"/>
      <c r="CNX6" s="477"/>
      <c r="CNY6" s="477"/>
      <c r="CNZ6" s="477"/>
      <c r="COA6" s="477"/>
      <c r="COB6" s="477"/>
      <c r="COC6" s="477"/>
      <c r="COD6" s="477"/>
      <c r="COE6" s="477"/>
      <c r="COF6" s="477"/>
      <c r="COG6" s="477"/>
      <c r="COH6" s="477" t="s">
        <v>343</v>
      </c>
      <c r="COI6" s="477"/>
      <c r="COJ6" s="477"/>
      <c r="COK6" s="477"/>
      <c r="COL6" s="477"/>
      <c r="COM6" s="477"/>
      <c r="CON6" s="477"/>
      <c r="COO6" s="477"/>
      <c r="COP6" s="477"/>
      <c r="COQ6" s="477"/>
      <c r="COR6" s="477"/>
      <c r="COS6" s="477"/>
      <c r="COT6" s="477"/>
      <c r="COU6" s="477"/>
      <c r="COV6" s="477"/>
      <c r="COW6" s="477"/>
      <c r="COX6" s="477" t="s">
        <v>343</v>
      </c>
      <c r="COY6" s="477"/>
      <c r="COZ6" s="477"/>
      <c r="CPA6" s="477"/>
      <c r="CPB6" s="477"/>
      <c r="CPC6" s="477"/>
      <c r="CPD6" s="477"/>
      <c r="CPE6" s="477"/>
      <c r="CPF6" s="477"/>
      <c r="CPG6" s="477"/>
      <c r="CPH6" s="477"/>
      <c r="CPI6" s="477"/>
      <c r="CPJ6" s="477"/>
      <c r="CPK6" s="477"/>
      <c r="CPL6" s="477"/>
      <c r="CPM6" s="477"/>
      <c r="CPN6" s="477" t="s">
        <v>343</v>
      </c>
      <c r="CPO6" s="477"/>
      <c r="CPP6" s="477"/>
      <c r="CPQ6" s="477"/>
      <c r="CPR6" s="477"/>
      <c r="CPS6" s="477"/>
      <c r="CPT6" s="477"/>
      <c r="CPU6" s="477"/>
      <c r="CPV6" s="477"/>
      <c r="CPW6" s="477"/>
      <c r="CPX6" s="477"/>
      <c r="CPY6" s="477"/>
      <c r="CPZ6" s="477"/>
      <c r="CQA6" s="477"/>
      <c r="CQB6" s="477"/>
      <c r="CQC6" s="477"/>
      <c r="CQD6" s="477" t="s">
        <v>343</v>
      </c>
      <c r="CQE6" s="477"/>
      <c r="CQF6" s="477"/>
      <c r="CQG6" s="477"/>
      <c r="CQH6" s="477"/>
      <c r="CQI6" s="477"/>
      <c r="CQJ6" s="477"/>
      <c r="CQK6" s="477"/>
      <c r="CQL6" s="477"/>
      <c r="CQM6" s="477"/>
      <c r="CQN6" s="477"/>
      <c r="CQO6" s="477"/>
      <c r="CQP6" s="477"/>
      <c r="CQQ6" s="477"/>
      <c r="CQR6" s="477"/>
      <c r="CQS6" s="477"/>
      <c r="CQT6" s="477" t="s">
        <v>343</v>
      </c>
      <c r="CQU6" s="477"/>
      <c r="CQV6" s="477"/>
      <c r="CQW6" s="477"/>
      <c r="CQX6" s="477"/>
      <c r="CQY6" s="477"/>
      <c r="CQZ6" s="477"/>
      <c r="CRA6" s="477"/>
      <c r="CRB6" s="477"/>
      <c r="CRC6" s="477"/>
      <c r="CRD6" s="477"/>
      <c r="CRE6" s="477"/>
      <c r="CRF6" s="477"/>
      <c r="CRG6" s="477"/>
      <c r="CRH6" s="477"/>
      <c r="CRI6" s="477"/>
      <c r="CRJ6" s="477" t="s">
        <v>343</v>
      </c>
      <c r="CRK6" s="477"/>
      <c r="CRL6" s="477"/>
      <c r="CRM6" s="477"/>
      <c r="CRN6" s="477"/>
      <c r="CRO6" s="477"/>
      <c r="CRP6" s="477"/>
      <c r="CRQ6" s="477"/>
      <c r="CRR6" s="477"/>
      <c r="CRS6" s="477"/>
      <c r="CRT6" s="477"/>
      <c r="CRU6" s="477"/>
      <c r="CRV6" s="477"/>
      <c r="CRW6" s="477"/>
      <c r="CRX6" s="477"/>
      <c r="CRY6" s="477"/>
      <c r="CRZ6" s="477" t="s">
        <v>343</v>
      </c>
      <c r="CSA6" s="477"/>
      <c r="CSB6" s="477"/>
      <c r="CSC6" s="477"/>
      <c r="CSD6" s="477"/>
      <c r="CSE6" s="477"/>
      <c r="CSF6" s="477"/>
      <c r="CSG6" s="477"/>
      <c r="CSH6" s="477"/>
      <c r="CSI6" s="477"/>
      <c r="CSJ6" s="477"/>
      <c r="CSK6" s="477"/>
      <c r="CSL6" s="477"/>
      <c r="CSM6" s="477"/>
      <c r="CSN6" s="477"/>
      <c r="CSO6" s="477"/>
      <c r="CSP6" s="477" t="s">
        <v>343</v>
      </c>
      <c r="CSQ6" s="477"/>
      <c r="CSR6" s="477"/>
      <c r="CSS6" s="477"/>
      <c r="CST6" s="477"/>
      <c r="CSU6" s="477"/>
      <c r="CSV6" s="477"/>
      <c r="CSW6" s="477"/>
      <c r="CSX6" s="477"/>
      <c r="CSY6" s="477"/>
      <c r="CSZ6" s="477"/>
      <c r="CTA6" s="477"/>
      <c r="CTB6" s="477"/>
      <c r="CTC6" s="477"/>
      <c r="CTD6" s="477"/>
      <c r="CTE6" s="477"/>
      <c r="CTF6" s="477" t="s">
        <v>343</v>
      </c>
      <c r="CTG6" s="477"/>
      <c r="CTH6" s="477"/>
      <c r="CTI6" s="477"/>
      <c r="CTJ6" s="477"/>
      <c r="CTK6" s="477"/>
      <c r="CTL6" s="477"/>
      <c r="CTM6" s="477"/>
      <c r="CTN6" s="477"/>
      <c r="CTO6" s="477"/>
      <c r="CTP6" s="477"/>
      <c r="CTQ6" s="477"/>
      <c r="CTR6" s="477"/>
      <c r="CTS6" s="477"/>
      <c r="CTT6" s="477"/>
      <c r="CTU6" s="477"/>
      <c r="CTV6" s="477" t="s">
        <v>343</v>
      </c>
      <c r="CTW6" s="477"/>
      <c r="CTX6" s="477"/>
      <c r="CTY6" s="477"/>
      <c r="CTZ6" s="477"/>
      <c r="CUA6" s="477"/>
      <c r="CUB6" s="477"/>
      <c r="CUC6" s="477"/>
      <c r="CUD6" s="477"/>
      <c r="CUE6" s="477"/>
      <c r="CUF6" s="477"/>
      <c r="CUG6" s="477"/>
      <c r="CUH6" s="477"/>
      <c r="CUI6" s="477"/>
      <c r="CUJ6" s="477"/>
      <c r="CUK6" s="477"/>
      <c r="CUL6" s="477" t="s">
        <v>343</v>
      </c>
      <c r="CUM6" s="477"/>
      <c r="CUN6" s="477"/>
      <c r="CUO6" s="477"/>
      <c r="CUP6" s="477"/>
      <c r="CUQ6" s="477"/>
      <c r="CUR6" s="477"/>
      <c r="CUS6" s="477"/>
      <c r="CUT6" s="477"/>
      <c r="CUU6" s="477"/>
      <c r="CUV6" s="477"/>
      <c r="CUW6" s="477"/>
      <c r="CUX6" s="477"/>
      <c r="CUY6" s="477"/>
      <c r="CUZ6" s="477"/>
      <c r="CVA6" s="477"/>
      <c r="CVB6" s="477" t="s">
        <v>343</v>
      </c>
      <c r="CVC6" s="477"/>
      <c r="CVD6" s="477"/>
      <c r="CVE6" s="477"/>
      <c r="CVF6" s="477"/>
      <c r="CVG6" s="477"/>
      <c r="CVH6" s="477"/>
      <c r="CVI6" s="477"/>
      <c r="CVJ6" s="477"/>
      <c r="CVK6" s="477"/>
      <c r="CVL6" s="477"/>
      <c r="CVM6" s="477"/>
      <c r="CVN6" s="477"/>
      <c r="CVO6" s="477"/>
      <c r="CVP6" s="477"/>
      <c r="CVQ6" s="477"/>
      <c r="CVR6" s="477" t="s">
        <v>343</v>
      </c>
      <c r="CVS6" s="477"/>
      <c r="CVT6" s="477"/>
      <c r="CVU6" s="477"/>
      <c r="CVV6" s="477"/>
      <c r="CVW6" s="477"/>
      <c r="CVX6" s="477"/>
      <c r="CVY6" s="477"/>
      <c r="CVZ6" s="477"/>
      <c r="CWA6" s="477"/>
      <c r="CWB6" s="477"/>
      <c r="CWC6" s="477"/>
      <c r="CWD6" s="477"/>
      <c r="CWE6" s="477"/>
      <c r="CWF6" s="477"/>
      <c r="CWG6" s="477"/>
      <c r="CWH6" s="477" t="s">
        <v>343</v>
      </c>
      <c r="CWI6" s="477"/>
      <c r="CWJ6" s="477"/>
      <c r="CWK6" s="477"/>
      <c r="CWL6" s="477"/>
      <c r="CWM6" s="477"/>
      <c r="CWN6" s="477"/>
      <c r="CWO6" s="477"/>
      <c r="CWP6" s="477"/>
      <c r="CWQ6" s="477"/>
      <c r="CWR6" s="477"/>
      <c r="CWS6" s="477"/>
      <c r="CWT6" s="477"/>
      <c r="CWU6" s="477"/>
      <c r="CWV6" s="477"/>
      <c r="CWW6" s="477"/>
      <c r="CWX6" s="477" t="s">
        <v>343</v>
      </c>
      <c r="CWY6" s="477"/>
      <c r="CWZ6" s="477"/>
      <c r="CXA6" s="477"/>
      <c r="CXB6" s="477"/>
      <c r="CXC6" s="477"/>
      <c r="CXD6" s="477"/>
      <c r="CXE6" s="477"/>
      <c r="CXF6" s="477"/>
      <c r="CXG6" s="477"/>
      <c r="CXH6" s="477"/>
      <c r="CXI6" s="477"/>
      <c r="CXJ6" s="477"/>
      <c r="CXK6" s="477"/>
      <c r="CXL6" s="477"/>
      <c r="CXM6" s="477"/>
      <c r="CXN6" s="477" t="s">
        <v>343</v>
      </c>
      <c r="CXO6" s="477"/>
      <c r="CXP6" s="477"/>
      <c r="CXQ6" s="477"/>
      <c r="CXR6" s="477"/>
      <c r="CXS6" s="477"/>
      <c r="CXT6" s="477"/>
      <c r="CXU6" s="477"/>
      <c r="CXV6" s="477"/>
      <c r="CXW6" s="477"/>
      <c r="CXX6" s="477"/>
      <c r="CXY6" s="477"/>
      <c r="CXZ6" s="477"/>
      <c r="CYA6" s="477"/>
      <c r="CYB6" s="477"/>
      <c r="CYC6" s="477"/>
      <c r="CYD6" s="477" t="s">
        <v>343</v>
      </c>
      <c r="CYE6" s="477"/>
      <c r="CYF6" s="477"/>
      <c r="CYG6" s="477"/>
      <c r="CYH6" s="477"/>
      <c r="CYI6" s="477"/>
      <c r="CYJ6" s="477"/>
      <c r="CYK6" s="477"/>
      <c r="CYL6" s="477"/>
      <c r="CYM6" s="477"/>
      <c r="CYN6" s="477"/>
      <c r="CYO6" s="477"/>
      <c r="CYP6" s="477"/>
      <c r="CYQ6" s="477"/>
      <c r="CYR6" s="477"/>
      <c r="CYS6" s="477"/>
      <c r="CYT6" s="477" t="s">
        <v>343</v>
      </c>
      <c r="CYU6" s="477"/>
      <c r="CYV6" s="477"/>
      <c r="CYW6" s="477"/>
      <c r="CYX6" s="477"/>
      <c r="CYY6" s="477"/>
      <c r="CYZ6" s="477"/>
      <c r="CZA6" s="477"/>
      <c r="CZB6" s="477"/>
      <c r="CZC6" s="477"/>
      <c r="CZD6" s="477"/>
      <c r="CZE6" s="477"/>
      <c r="CZF6" s="477"/>
      <c r="CZG6" s="477"/>
      <c r="CZH6" s="477"/>
      <c r="CZI6" s="477"/>
      <c r="CZJ6" s="477" t="s">
        <v>343</v>
      </c>
      <c r="CZK6" s="477"/>
      <c r="CZL6" s="477"/>
      <c r="CZM6" s="477"/>
      <c r="CZN6" s="477"/>
      <c r="CZO6" s="477"/>
      <c r="CZP6" s="477"/>
      <c r="CZQ6" s="477"/>
      <c r="CZR6" s="477"/>
      <c r="CZS6" s="477"/>
      <c r="CZT6" s="477"/>
      <c r="CZU6" s="477"/>
      <c r="CZV6" s="477"/>
      <c r="CZW6" s="477"/>
      <c r="CZX6" s="477"/>
      <c r="CZY6" s="477"/>
      <c r="CZZ6" s="477" t="s">
        <v>343</v>
      </c>
      <c r="DAA6" s="477"/>
      <c r="DAB6" s="477"/>
      <c r="DAC6" s="477"/>
      <c r="DAD6" s="477"/>
      <c r="DAE6" s="477"/>
      <c r="DAF6" s="477"/>
      <c r="DAG6" s="477"/>
      <c r="DAH6" s="477"/>
      <c r="DAI6" s="477"/>
      <c r="DAJ6" s="477"/>
      <c r="DAK6" s="477"/>
      <c r="DAL6" s="477"/>
      <c r="DAM6" s="477"/>
      <c r="DAN6" s="477"/>
      <c r="DAO6" s="477"/>
      <c r="DAP6" s="477" t="s">
        <v>343</v>
      </c>
      <c r="DAQ6" s="477"/>
      <c r="DAR6" s="477"/>
      <c r="DAS6" s="477"/>
      <c r="DAT6" s="477"/>
      <c r="DAU6" s="477"/>
      <c r="DAV6" s="477"/>
      <c r="DAW6" s="477"/>
      <c r="DAX6" s="477"/>
      <c r="DAY6" s="477"/>
      <c r="DAZ6" s="477"/>
      <c r="DBA6" s="477"/>
      <c r="DBB6" s="477"/>
      <c r="DBC6" s="477"/>
      <c r="DBD6" s="477"/>
      <c r="DBE6" s="477"/>
      <c r="DBF6" s="477" t="s">
        <v>343</v>
      </c>
      <c r="DBG6" s="477"/>
      <c r="DBH6" s="477"/>
      <c r="DBI6" s="477"/>
      <c r="DBJ6" s="477"/>
      <c r="DBK6" s="477"/>
      <c r="DBL6" s="477"/>
      <c r="DBM6" s="477"/>
      <c r="DBN6" s="477"/>
      <c r="DBO6" s="477"/>
      <c r="DBP6" s="477"/>
      <c r="DBQ6" s="477"/>
      <c r="DBR6" s="477"/>
      <c r="DBS6" s="477"/>
      <c r="DBT6" s="477"/>
      <c r="DBU6" s="477"/>
      <c r="DBV6" s="477" t="s">
        <v>343</v>
      </c>
      <c r="DBW6" s="477"/>
      <c r="DBX6" s="477"/>
      <c r="DBY6" s="477"/>
      <c r="DBZ6" s="477"/>
      <c r="DCA6" s="477"/>
      <c r="DCB6" s="477"/>
      <c r="DCC6" s="477"/>
      <c r="DCD6" s="477"/>
      <c r="DCE6" s="477"/>
      <c r="DCF6" s="477"/>
      <c r="DCG6" s="477"/>
      <c r="DCH6" s="477"/>
      <c r="DCI6" s="477"/>
      <c r="DCJ6" s="477"/>
      <c r="DCK6" s="477"/>
      <c r="DCL6" s="477" t="s">
        <v>343</v>
      </c>
      <c r="DCM6" s="477"/>
      <c r="DCN6" s="477"/>
      <c r="DCO6" s="477"/>
      <c r="DCP6" s="477"/>
      <c r="DCQ6" s="477"/>
      <c r="DCR6" s="477"/>
      <c r="DCS6" s="477"/>
      <c r="DCT6" s="477"/>
      <c r="DCU6" s="477"/>
      <c r="DCV6" s="477"/>
      <c r="DCW6" s="477"/>
      <c r="DCX6" s="477"/>
      <c r="DCY6" s="477"/>
      <c r="DCZ6" s="477"/>
      <c r="DDA6" s="477"/>
      <c r="DDB6" s="477" t="s">
        <v>343</v>
      </c>
      <c r="DDC6" s="477"/>
      <c r="DDD6" s="477"/>
      <c r="DDE6" s="477"/>
      <c r="DDF6" s="477"/>
      <c r="DDG6" s="477"/>
      <c r="DDH6" s="477"/>
      <c r="DDI6" s="477"/>
      <c r="DDJ6" s="477"/>
      <c r="DDK6" s="477"/>
      <c r="DDL6" s="477"/>
      <c r="DDM6" s="477"/>
      <c r="DDN6" s="477"/>
      <c r="DDO6" s="477"/>
      <c r="DDP6" s="477"/>
      <c r="DDQ6" s="477"/>
      <c r="DDR6" s="477" t="s">
        <v>343</v>
      </c>
      <c r="DDS6" s="477"/>
      <c r="DDT6" s="477"/>
      <c r="DDU6" s="477"/>
      <c r="DDV6" s="477"/>
      <c r="DDW6" s="477"/>
      <c r="DDX6" s="477"/>
      <c r="DDY6" s="477"/>
      <c r="DDZ6" s="477"/>
      <c r="DEA6" s="477"/>
      <c r="DEB6" s="477"/>
      <c r="DEC6" s="477"/>
      <c r="DED6" s="477"/>
      <c r="DEE6" s="477"/>
      <c r="DEF6" s="477"/>
      <c r="DEG6" s="477"/>
      <c r="DEH6" s="477" t="s">
        <v>343</v>
      </c>
      <c r="DEI6" s="477"/>
      <c r="DEJ6" s="477"/>
      <c r="DEK6" s="477"/>
      <c r="DEL6" s="477"/>
      <c r="DEM6" s="477"/>
      <c r="DEN6" s="477"/>
      <c r="DEO6" s="477"/>
      <c r="DEP6" s="477"/>
      <c r="DEQ6" s="477"/>
      <c r="DER6" s="477"/>
      <c r="DES6" s="477"/>
      <c r="DET6" s="477"/>
      <c r="DEU6" s="477"/>
      <c r="DEV6" s="477"/>
      <c r="DEW6" s="477"/>
      <c r="DEX6" s="477" t="s">
        <v>343</v>
      </c>
      <c r="DEY6" s="477"/>
      <c r="DEZ6" s="477"/>
      <c r="DFA6" s="477"/>
      <c r="DFB6" s="477"/>
      <c r="DFC6" s="477"/>
      <c r="DFD6" s="477"/>
      <c r="DFE6" s="477"/>
      <c r="DFF6" s="477"/>
      <c r="DFG6" s="477"/>
      <c r="DFH6" s="477"/>
      <c r="DFI6" s="477"/>
      <c r="DFJ6" s="477"/>
      <c r="DFK6" s="477"/>
      <c r="DFL6" s="477"/>
      <c r="DFM6" s="477"/>
      <c r="DFN6" s="477" t="s">
        <v>343</v>
      </c>
      <c r="DFO6" s="477"/>
      <c r="DFP6" s="477"/>
      <c r="DFQ6" s="477"/>
      <c r="DFR6" s="477"/>
      <c r="DFS6" s="477"/>
      <c r="DFT6" s="477"/>
      <c r="DFU6" s="477"/>
      <c r="DFV6" s="477"/>
      <c r="DFW6" s="477"/>
      <c r="DFX6" s="477"/>
      <c r="DFY6" s="477"/>
      <c r="DFZ6" s="477"/>
      <c r="DGA6" s="477"/>
      <c r="DGB6" s="477"/>
      <c r="DGC6" s="477"/>
      <c r="DGD6" s="477" t="s">
        <v>343</v>
      </c>
      <c r="DGE6" s="477"/>
      <c r="DGF6" s="477"/>
      <c r="DGG6" s="477"/>
      <c r="DGH6" s="477"/>
      <c r="DGI6" s="477"/>
      <c r="DGJ6" s="477"/>
      <c r="DGK6" s="477"/>
      <c r="DGL6" s="477"/>
      <c r="DGM6" s="477"/>
      <c r="DGN6" s="477"/>
      <c r="DGO6" s="477"/>
      <c r="DGP6" s="477"/>
      <c r="DGQ6" s="477"/>
      <c r="DGR6" s="477"/>
      <c r="DGS6" s="477"/>
      <c r="DGT6" s="477" t="s">
        <v>343</v>
      </c>
      <c r="DGU6" s="477"/>
      <c r="DGV6" s="477"/>
      <c r="DGW6" s="477"/>
      <c r="DGX6" s="477"/>
      <c r="DGY6" s="477"/>
      <c r="DGZ6" s="477"/>
      <c r="DHA6" s="477"/>
      <c r="DHB6" s="477"/>
      <c r="DHC6" s="477"/>
      <c r="DHD6" s="477"/>
      <c r="DHE6" s="477"/>
      <c r="DHF6" s="477"/>
      <c r="DHG6" s="477"/>
      <c r="DHH6" s="477"/>
      <c r="DHI6" s="477"/>
      <c r="DHJ6" s="477" t="s">
        <v>343</v>
      </c>
      <c r="DHK6" s="477"/>
      <c r="DHL6" s="477"/>
      <c r="DHM6" s="477"/>
      <c r="DHN6" s="477"/>
      <c r="DHO6" s="477"/>
      <c r="DHP6" s="477"/>
      <c r="DHQ6" s="477"/>
      <c r="DHR6" s="477"/>
      <c r="DHS6" s="477"/>
      <c r="DHT6" s="477"/>
      <c r="DHU6" s="477"/>
      <c r="DHV6" s="477"/>
      <c r="DHW6" s="477"/>
      <c r="DHX6" s="477"/>
      <c r="DHY6" s="477"/>
      <c r="DHZ6" s="477" t="s">
        <v>343</v>
      </c>
      <c r="DIA6" s="477"/>
      <c r="DIB6" s="477"/>
      <c r="DIC6" s="477"/>
      <c r="DID6" s="477"/>
      <c r="DIE6" s="477"/>
      <c r="DIF6" s="477"/>
      <c r="DIG6" s="477"/>
      <c r="DIH6" s="477"/>
      <c r="DII6" s="477"/>
      <c r="DIJ6" s="477"/>
      <c r="DIK6" s="477"/>
      <c r="DIL6" s="477"/>
      <c r="DIM6" s="477"/>
      <c r="DIN6" s="477"/>
      <c r="DIO6" s="477"/>
      <c r="DIP6" s="477" t="s">
        <v>343</v>
      </c>
      <c r="DIQ6" s="477"/>
      <c r="DIR6" s="477"/>
      <c r="DIS6" s="477"/>
      <c r="DIT6" s="477"/>
      <c r="DIU6" s="477"/>
      <c r="DIV6" s="477"/>
      <c r="DIW6" s="477"/>
      <c r="DIX6" s="477"/>
      <c r="DIY6" s="477"/>
      <c r="DIZ6" s="477"/>
      <c r="DJA6" s="477"/>
      <c r="DJB6" s="477"/>
      <c r="DJC6" s="477"/>
      <c r="DJD6" s="477"/>
      <c r="DJE6" s="477"/>
      <c r="DJF6" s="477" t="s">
        <v>343</v>
      </c>
      <c r="DJG6" s="477"/>
      <c r="DJH6" s="477"/>
      <c r="DJI6" s="477"/>
      <c r="DJJ6" s="477"/>
      <c r="DJK6" s="477"/>
      <c r="DJL6" s="477"/>
      <c r="DJM6" s="477"/>
      <c r="DJN6" s="477"/>
      <c r="DJO6" s="477"/>
      <c r="DJP6" s="477"/>
      <c r="DJQ6" s="477"/>
      <c r="DJR6" s="477"/>
      <c r="DJS6" s="477"/>
      <c r="DJT6" s="477"/>
      <c r="DJU6" s="477"/>
      <c r="DJV6" s="477" t="s">
        <v>343</v>
      </c>
      <c r="DJW6" s="477"/>
      <c r="DJX6" s="477"/>
      <c r="DJY6" s="477"/>
      <c r="DJZ6" s="477"/>
      <c r="DKA6" s="477"/>
      <c r="DKB6" s="477"/>
      <c r="DKC6" s="477"/>
      <c r="DKD6" s="477"/>
      <c r="DKE6" s="477"/>
      <c r="DKF6" s="477"/>
      <c r="DKG6" s="477"/>
      <c r="DKH6" s="477"/>
      <c r="DKI6" s="477"/>
      <c r="DKJ6" s="477"/>
      <c r="DKK6" s="477"/>
      <c r="DKL6" s="477" t="s">
        <v>343</v>
      </c>
      <c r="DKM6" s="477"/>
      <c r="DKN6" s="477"/>
      <c r="DKO6" s="477"/>
      <c r="DKP6" s="477"/>
      <c r="DKQ6" s="477"/>
      <c r="DKR6" s="477"/>
      <c r="DKS6" s="477"/>
      <c r="DKT6" s="477"/>
      <c r="DKU6" s="477"/>
      <c r="DKV6" s="477"/>
      <c r="DKW6" s="477"/>
      <c r="DKX6" s="477"/>
      <c r="DKY6" s="477"/>
      <c r="DKZ6" s="477"/>
      <c r="DLA6" s="477"/>
      <c r="DLB6" s="477" t="s">
        <v>343</v>
      </c>
      <c r="DLC6" s="477"/>
      <c r="DLD6" s="477"/>
      <c r="DLE6" s="477"/>
      <c r="DLF6" s="477"/>
      <c r="DLG6" s="477"/>
      <c r="DLH6" s="477"/>
      <c r="DLI6" s="477"/>
      <c r="DLJ6" s="477"/>
      <c r="DLK6" s="477"/>
      <c r="DLL6" s="477"/>
      <c r="DLM6" s="477"/>
      <c r="DLN6" s="477"/>
      <c r="DLO6" s="477"/>
      <c r="DLP6" s="477"/>
      <c r="DLQ6" s="477"/>
      <c r="DLR6" s="477" t="s">
        <v>343</v>
      </c>
      <c r="DLS6" s="477"/>
      <c r="DLT6" s="477"/>
      <c r="DLU6" s="477"/>
      <c r="DLV6" s="477"/>
      <c r="DLW6" s="477"/>
      <c r="DLX6" s="477"/>
      <c r="DLY6" s="477"/>
      <c r="DLZ6" s="477"/>
      <c r="DMA6" s="477"/>
      <c r="DMB6" s="477"/>
      <c r="DMC6" s="477"/>
      <c r="DMD6" s="477"/>
      <c r="DME6" s="477"/>
      <c r="DMF6" s="477"/>
      <c r="DMG6" s="477"/>
      <c r="DMH6" s="477" t="s">
        <v>343</v>
      </c>
      <c r="DMI6" s="477"/>
      <c r="DMJ6" s="477"/>
      <c r="DMK6" s="477"/>
      <c r="DML6" s="477"/>
      <c r="DMM6" s="477"/>
      <c r="DMN6" s="477"/>
      <c r="DMO6" s="477"/>
      <c r="DMP6" s="477"/>
      <c r="DMQ6" s="477"/>
      <c r="DMR6" s="477"/>
      <c r="DMS6" s="477"/>
      <c r="DMT6" s="477"/>
      <c r="DMU6" s="477"/>
      <c r="DMV6" s="477"/>
      <c r="DMW6" s="477"/>
      <c r="DMX6" s="477" t="s">
        <v>343</v>
      </c>
      <c r="DMY6" s="477"/>
      <c r="DMZ6" s="477"/>
      <c r="DNA6" s="477"/>
      <c r="DNB6" s="477"/>
      <c r="DNC6" s="477"/>
      <c r="DND6" s="477"/>
      <c r="DNE6" s="477"/>
      <c r="DNF6" s="477"/>
      <c r="DNG6" s="477"/>
      <c r="DNH6" s="477"/>
      <c r="DNI6" s="477"/>
      <c r="DNJ6" s="477"/>
      <c r="DNK6" s="477"/>
      <c r="DNL6" s="477"/>
      <c r="DNM6" s="477"/>
      <c r="DNN6" s="477" t="s">
        <v>343</v>
      </c>
      <c r="DNO6" s="477"/>
      <c r="DNP6" s="477"/>
      <c r="DNQ6" s="477"/>
      <c r="DNR6" s="477"/>
      <c r="DNS6" s="477"/>
      <c r="DNT6" s="477"/>
      <c r="DNU6" s="477"/>
      <c r="DNV6" s="477"/>
      <c r="DNW6" s="477"/>
      <c r="DNX6" s="477"/>
      <c r="DNY6" s="477"/>
      <c r="DNZ6" s="477"/>
      <c r="DOA6" s="477"/>
      <c r="DOB6" s="477"/>
      <c r="DOC6" s="477"/>
      <c r="DOD6" s="477" t="s">
        <v>343</v>
      </c>
      <c r="DOE6" s="477"/>
      <c r="DOF6" s="477"/>
      <c r="DOG6" s="477"/>
      <c r="DOH6" s="477"/>
      <c r="DOI6" s="477"/>
      <c r="DOJ6" s="477"/>
      <c r="DOK6" s="477"/>
      <c r="DOL6" s="477"/>
      <c r="DOM6" s="477"/>
      <c r="DON6" s="477"/>
      <c r="DOO6" s="477"/>
      <c r="DOP6" s="477"/>
      <c r="DOQ6" s="477"/>
      <c r="DOR6" s="477"/>
      <c r="DOS6" s="477"/>
      <c r="DOT6" s="477" t="s">
        <v>343</v>
      </c>
      <c r="DOU6" s="477"/>
      <c r="DOV6" s="477"/>
      <c r="DOW6" s="477"/>
      <c r="DOX6" s="477"/>
      <c r="DOY6" s="477"/>
      <c r="DOZ6" s="477"/>
      <c r="DPA6" s="477"/>
      <c r="DPB6" s="477"/>
      <c r="DPC6" s="477"/>
      <c r="DPD6" s="477"/>
      <c r="DPE6" s="477"/>
      <c r="DPF6" s="477"/>
      <c r="DPG6" s="477"/>
      <c r="DPH6" s="477"/>
      <c r="DPI6" s="477"/>
      <c r="DPJ6" s="477" t="s">
        <v>343</v>
      </c>
      <c r="DPK6" s="477"/>
      <c r="DPL6" s="477"/>
      <c r="DPM6" s="477"/>
      <c r="DPN6" s="477"/>
      <c r="DPO6" s="477"/>
      <c r="DPP6" s="477"/>
      <c r="DPQ6" s="477"/>
      <c r="DPR6" s="477"/>
      <c r="DPS6" s="477"/>
      <c r="DPT6" s="477"/>
      <c r="DPU6" s="477"/>
      <c r="DPV6" s="477"/>
      <c r="DPW6" s="477"/>
      <c r="DPX6" s="477"/>
      <c r="DPY6" s="477"/>
      <c r="DPZ6" s="477" t="s">
        <v>343</v>
      </c>
      <c r="DQA6" s="477"/>
      <c r="DQB6" s="477"/>
      <c r="DQC6" s="477"/>
      <c r="DQD6" s="477"/>
      <c r="DQE6" s="477"/>
      <c r="DQF6" s="477"/>
      <c r="DQG6" s="477"/>
      <c r="DQH6" s="477"/>
      <c r="DQI6" s="477"/>
      <c r="DQJ6" s="477"/>
      <c r="DQK6" s="477"/>
      <c r="DQL6" s="477"/>
      <c r="DQM6" s="477"/>
      <c r="DQN6" s="477"/>
      <c r="DQO6" s="477"/>
      <c r="DQP6" s="477" t="s">
        <v>343</v>
      </c>
      <c r="DQQ6" s="477"/>
      <c r="DQR6" s="477"/>
      <c r="DQS6" s="477"/>
      <c r="DQT6" s="477"/>
      <c r="DQU6" s="477"/>
      <c r="DQV6" s="477"/>
      <c r="DQW6" s="477"/>
      <c r="DQX6" s="477"/>
      <c r="DQY6" s="477"/>
      <c r="DQZ6" s="477"/>
      <c r="DRA6" s="477"/>
      <c r="DRB6" s="477"/>
      <c r="DRC6" s="477"/>
      <c r="DRD6" s="477"/>
      <c r="DRE6" s="477"/>
      <c r="DRF6" s="477" t="s">
        <v>343</v>
      </c>
      <c r="DRG6" s="477"/>
      <c r="DRH6" s="477"/>
      <c r="DRI6" s="477"/>
      <c r="DRJ6" s="477"/>
      <c r="DRK6" s="477"/>
      <c r="DRL6" s="477"/>
      <c r="DRM6" s="477"/>
      <c r="DRN6" s="477"/>
      <c r="DRO6" s="477"/>
      <c r="DRP6" s="477"/>
      <c r="DRQ6" s="477"/>
      <c r="DRR6" s="477"/>
      <c r="DRS6" s="477"/>
      <c r="DRT6" s="477"/>
      <c r="DRU6" s="477"/>
      <c r="DRV6" s="477" t="s">
        <v>343</v>
      </c>
      <c r="DRW6" s="477"/>
      <c r="DRX6" s="477"/>
      <c r="DRY6" s="477"/>
      <c r="DRZ6" s="477"/>
      <c r="DSA6" s="477"/>
      <c r="DSB6" s="477"/>
      <c r="DSC6" s="477"/>
      <c r="DSD6" s="477"/>
      <c r="DSE6" s="477"/>
      <c r="DSF6" s="477"/>
      <c r="DSG6" s="477"/>
      <c r="DSH6" s="477"/>
      <c r="DSI6" s="477"/>
      <c r="DSJ6" s="477"/>
      <c r="DSK6" s="477"/>
      <c r="DSL6" s="477" t="s">
        <v>343</v>
      </c>
      <c r="DSM6" s="477"/>
      <c r="DSN6" s="477"/>
      <c r="DSO6" s="477"/>
      <c r="DSP6" s="477"/>
      <c r="DSQ6" s="477"/>
      <c r="DSR6" s="477"/>
      <c r="DSS6" s="477"/>
      <c r="DST6" s="477"/>
      <c r="DSU6" s="477"/>
      <c r="DSV6" s="477"/>
      <c r="DSW6" s="477"/>
      <c r="DSX6" s="477"/>
      <c r="DSY6" s="477"/>
      <c r="DSZ6" s="477"/>
      <c r="DTA6" s="477"/>
      <c r="DTB6" s="477" t="s">
        <v>343</v>
      </c>
      <c r="DTC6" s="477"/>
      <c r="DTD6" s="477"/>
      <c r="DTE6" s="477"/>
      <c r="DTF6" s="477"/>
      <c r="DTG6" s="477"/>
      <c r="DTH6" s="477"/>
      <c r="DTI6" s="477"/>
      <c r="DTJ6" s="477"/>
      <c r="DTK6" s="477"/>
      <c r="DTL6" s="477"/>
      <c r="DTM6" s="477"/>
      <c r="DTN6" s="477"/>
      <c r="DTO6" s="477"/>
      <c r="DTP6" s="477"/>
      <c r="DTQ6" s="477"/>
      <c r="DTR6" s="477" t="s">
        <v>343</v>
      </c>
      <c r="DTS6" s="477"/>
      <c r="DTT6" s="477"/>
      <c r="DTU6" s="477"/>
      <c r="DTV6" s="477"/>
      <c r="DTW6" s="477"/>
      <c r="DTX6" s="477"/>
      <c r="DTY6" s="477"/>
      <c r="DTZ6" s="477"/>
      <c r="DUA6" s="477"/>
      <c r="DUB6" s="477"/>
      <c r="DUC6" s="477"/>
      <c r="DUD6" s="477"/>
      <c r="DUE6" s="477"/>
      <c r="DUF6" s="477"/>
      <c r="DUG6" s="477"/>
      <c r="DUH6" s="477" t="s">
        <v>343</v>
      </c>
      <c r="DUI6" s="477"/>
      <c r="DUJ6" s="477"/>
      <c r="DUK6" s="477"/>
      <c r="DUL6" s="477"/>
      <c r="DUM6" s="477"/>
      <c r="DUN6" s="477"/>
      <c r="DUO6" s="477"/>
      <c r="DUP6" s="477"/>
      <c r="DUQ6" s="477"/>
      <c r="DUR6" s="477"/>
      <c r="DUS6" s="477"/>
      <c r="DUT6" s="477"/>
      <c r="DUU6" s="477"/>
      <c r="DUV6" s="477"/>
      <c r="DUW6" s="477"/>
      <c r="DUX6" s="477" t="s">
        <v>343</v>
      </c>
      <c r="DUY6" s="477"/>
      <c r="DUZ6" s="477"/>
      <c r="DVA6" s="477"/>
      <c r="DVB6" s="477"/>
      <c r="DVC6" s="477"/>
      <c r="DVD6" s="477"/>
      <c r="DVE6" s="477"/>
      <c r="DVF6" s="477"/>
      <c r="DVG6" s="477"/>
      <c r="DVH6" s="477"/>
      <c r="DVI6" s="477"/>
      <c r="DVJ6" s="477"/>
      <c r="DVK6" s="477"/>
      <c r="DVL6" s="477"/>
      <c r="DVM6" s="477"/>
      <c r="DVN6" s="477" t="s">
        <v>343</v>
      </c>
      <c r="DVO6" s="477"/>
      <c r="DVP6" s="477"/>
      <c r="DVQ6" s="477"/>
      <c r="DVR6" s="477"/>
      <c r="DVS6" s="477"/>
      <c r="DVT6" s="477"/>
      <c r="DVU6" s="477"/>
      <c r="DVV6" s="477"/>
      <c r="DVW6" s="477"/>
      <c r="DVX6" s="477"/>
      <c r="DVY6" s="477"/>
      <c r="DVZ6" s="477"/>
      <c r="DWA6" s="477"/>
      <c r="DWB6" s="477"/>
      <c r="DWC6" s="477"/>
      <c r="DWD6" s="477" t="s">
        <v>343</v>
      </c>
      <c r="DWE6" s="477"/>
      <c r="DWF6" s="477"/>
      <c r="DWG6" s="477"/>
      <c r="DWH6" s="477"/>
      <c r="DWI6" s="477"/>
      <c r="DWJ6" s="477"/>
      <c r="DWK6" s="477"/>
      <c r="DWL6" s="477"/>
      <c r="DWM6" s="477"/>
      <c r="DWN6" s="477"/>
      <c r="DWO6" s="477"/>
      <c r="DWP6" s="477"/>
      <c r="DWQ6" s="477"/>
      <c r="DWR6" s="477"/>
      <c r="DWS6" s="477"/>
      <c r="DWT6" s="477" t="s">
        <v>343</v>
      </c>
      <c r="DWU6" s="477"/>
      <c r="DWV6" s="477"/>
      <c r="DWW6" s="477"/>
      <c r="DWX6" s="477"/>
      <c r="DWY6" s="477"/>
      <c r="DWZ6" s="477"/>
      <c r="DXA6" s="477"/>
      <c r="DXB6" s="477"/>
      <c r="DXC6" s="477"/>
      <c r="DXD6" s="477"/>
      <c r="DXE6" s="477"/>
      <c r="DXF6" s="477"/>
      <c r="DXG6" s="477"/>
      <c r="DXH6" s="477"/>
      <c r="DXI6" s="477"/>
      <c r="DXJ6" s="477" t="s">
        <v>343</v>
      </c>
      <c r="DXK6" s="477"/>
      <c r="DXL6" s="477"/>
      <c r="DXM6" s="477"/>
      <c r="DXN6" s="477"/>
      <c r="DXO6" s="477"/>
      <c r="DXP6" s="477"/>
      <c r="DXQ6" s="477"/>
      <c r="DXR6" s="477"/>
      <c r="DXS6" s="477"/>
      <c r="DXT6" s="477"/>
      <c r="DXU6" s="477"/>
      <c r="DXV6" s="477"/>
      <c r="DXW6" s="477"/>
      <c r="DXX6" s="477"/>
      <c r="DXY6" s="477"/>
      <c r="DXZ6" s="477" t="s">
        <v>343</v>
      </c>
      <c r="DYA6" s="477"/>
      <c r="DYB6" s="477"/>
      <c r="DYC6" s="477"/>
      <c r="DYD6" s="477"/>
      <c r="DYE6" s="477"/>
      <c r="DYF6" s="477"/>
      <c r="DYG6" s="477"/>
      <c r="DYH6" s="477"/>
      <c r="DYI6" s="477"/>
      <c r="DYJ6" s="477"/>
      <c r="DYK6" s="477"/>
      <c r="DYL6" s="477"/>
      <c r="DYM6" s="477"/>
      <c r="DYN6" s="477"/>
      <c r="DYO6" s="477"/>
      <c r="DYP6" s="477" t="s">
        <v>343</v>
      </c>
      <c r="DYQ6" s="477"/>
      <c r="DYR6" s="477"/>
      <c r="DYS6" s="477"/>
      <c r="DYT6" s="477"/>
      <c r="DYU6" s="477"/>
      <c r="DYV6" s="477"/>
      <c r="DYW6" s="477"/>
      <c r="DYX6" s="477"/>
      <c r="DYY6" s="477"/>
      <c r="DYZ6" s="477"/>
      <c r="DZA6" s="477"/>
      <c r="DZB6" s="477"/>
      <c r="DZC6" s="477"/>
      <c r="DZD6" s="477"/>
      <c r="DZE6" s="477"/>
      <c r="DZF6" s="477" t="s">
        <v>343</v>
      </c>
      <c r="DZG6" s="477"/>
      <c r="DZH6" s="477"/>
      <c r="DZI6" s="477"/>
      <c r="DZJ6" s="477"/>
      <c r="DZK6" s="477"/>
      <c r="DZL6" s="477"/>
      <c r="DZM6" s="477"/>
      <c r="DZN6" s="477"/>
      <c r="DZO6" s="477"/>
      <c r="DZP6" s="477"/>
      <c r="DZQ6" s="477"/>
      <c r="DZR6" s="477"/>
      <c r="DZS6" s="477"/>
      <c r="DZT6" s="477"/>
      <c r="DZU6" s="477"/>
      <c r="DZV6" s="477" t="s">
        <v>343</v>
      </c>
      <c r="DZW6" s="477"/>
      <c r="DZX6" s="477"/>
      <c r="DZY6" s="477"/>
      <c r="DZZ6" s="477"/>
      <c r="EAA6" s="477"/>
      <c r="EAB6" s="477"/>
      <c r="EAC6" s="477"/>
      <c r="EAD6" s="477"/>
      <c r="EAE6" s="477"/>
      <c r="EAF6" s="477"/>
      <c r="EAG6" s="477"/>
      <c r="EAH6" s="477"/>
      <c r="EAI6" s="477"/>
      <c r="EAJ6" s="477"/>
      <c r="EAK6" s="477"/>
      <c r="EAL6" s="477" t="s">
        <v>343</v>
      </c>
      <c r="EAM6" s="477"/>
      <c r="EAN6" s="477"/>
      <c r="EAO6" s="477"/>
      <c r="EAP6" s="477"/>
      <c r="EAQ6" s="477"/>
      <c r="EAR6" s="477"/>
      <c r="EAS6" s="477"/>
      <c r="EAT6" s="477"/>
      <c r="EAU6" s="477"/>
      <c r="EAV6" s="477"/>
      <c r="EAW6" s="477"/>
      <c r="EAX6" s="477"/>
      <c r="EAY6" s="477"/>
      <c r="EAZ6" s="477"/>
      <c r="EBA6" s="477"/>
      <c r="EBB6" s="477" t="s">
        <v>343</v>
      </c>
      <c r="EBC6" s="477"/>
      <c r="EBD6" s="477"/>
      <c r="EBE6" s="477"/>
      <c r="EBF6" s="477"/>
      <c r="EBG6" s="477"/>
      <c r="EBH6" s="477"/>
      <c r="EBI6" s="477"/>
      <c r="EBJ6" s="477"/>
      <c r="EBK6" s="477"/>
      <c r="EBL6" s="477"/>
      <c r="EBM6" s="477"/>
      <c r="EBN6" s="477"/>
      <c r="EBO6" s="477"/>
      <c r="EBP6" s="477"/>
      <c r="EBQ6" s="477"/>
      <c r="EBR6" s="477" t="s">
        <v>343</v>
      </c>
      <c r="EBS6" s="477"/>
      <c r="EBT6" s="477"/>
      <c r="EBU6" s="477"/>
      <c r="EBV6" s="477"/>
      <c r="EBW6" s="477"/>
      <c r="EBX6" s="477"/>
      <c r="EBY6" s="477"/>
      <c r="EBZ6" s="477"/>
      <c r="ECA6" s="477"/>
      <c r="ECB6" s="477"/>
      <c r="ECC6" s="477"/>
      <c r="ECD6" s="477"/>
      <c r="ECE6" s="477"/>
      <c r="ECF6" s="477"/>
      <c r="ECG6" s="477"/>
      <c r="ECH6" s="477" t="s">
        <v>343</v>
      </c>
      <c r="ECI6" s="477"/>
      <c r="ECJ6" s="477"/>
      <c r="ECK6" s="477"/>
      <c r="ECL6" s="477"/>
      <c r="ECM6" s="477"/>
      <c r="ECN6" s="477"/>
      <c r="ECO6" s="477"/>
      <c r="ECP6" s="477"/>
      <c r="ECQ6" s="477"/>
      <c r="ECR6" s="477"/>
      <c r="ECS6" s="477"/>
      <c r="ECT6" s="477"/>
      <c r="ECU6" s="477"/>
      <c r="ECV6" s="477"/>
      <c r="ECW6" s="477"/>
      <c r="ECX6" s="477" t="s">
        <v>343</v>
      </c>
      <c r="ECY6" s="477"/>
      <c r="ECZ6" s="477"/>
      <c r="EDA6" s="477"/>
      <c r="EDB6" s="477"/>
      <c r="EDC6" s="477"/>
      <c r="EDD6" s="477"/>
      <c r="EDE6" s="477"/>
      <c r="EDF6" s="477"/>
      <c r="EDG6" s="477"/>
      <c r="EDH6" s="477"/>
      <c r="EDI6" s="477"/>
      <c r="EDJ6" s="477"/>
      <c r="EDK6" s="477"/>
      <c r="EDL6" s="477"/>
      <c r="EDM6" s="477"/>
      <c r="EDN6" s="477" t="s">
        <v>343</v>
      </c>
      <c r="EDO6" s="477"/>
      <c r="EDP6" s="477"/>
      <c r="EDQ6" s="477"/>
      <c r="EDR6" s="477"/>
      <c r="EDS6" s="477"/>
      <c r="EDT6" s="477"/>
      <c r="EDU6" s="477"/>
      <c r="EDV6" s="477"/>
      <c r="EDW6" s="477"/>
      <c r="EDX6" s="477"/>
      <c r="EDY6" s="477"/>
      <c r="EDZ6" s="477"/>
      <c r="EEA6" s="477"/>
      <c r="EEB6" s="477"/>
      <c r="EEC6" s="477"/>
      <c r="EED6" s="477" t="s">
        <v>343</v>
      </c>
      <c r="EEE6" s="477"/>
      <c r="EEF6" s="477"/>
      <c r="EEG6" s="477"/>
      <c r="EEH6" s="477"/>
      <c r="EEI6" s="477"/>
      <c r="EEJ6" s="477"/>
      <c r="EEK6" s="477"/>
      <c r="EEL6" s="477"/>
      <c r="EEM6" s="477"/>
      <c r="EEN6" s="477"/>
      <c r="EEO6" s="477"/>
      <c r="EEP6" s="477"/>
      <c r="EEQ6" s="477"/>
      <c r="EER6" s="477"/>
      <c r="EES6" s="477"/>
      <c r="EET6" s="477" t="s">
        <v>343</v>
      </c>
      <c r="EEU6" s="477"/>
      <c r="EEV6" s="477"/>
      <c r="EEW6" s="477"/>
      <c r="EEX6" s="477"/>
      <c r="EEY6" s="477"/>
      <c r="EEZ6" s="477"/>
      <c r="EFA6" s="477"/>
      <c r="EFB6" s="477"/>
      <c r="EFC6" s="477"/>
      <c r="EFD6" s="477"/>
      <c r="EFE6" s="477"/>
      <c r="EFF6" s="477"/>
      <c r="EFG6" s="477"/>
      <c r="EFH6" s="477"/>
      <c r="EFI6" s="477"/>
      <c r="EFJ6" s="477" t="s">
        <v>343</v>
      </c>
      <c r="EFK6" s="477"/>
      <c r="EFL6" s="477"/>
      <c r="EFM6" s="477"/>
      <c r="EFN6" s="477"/>
      <c r="EFO6" s="477"/>
      <c r="EFP6" s="477"/>
      <c r="EFQ6" s="477"/>
      <c r="EFR6" s="477"/>
      <c r="EFS6" s="477"/>
      <c r="EFT6" s="477"/>
      <c r="EFU6" s="477"/>
      <c r="EFV6" s="477"/>
      <c r="EFW6" s="477"/>
      <c r="EFX6" s="477"/>
      <c r="EFY6" s="477"/>
      <c r="EFZ6" s="477" t="s">
        <v>343</v>
      </c>
      <c r="EGA6" s="477"/>
      <c r="EGB6" s="477"/>
      <c r="EGC6" s="477"/>
      <c r="EGD6" s="477"/>
      <c r="EGE6" s="477"/>
      <c r="EGF6" s="477"/>
      <c r="EGG6" s="477"/>
      <c r="EGH6" s="477"/>
      <c r="EGI6" s="477"/>
      <c r="EGJ6" s="477"/>
      <c r="EGK6" s="477"/>
      <c r="EGL6" s="477"/>
      <c r="EGM6" s="477"/>
      <c r="EGN6" s="477"/>
      <c r="EGO6" s="477"/>
      <c r="EGP6" s="477" t="s">
        <v>343</v>
      </c>
      <c r="EGQ6" s="477"/>
      <c r="EGR6" s="477"/>
      <c r="EGS6" s="477"/>
      <c r="EGT6" s="477"/>
      <c r="EGU6" s="477"/>
      <c r="EGV6" s="477"/>
      <c r="EGW6" s="477"/>
      <c r="EGX6" s="477"/>
      <c r="EGY6" s="477"/>
      <c r="EGZ6" s="477"/>
      <c r="EHA6" s="477"/>
      <c r="EHB6" s="477"/>
      <c r="EHC6" s="477"/>
      <c r="EHD6" s="477"/>
      <c r="EHE6" s="477"/>
      <c r="EHF6" s="477" t="s">
        <v>343</v>
      </c>
      <c r="EHG6" s="477"/>
      <c r="EHH6" s="477"/>
      <c r="EHI6" s="477"/>
      <c r="EHJ6" s="477"/>
      <c r="EHK6" s="477"/>
      <c r="EHL6" s="477"/>
      <c r="EHM6" s="477"/>
      <c r="EHN6" s="477"/>
      <c r="EHO6" s="477"/>
      <c r="EHP6" s="477"/>
      <c r="EHQ6" s="477"/>
      <c r="EHR6" s="477"/>
      <c r="EHS6" s="477"/>
      <c r="EHT6" s="477"/>
      <c r="EHU6" s="477"/>
      <c r="EHV6" s="477" t="s">
        <v>343</v>
      </c>
      <c r="EHW6" s="477"/>
      <c r="EHX6" s="477"/>
      <c r="EHY6" s="477"/>
      <c r="EHZ6" s="477"/>
      <c r="EIA6" s="477"/>
      <c r="EIB6" s="477"/>
      <c r="EIC6" s="477"/>
      <c r="EID6" s="477"/>
      <c r="EIE6" s="477"/>
      <c r="EIF6" s="477"/>
      <c r="EIG6" s="477"/>
      <c r="EIH6" s="477"/>
      <c r="EII6" s="477"/>
      <c r="EIJ6" s="477"/>
      <c r="EIK6" s="477"/>
      <c r="EIL6" s="477" t="s">
        <v>343</v>
      </c>
      <c r="EIM6" s="477"/>
      <c r="EIN6" s="477"/>
      <c r="EIO6" s="477"/>
      <c r="EIP6" s="477"/>
      <c r="EIQ6" s="477"/>
      <c r="EIR6" s="477"/>
      <c r="EIS6" s="477"/>
      <c r="EIT6" s="477"/>
      <c r="EIU6" s="477"/>
      <c r="EIV6" s="477"/>
      <c r="EIW6" s="477"/>
      <c r="EIX6" s="477"/>
      <c r="EIY6" s="477"/>
      <c r="EIZ6" s="477"/>
      <c r="EJA6" s="477"/>
      <c r="EJB6" s="477" t="s">
        <v>343</v>
      </c>
      <c r="EJC6" s="477"/>
      <c r="EJD6" s="477"/>
      <c r="EJE6" s="477"/>
      <c r="EJF6" s="477"/>
      <c r="EJG6" s="477"/>
      <c r="EJH6" s="477"/>
      <c r="EJI6" s="477"/>
      <c r="EJJ6" s="477"/>
      <c r="EJK6" s="477"/>
      <c r="EJL6" s="477"/>
      <c r="EJM6" s="477"/>
      <c r="EJN6" s="477"/>
      <c r="EJO6" s="477"/>
      <c r="EJP6" s="477"/>
      <c r="EJQ6" s="477"/>
      <c r="EJR6" s="477" t="s">
        <v>343</v>
      </c>
      <c r="EJS6" s="477"/>
      <c r="EJT6" s="477"/>
      <c r="EJU6" s="477"/>
      <c r="EJV6" s="477"/>
      <c r="EJW6" s="477"/>
      <c r="EJX6" s="477"/>
      <c r="EJY6" s="477"/>
      <c r="EJZ6" s="477"/>
      <c r="EKA6" s="477"/>
      <c r="EKB6" s="477"/>
      <c r="EKC6" s="477"/>
      <c r="EKD6" s="477"/>
      <c r="EKE6" s="477"/>
      <c r="EKF6" s="477"/>
      <c r="EKG6" s="477"/>
      <c r="EKH6" s="477" t="s">
        <v>343</v>
      </c>
      <c r="EKI6" s="477"/>
      <c r="EKJ6" s="477"/>
      <c r="EKK6" s="477"/>
      <c r="EKL6" s="477"/>
      <c r="EKM6" s="477"/>
      <c r="EKN6" s="477"/>
      <c r="EKO6" s="477"/>
      <c r="EKP6" s="477"/>
      <c r="EKQ6" s="477"/>
      <c r="EKR6" s="477"/>
      <c r="EKS6" s="477"/>
      <c r="EKT6" s="477"/>
      <c r="EKU6" s="477"/>
      <c r="EKV6" s="477"/>
      <c r="EKW6" s="477"/>
      <c r="EKX6" s="477" t="s">
        <v>343</v>
      </c>
      <c r="EKY6" s="477"/>
      <c r="EKZ6" s="477"/>
      <c r="ELA6" s="477"/>
      <c r="ELB6" s="477"/>
      <c r="ELC6" s="477"/>
      <c r="ELD6" s="477"/>
      <c r="ELE6" s="477"/>
      <c r="ELF6" s="477"/>
      <c r="ELG6" s="477"/>
      <c r="ELH6" s="477"/>
      <c r="ELI6" s="477"/>
      <c r="ELJ6" s="477"/>
      <c r="ELK6" s="477"/>
      <c r="ELL6" s="477"/>
      <c r="ELM6" s="477"/>
      <c r="ELN6" s="477" t="s">
        <v>343</v>
      </c>
      <c r="ELO6" s="477"/>
      <c r="ELP6" s="477"/>
      <c r="ELQ6" s="477"/>
      <c r="ELR6" s="477"/>
      <c r="ELS6" s="477"/>
      <c r="ELT6" s="477"/>
      <c r="ELU6" s="477"/>
      <c r="ELV6" s="477"/>
      <c r="ELW6" s="477"/>
      <c r="ELX6" s="477"/>
      <c r="ELY6" s="477"/>
      <c r="ELZ6" s="477"/>
      <c r="EMA6" s="477"/>
      <c r="EMB6" s="477"/>
      <c r="EMC6" s="477"/>
      <c r="EMD6" s="477" t="s">
        <v>343</v>
      </c>
      <c r="EME6" s="477"/>
      <c r="EMF6" s="477"/>
      <c r="EMG6" s="477"/>
      <c r="EMH6" s="477"/>
      <c r="EMI6" s="477"/>
      <c r="EMJ6" s="477"/>
      <c r="EMK6" s="477"/>
      <c r="EML6" s="477"/>
      <c r="EMM6" s="477"/>
      <c r="EMN6" s="477"/>
      <c r="EMO6" s="477"/>
      <c r="EMP6" s="477"/>
      <c r="EMQ6" s="477"/>
      <c r="EMR6" s="477"/>
      <c r="EMS6" s="477"/>
      <c r="EMT6" s="477" t="s">
        <v>343</v>
      </c>
      <c r="EMU6" s="477"/>
      <c r="EMV6" s="477"/>
      <c r="EMW6" s="477"/>
      <c r="EMX6" s="477"/>
      <c r="EMY6" s="477"/>
      <c r="EMZ6" s="477"/>
      <c r="ENA6" s="477"/>
      <c r="ENB6" s="477"/>
      <c r="ENC6" s="477"/>
      <c r="END6" s="477"/>
      <c r="ENE6" s="477"/>
      <c r="ENF6" s="477"/>
      <c r="ENG6" s="477"/>
      <c r="ENH6" s="477"/>
      <c r="ENI6" s="477"/>
      <c r="ENJ6" s="477" t="s">
        <v>343</v>
      </c>
      <c r="ENK6" s="477"/>
      <c r="ENL6" s="477"/>
      <c r="ENM6" s="477"/>
      <c r="ENN6" s="477"/>
      <c r="ENO6" s="477"/>
      <c r="ENP6" s="477"/>
      <c r="ENQ6" s="477"/>
      <c r="ENR6" s="477"/>
      <c r="ENS6" s="477"/>
      <c r="ENT6" s="477"/>
      <c r="ENU6" s="477"/>
      <c r="ENV6" s="477"/>
      <c r="ENW6" s="477"/>
      <c r="ENX6" s="477"/>
      <c r="ENY6" s="477"/>
      <c r="ENZ6" s="477" t="s">
        <v>343</v>
      </c>
      <c r="EOA6" s="477"/>
      <c r="EOB6" s="477"/>
      <c r="EOC6" s="477"/>
      <c r="EOD6" s="477"/>
      <c r="EOE6" s="477"/>
      <c r="EOF6" s="477"/>
      <c r="EOG6" s="477"/>
      <c r="EOH6" s="477"/>
      <c r="EOI6" s="477"/>
      <c r="EOJ6" s="477"/>
      <c r="EOK6" s="477"/>
      <c r="EOL6" s="477"/>
      <c r="EOM6" s="477"/>
      <c r="EON6" s="477"/>
      <c r="EOO6" s="477"/>
      <c r="EOP6" s="477" t="s">
        <v>343</v>
      </c>
      <c r="EOQ6" s="477"/>
      <c r="EOR6" s="477"/>
      <c r="EOS6" s="477"/>
      <c r="EOT6" s="477"/>
      <c r="EOU6" s="477"/>
      <c r="EOV6" s="477"/>
      <c r="EOW6" s="477"/>
      <c r="EOX6" s="477"/>
      <c r="EOY6" s="477"/>
      <c r="EOZ6" s="477"/>
      <c r="EPA6" s="477"/>
      <c r="EPB6" s="477"/>
      <c r="EPC6" s="477"/>
      <c r="EPD6" s="477"/>
      <c r="EPE6" s="477"/>
      <c r="EPF6" s="477" t="s">
        <v>343</v>
      </c>
      <c r="EPG6" s="477"/>
      <c r="EPH6" s="477"/>
      <c r="EPI6" s="477"/>
      <c r="EPJ6" s="477"/>
      <c r="EPK6" s="477"/>
      <c r="EPL6" s="477"/>
      <c r="EPM6" s="477"/>
      <c r="EPN6" s="477"/>
      <c r="EPO6" s="477"/>
      <c r="EPP6" s="477"/>
      <c r="EPQ6" s="477"/>
      <c r="EPR6" s="477"/>
      <c r="EPS6" s="477"/>
      <c r="EPT6" s="477"/>
      <c r="EPU6" s="477"/>
      <c r="EPV6" s="477" t="s">
        <v>343</v>
      </c>
      <c r="EPW6" s="477"/>
      <c r="EPX6" s="477"/>
      <c r="EPY6" s="477"/>
      <c r="EPZ6" s="477"/>
      <c r="EQA6" s="477"/>
      <c r="EQB6" s="477"/>
      <c r="EQC6" s="477"/>
      <c r="EQD6" s="477"/>
      <c r="EQE6" s="477"/>
      <c r="EQF6" s="477"/>
      <c r="EQG6" s="477"/>
      <c r="EQH6" s="477"/>
      <c r="EQI6" s="477"/>
      <c r="EQJ6" s="477"/>
      <c r="EQK6" s="477"/>
      <c r="EQL6" s="477" t="s">
        <v>343</v>
      </c>
      <c r="EQM6" s="477"/>
      <c r="EQN6" s="477"/>
      <c r="EQO6" s="477"/>
      <c r="EQP6" s="477"/>
      <c r="EQQ6" s="477"/>
      <c r="EQR6" s="477"/>
      <c r="EQS6" s="477"/>
      <c r="EQT6" s="477"/>
      <c r="EQU6" s="477"/>
      <c r="EQV6" s="477"/>
      <c r="EQW6" s="477"/>
      <c r="EQX6" s="477"/>
      <c r="EQY6" s="477"/>
      <c r="EQZ6" s="477"/>
      <c r="ERA6" s="477"/>
      <c r="ERB6" s="477" t="s">
        <v>343</v>
      </c>
      <c r="ERC6" s="477"/>
      <c r="ERD6" s="477"/>
      <c r="ERE6" s="477"/>
      <c r="ERF6" s="477"/>
      <c r="ERG6" s="477"/>
      <c r="ERH6" s="477"/>
      <c r="ERI6" s="477"/>
      <c r="ERJ6" s="477"/>
      <c r="ERK6" s="477"/>
      <c r="ERL6" s="477"/>
      <c r="ERM6" s="477"/>
      <c r="ERN6" s="477"/>
      <c r="ERO6" s="477"/>
      <c r="ERP6" s="477"/>
      <c r="ERQ6" s="477"/>
      <c r="ERR6" s="477" t="s">
        <v>343</v>
      </c>
      <c r="ERS6" s="477"/>
      <c r="ERT6" s="477"/>
      <c r="ERU6" s="477"/>
      <c r="ERV6" s="477"/>
      <c r="ERW6" s="477"/>
      <c r="ERX6" s="477"/>
      <c r="ERY6" s="477"/>
      <c r="ERZ6" s="477"/>
      <c r="ESA6" s="477"/>
      <c r="ESB6" s="477"/>
      <c r="ESC6" s="477"/>
      <c r="ESD6" s="477"/>
      <c r="ESE6" s="477"/>
      <c r="ESF6" s="477"/>
      <c r="ESG6" s="477"/>
      <c r="ESH6" s="477" t="s">
        <v>343</v>
      </c>
      <c r="ESI6" s="477"/>
      <c r="ESJ6" s="477"/>
      <c r="ESK6" s="477"/>
      <c r="ESL6" s="477"/>
      <c r="ESM6" s="477"/>
      <c r="ESN6" s="477"/>
      <c r="ESO6" s="477"/>
      <c r="ESP6" s="477"/>
      <c r="ESQ6" s="477"/>
      <c r="ESR6" s="477"/>
      <c r="ESS6" s="477"/>
      <c r="EST6" s="477"/>
      <c r="ESU6" s="477"/>
      <c r="ESV6" s="477"/>
      <c r="ESW6" s="477"/>
      <c r="ESX6" s="477" t="s">
        <v>343</v>
      </c>
      <c r="ESY6" s="477"/>
      <c r="ESZ6" s="477"/>
      <c r="ETA6" s="477"/>
      <c r="ETB6" s="477"/>
      <c r="ETC6" s="477"/>
      <c r="ETD6" s="477"/>
      <c r="ETE6" s="477"/>
      <c r="ETF6" s="477"/>
      <c r="ETG6" s="477"/>
      <c r="ETH6" s="477"/>
      <c r="ETI6" s="477"/>
      <c r="ETJ6" s="477"/>
      <c r="ETK6" s="477"/>
      <c r="ETL6" s="477"/>
      <c r="ETM6" s="477"/>
      <c r="ETN6" s="477" t="s">
        <v>343</v>
      </c>
      <c r="ETO6" s="477"/>
      <c r="ETP6" s="477"/>
      <c r="ETQ6" s="477"/>
      <c r="ETR6" s="477"/>
      <c r="ETS6" s="477"/>
      <c r="ETT6" s="477"/>
      <c r="ETU6" s="477"/>
      <c r="ETV6" s="477"/>
      <c r="ETW6" s="477"/>
      <c r="ETX6" s="477"/>
      <c r="ETY6" s="477"/>
      <c r="ETZ6" s="477"/>
      <c r="EUA6" s="477"/>
      <c r="EUB6" s="477"/>
      <c r="EUC6" s="477"/>
      <c r="EUD6" s="477" t="s">
        <v>343</v>
      </c>
      <c r="EUE6" s="477"/>
      <c r="EUF6" s="477"/>
      <c r="EUG6" s="477"/>
      <c r="EUH6" s="477"/>
      <c r="EUI6" s="477"/>
      <c r="EUJ6" s="477"/>
      <c r="EUK6" s="477"/>
      <c r="EUL6" s="477"/>
      <c r="EUM6" s="477"/>
      <c r="EUN6" s="477"/>
      <c r="EUO6" s="477"/>
      <c r="EUP6" s="477"/>
      <c r="EUQ6" s="477"/>
      <c r="EUR6" s="477"/>
      <c r="EUS6" s="477"/>
      <c r="EUT6" s="477" t="s">
        <v>343</v>
      </c>
      <c r="EUU6" s="477"/>
      <c r="EUV6" s="477"/>
      <c r="EUW6" s="477"/>
      <c r="EUX6" s="477"/>
      <c r="EUY6" s="477"/>
      <c r="EUZ6" s="477"/>
      <c r="EVA6" s="477"/>
      <c r="EVB6" s="477"/>
      <c r="EVC6" s="477"/>
      <c r="EVD6" s="477"/>
      <c r="EVE6" s="477"/>
      <c r="EVF6" s="477"/>
      <c r="EVG6" s="477"/>
      <c r="EVH6" s="477"/>
      <c r="EVI6" s="477"/>
      <c r="EVJ6" s="477" t="s">
        <v>343</v>
      </c>
      <c r="EVK6" s="477"/>
      <c r="EVL6" s="477"/>
      <c r="EVM6" s="477"/>
      <c r="EVN6" s="477"/>
      <c r="EVO6" s="477"/>
      <c r="EVP6" s="477"/>
      <c r="EVQ6" s="477"/>
      <c r="EVR6" s="477"/>
      <c r="EVS6" s="477"/>
      <c r="EVT6" s="477"/>
      <c r="EVU6" s="477"/>
      <c r="EVV6" s="477"/>
      <c r="EVW6" s="477"/>
      <c r="EVX6" s="477"/>
      <c r="EVY6" s="477"/>
      <c r="EVZ6" s="477" t="s">
        <v>343</v>
      </c>
      <c r="EWA6" s="477"/>
      <c r="EWB6" s="477"/>
      <c r="EWC6" s="477"/>
      <c r="EWD6" s="477"/>
      <c r="EWE6" s="477"/>
      <c r="EWF6" s="477"/>
      <c r="EWG6" s="477"/>
      <c r="EWH6" s="477"/>
      <c r="EWI6" s="477"/>
      <c r="EWJ6" s="477"/>
      <c r="EWK6" s="477"/>
      <c r="EWL6" s="477"/>
      <c r="EWM6" s="477"/>
      <c r="EWN6" s="477"/>
      <c r="EWO6" s="477"/>
      <c r="EWP6" s="477" t="s">
        <v>343</v>
      </c>
      <c r="EWQ6" s="477"/>
      <c r="EWR6" s="477"/>
      <c r="EWS6" s="477"/>
      <c r="EWT6" s="477"/>
      <c r="EWU6" s="477"/>
      <c r="EWV6" s="477"/>
      <c r="EWW6" s="477"/>
      <c r="EWX6" s="477"/>
      <c r="EWY6" s="477"/>
      <c r="EWZ6" s="477"/>
      <c r="EXA6" s="477"/>
      <c r="EXB6" s="477"/>
      <c r="EXC6" s="477"/>
      <c r="EXD6" s="477"/>
      <c r="EXE6" s="477"/>
      <c r="EXF6" s="477" t="s">
        <v>343</v>
      </c>
      <c r="EXG6" s="477"/>
      <c r="EXH6" s="477"/>
      <c r="EXI6" s="477"/>
      <c r="EXJ6" s="477"/>
      <c r="EXK6" s="477"/>
      <c r="EXL6" s="477"/>
      <c r="EXM6" s="477"/>
      <c r="EXN6" s="477"/>
      <c r="EXO6" s="477"/>
      <c r="EXP6" s="477"/>
      <c r="EXQ6" s="477"/>
      <c r="EXR6" s="477"/>
      <c r="EXS6" s="477"/>
      <c r="EXT6" s="477"/>
      <c r="EXU6" s="477"/>
      <c r="EXV6" s="477" t="s">
        <v>343</v>
      </c>
      <c r="EXW6" s="477"/>
      <c r="EXX6" s="477"/>
      <c r="EXY6" s="477"/>
      <c r="EXZ6" s="477"/>
      <c r="EYA6" s="477"/>
      <c r="EYB6" s="477"/>
      <c r="EYC6" s="477"/>
      <c r="EYD6" s="477"/>
      <c r="EYE6" s="477"/>
      <c r="EYF6" s="477"/>
      <c r="EYG6" s="477"/>
      <c r="EYH6" s="477"/>
      <c r="EYI6" s="477"/>
      <c r="EYJ6" s="477"/>
      <c r="EYK6" s="477"/>
      <c r="EYL6" s="477" t="s">
        <v>343</v>
      </c>
      <c r="EYM6" s="477"/>
      <c r="EYN6" s="477"/>
      <c r="EYO6" s="477"/>
      <c r="EYP6" s="477"/>
      <c r="EYQ6" s="477"/>
      <c r="EYR6" s="477"/>
      <c r="EYS6" s="477"/>
      <c r="EYT6" s="477"/>
      <c r="EYU6" s="477"/>
      <c r="EYV6" s="477"/>
      <c r="EYW6" s="477"/>
      <c r="EYX6" s="477"/>
      <c r="EYY6" s="477"/>
      <c r="EYZ6" s="477"/>
      <c r="EZA6" s="477"/>
      <c r="EZB6" s="477" t="s">
        <v>343</v>
      </c>
      <c r="EZC6" s="477"/>
      <c r="EZD6" s="477"/>
      <c r="EZE6" s="477"/>
      <c r="EZF6" s="477"/>
      <c r="EZG6" s="477"/>
      <c r="EZH6" s="477"/>
      <c r="EZI6" s="477"/>
      <c r="EZJ6" s="477"/>
      <c r="EZK6" s="477"/>
      <c r="EZL6" s="477"/>
      <c r="EZM6" s="477"/>
      <c r="EZN6" s="477"/>
      <c r="EZO6" s="477"/>
      <c r="EZP6" s="477"/>
      <c r="EZQ6" s="477"/>
      <c r="EZR6" s="477" t="s">
        <v>343</v>
      </c>
      <c r="EZS6" s="477"/>
      <c r="EZT6" s="477"/>
      <c r="EZU6" s="477"/>
      <c r="EZV6" s="477"/>
      <c r="EZW6" s="477"/>
      <c r="EZX6" s="477"/>
      <c r="EZY6" s="477"/>
      <c r="EZZ6" s="477"/>
      <c r="FAA6" s="477"/>
      <c r="FAB6" s="477"/>
      <c r="FAC6" s="477"/>
      <c r="FAD6" s="477"/>
      <c r="FAE6" s="477"/>
      <c r="FAF6" s="477"/>
      <c r="FAG6" s="477"/>
      <c r="FAH6" s="477" t="s">
        <v>343</v>
      </c>
      <c r="FAI6" s="477"/>
      <c r="FAJ6" s="477"/>
      <c r="FAK6" s="477"/>
      <c r="FAL6" s="477"/>
      <c r="FAM6" s="477"/>
      <c r="FAN6" s="477"/>
      <c r="FAO6" s="477"/>
      <c r="FAP6" s="477"/>
      <c r="FAQ6" s="477"/>
      <c r="FAR6" s="477"/>
      <c r="FAS6" s="477"/>
      <c r="FAT6" s="477"/>
      <c r="FAU6" s="477"/>
      <c r="FAV6" s="477"/>
      <c r="FAW6" s="477"/>
      <c r="FAX6" s="477" t="s">
        <v>343</v>
      </c>
      <c r="FAY6" s="477"/>
      <c r="FAZ6" s="477"/>
      <c r="FBA6" s="477"/>
      <c r="FBB6" s="477"/>
      <c r="FBC6" s="477"/>
      <c r="FBD6" s="477"/>
      <c r="FBE6" s="477"/>
      <c r="FBF6" s="477"/>
      <c r="FBG6" s="477"/>
      <c r="FBH6" s="477"/>
      <c r="FBI6" s="477"/>
      <c r="FBJ6" s="477"/>
      <c r="FBK6" s="477"/>
      <c r="FBL6" s="477"/>
      <c r="FBM6" s="477"/>
      <c r="FBN6" s="477" t="s">
        <v>343</v>
      </c>
      <c r="FBO6" s="477"/>
      <c r="FBP6" s="477"/>
      <c r="FBQ6" s="477"/>
      <c r="FBR6" s="477"/>
      <c r="FBS6" s="477"/>
      <c r="FBT6" s="477"/>
      <c r="FBU6" s="477"/>
      <c r="FBV6" s="477"/>
      <c r="FBW6" s="477"/>
      <c r="FBX6" s="477"/>
      <c r="FBY6" s="477"/>
      <c r="FBZ6" s="477"/>
      <c r="FCA6" s="477"/>
      <c r="FCB6" s="477"/>
      <c r="FCC6" s="477"/>
      <c r="FCD6" s="477" t="s">
        <v>343</v>
      </c>
      <c r="FCE6" s="477"/>
      <c r="FCF6" s="477"/>
      <c r="FCG6" s="477"/>
      <c r="FCH6" s="477"/>
      <c r="FCI6" s="477"/>
      <c r="FCJ6" s="477"/>
      <c r="FCK6" s="477"/>
      <c r="FCL6" s="477"/>
      <c r="FCM6" s="477"/>
      <c r="FCN6" s="477"/>
      <c r="FCO6" s="477"/>
      <c r="FCP6" s="477"/>
      <c r="FCQ6" s="477"/>
      <c r="FCR6" s="477"/>
      <c r="FCS6" s="477"/>
      <c r="FCT6" s="477" t="s">
        <v>343</v>
      </c>
      <c r="FCU6" s="477"/>
      <c r="FCV6" s="477"/>
      <c r="FCW6" s="477"/>
      <c r="FCX6" s="477"/>
      <c r="FCY6" s="477"/>
      <c r="FCZ6" s="477"/>
      <c r="FDA6" s="477"/>
      <c r="FDB6" s="477"/>
      <c r="FDC6" s="477"/>
      <c r="FDD6" s="477"/>
      <c r="FDE6" s="477"/>
      <c r="FDF6" s="477"/>
      <c r="FDG6" s="477"/>
      <c r="FDH6" s="477"/>
      <c r="FDI6" s="477"/>
      <c r="FDJ6" s="477" t="s">
        <v>343</v>
      </c>
      <c r="FDK6" s="477"/>
      <c r="FDL6" s="477"/>
      <c r="FDM6" s="477"/>
      <c r="FDN6" s="477"/>
      <c r="FDO6" s="477"/>
      <c r="FDP6" s="477"/>
      <c r="FDQ6" s="477"/>
      <c r="FDR6" s="477"/>
      <c r="FDS6" s="477"/>
      <c r="FDT6" s="477"/>
      <c r="FDU6" s="477"/>
      <c r="FDV6" s="477"/>
      <c r="FDW6" s="477"/>
      <c r="FDX6" s="477"/>
      <c r="FDY6" s="477"/>
      <c r="FDZ6" s="477" t="s">
        <v>343</v>
      </c>
      <c r="FEA6" s="477"/>
      <c r="FEB6" s="477"/>
      <c r="FEC6" s="477"/>
      <c r="FED6" s="477"/>
      <c r="FEE6" s="477"/>
      <c r="FEF6" s="477"/>
      <c r="FEG6" s="477"/>
      <c r="FEH6" s="477"/>
      <c r="FEI6" s="477"/>
      <c r="FEJ6" s="477"/>
      <c r="FEK6" s="477"/>
      <c r="FEL6" s="477"/>
      <c r="FEM6" s="477"/>
      <c r="FEN6" s="477"/>
      <c r="FEO6" s="477"/>
      <c r="FEP6" s="477" t="s">
        <v>343</v>
      </c>
      <c r="FEQ6" s="477"/>
      <c r="FER6" s="477"/>
      <c r="FES6" s="477"/>
      <c r="FET6" s="477"/>
      <c r="FEU6" s="477"/>
      <c r="FEV6" s="477"/>
      <c r="FEW6" s="477"/>
      <c r="FEX6" s="477"/>
      <c r="FEY6" s="477"/>
      <c r="FEZ6" s="477"/>
      <c r="FFA6" s="477"/>
      <c r="FFB6" s="477"/>
      <c r="FFC6" s="477"/>
      <c r="FFD6" s="477"/>
      <c r="FFE6" s="477"/>
      <c r="FFF6" s="477" t="s">
        <v>343</v>
      </c>
      <c r="FFG6" s="477"/>
      <c r="FFH6" s="477"/>
      <c r="FFI6" s="477"/>
      <c r="FFJ6" s="477"/>
      <c r="FFK6" s="477"/>
      <c r="FFL6" s="477"/>
      <c r="FFM6" s="477"/>
      <c r="FFN6" s="477"/>
      <c r="FFO6" s="477"/>
      <c r="FFP6" s="477"/>
      <c r="FFQ6" s="477"/>
      <c r="FFR6" s="477"/>
      <c r="FFS6" s="477"/>
      <c r="FFT6" s="477"/>
      <c r="FFU6" s="477"/>
      <c r="FFV6" s="477" t="s">
        <v>343</v>
      </c>
      <c r="FFW6" s="477"/>
      <c r="FFX6" s="477"/>
      <c r="FFY6" s="477"/>
      <c r="FFZ6" s="477"/>
      <c r="FGA6" s="477"/>
      <c r="FGB6" s="477"/>
      <c r="FGC6" s="477"/>
      <c r="FGD6" s="477"/>
      <c r="FGE6" s="477"/>
      <c r="FGF6" s="477"/>
      <c r="FGG6" s="477"/>
      <c r="FGH6" s="477"/>
      <c r="FGI6" s="477"/>
      <c r="FGJ6" s="477"/>
      <c r="FGK6" s="477"/>
      <c r="FGL6" s="477" t="s">
        <v>343</v>
      </c>
      <c r="FGM6" s="477"/>
      <c r="FGN6" s="477"/>
      <c r="FGO6" s="477"/>
      <c r="FGP6" s="477"/>
      <c r="FGQ6" s="477"/>
      <c r="FGR6" s="477"/>
      <c r="FGS6" s="477"/>
      <c r="FGT6" s="477"/>
      <c r="FGU6" s="477"/>
      <c r="FGV6" s="477"/>
      <c r="FGW6" s="477"/>
      <c r="FGX6" s="477"/>
      <c r="FGY6" s="477"/>
      <c r="FGZ6" s="477"/>
      <c r="FHA6" s="477"/>
      <c r="FHB6" s="477" t="s">
        <v>343</v>
      </c>
      <c r="FHC6" s="477"/>
      <c r="FHD6" s="477"/>
      <c r="FHE6" s="477"/>
      <c r="FHF6" s="477"/>
      <c r="FHG6" s="477"/>
      <c r="FHH6" s="477"/>
      <c r="FHI6" s="477"/>
      <c r="FHJ6" s="477"/>
      <c r="FHK6" s="477"/>
      <c r="FHL6" s="477"/>
      <c r="FHM6" s="477"/>
      <c r="FHN6" s="477"/>
      <c r="FHO6" s="477"/>
      <c r="FHP6" s="477"/>
      <c r="FHQ6" s="477"/>
      <c r="FHR6" s="477" t="s">
        <v>343</v>
      </c>
      <c r="FHS6" s="477"/>
      <c r="FHT6" s="477"/>
      <c r="FHU6" s="477"/>
      <c r="FHV6" s="477"/>
      <c r="FHW6" s="477"/>
      <c r="FHX6" s="477"/>
      <c r="FHY6" s="477"/>
      <c r="FHZ6" s="477"/>
      <c r="FIA6" s="477"/>
      <c r="FIB6" s="477"/>
      <c r="FIC6" s="477"/>
      <c r="FID6" s="477"/>
      <c r="FIE6" s="477"/>
      <c r="FIF6" s="477"/>
      <c r="FIG6" s="477"/>
      <c r="FIH6" s="477" t="s">
        <v>343</v>
      </c>
      <c r="FII6" s="477"/>
      <c r="FIJ6" s="477"/>
      <c r="FIK6" s="477"/>
      <c r="FIL6" s="477"/>
      <c r="FIM6" s="477"/>
      <c r="FIN6" s="477"/>
      <c r="FIO6" s="477"/>
      <c r="FIP6" s="477"/>
      <c r="FIQ6" s="477"/>
      <c r="FIR6" s="477"/>
      <c r="FIS6" s="477"/>
      <c r="FIT6" s="477"/>
      <c r="FIU6" s="477"/>
      <c r="FIV6" s="477"/>
      <c r="FIW6" s="477"/>
      <c r="FIX6" s="477" t="s">
        <v>343</v>
      </c>
      <c r="FIY6" s="477"/>
      <c r="FIZ6" s="477"/>
      <c r="FJA6" s="477"/>
      <c r="FJB6" s="477"/>
      <c r="FJC6" s="477"/>
      <c r="FJD6" s="477"/>
      <c r="FJE6" s="477"/>
      <c r="FJF6" s="477"/>
      <c r="FJG6" s="477"/>
      <c r="FJH6" s="477"/>
      <c r="FJI6" s="477"/>
      <c r="FJJ6" s="477"/>
      <c r="FJK6" s="477"/>
      <c r="FJL6" s="477"/>
      <c r="FJM6" s="477"/>
      <c r="FJN6" s="477" t="s">
        <v>343</v>
      </c>
      <c r="FJO6" s="477"/>
      <c r="FJP6" s="477"/>
      <c r="FJQ6" s="477"/>
      <c r="FJR6" s="477"/>
      <c r="FJS6" s="477"/>
      <c r="FJT6" s="477"/>
      <c r="FJU6" s="477"/>
      <c r="FJV6" s="477"/>
      <c r="FJW6" s="477"/>
      <c r="FJX6" s="477"/>
      <c r="FJY6" s="477"/>
      <c r="FJZ6" s="477"/>
      <c r="FKA6" s="477"/>
      <c r="FKB6" s="477"/>
      <c r="FKC6" s="477"/>
      <c r="FKD6" s="477" t="s">
        <v>343</v>
      </c>
      <c r="FKE6" s="477"/>
      <c r="FKF6" s="477"/>
      <c r="FKG6" s="477"/>
      <c r="FKH6" s="477"/>
      <c r="FKI6" s="477"/>
      <c r="FKJ6" s="477"/>
      <c r="FKK6" s="477"/>
      <c r="FKL6" s="477"/>
      <c r="FKM6" s="477"/>
      <c r="FKN6" s="477"/>
      <c r="FKO6" s="477"/>
      <c r="FKP6" s="477"/>
      <c r="FKQ6" s="477"/>
      <c r="FKR6" s="477"/>
      <c r="FKS6" s="477"/>
      <c r="FKT6" s="477" t="s">
        <v>343</v>
      </c>
      <c r="FKU6" s="477"/>
      <c r="FKV6" s="477"/>
      <c r="FKW6" s="477"/>
      <c r="FKX6" s="477"/>
      <c r="FKY6" s="477"/>
      <c r="FKZ6" s="477"/>
      <c r="FLA6" s="477"/>
      <c r="FLB6" s="477"/>
      <c r="FLC6" s="477"/>
      <c r="FLD6" s="477"/>
      <c r="FLE6" s="477"/>
      <c r="FLF6" s="477"/>
      <c r="FLG6" s="477"/>
      <c r="FLH6" s="477"/>
      <c r="FLI6" s="477"/>
      <c r="FLJ6" s="477" t="s">
        <v>343</v>
      </c>
      <c r="FLK6" s="477"/>
      <c r="FLL6" s="477"/>
      <c r="FLM6" s="477"/>
      <c r="FLN6" s="477"/>
      <c r="FLO6" s="477"/>
      <c r="FLP6" s="477"/>
      <c r="FLQ6" s="477"/>
      <c r="FLR6" s="477"/>
      <c r="FLS6" s="477"/>
      <c r="FLT6" s="477"/>
      <c r="FLU6" s="477"/>
      <c r="FLV6" s="477"/>
      <c r="FLW6" s="477"/>
      <c r="FLX6" s="477"/>
      <c r="FLY6" s="477"/>
      <c r="FLZ6" s="477" t="s">
        <v>343</v>
      </c>
      <c r="FMA6" s="477"/>
      <c r="FMB6" s="477"/>
      <c r="FMC6" s="477"/>
      <c r="FMD6" s="477"/>
      <c r="FME6" s="477"/>
      <c r="FMF6" s="477"/>
      <c r="FMG6" s="477"/>
      <c r="FMH6" s="477"/>
      <c r="FMI6" s="477"/>
      <c r="FMJ6" s="477"/>
      <c r="FMK6" s="477"/>
      <c r="FML6" s="477"/>
      <c r="FMM6" s="477"/>
      <c r="FMN6" s="477"/>
      <c r="FMO6" s="477"/>
      <c r="FMP6" s="477" t="s">
        <v>343</v>
      </c>
      <c r="FMQ6" s="477"/>
      <c r="FMR6" s="477"/>
      <c r="FMS6" s="477"/>
      <c r="FMT6" s="477"/>
      <c r="FMU6" s="477"/>
      <c r="FMV6" s="477"/>
      <c r="FMW6" s="477"/>
      <c r="FMX6" s="477"/>
      <c r="FMY6" s="477"/>
      <c r="FMZ6" s="477"/>
      <c r="FNA6" s="477"/>
      <c r="FNB6" s="477"/>
      <c r="FNC6" s="477"/>
      <c r="FND6" s="477"/>
      <c r="FNE6" s="477"/>
      <c r="FNF6" s="477" t="s">
        <v>343</v>
      </c>
      <c r="FNG6" s="477"/>
      <c r="FNH6" s="477"/>
      <c r="FNI6" s="477"/>
      <c r="FNJ6" s="477"/>
      <c r="FNK6" s="477"/>
      <c r="FNL6" s="477"/>
      <c r="FNM6" s="477"/>
      <c r="FNN6" s="477"/>
      <c r="FNO6" s="477"/>
      <c r="FNP6" s="477"/>
      <c r="FNQ6" s="477"/>
      <c r="FNR6" s="477"/>
      <c r="FNS6" s="477"/>
      <c r="FNT6" s="477"/>
      <c r="FNU6" s="477"/>
      <c r="FNV6" s="477" t="s">
        <v>343</v>
      </c>
      <c r="FNW6" s="477"/>
      <c r="FNX6" s="477"/>
      <c r="FNY6" s="477"/>
      <c r="FNZ6" s="477"/>
      <c r="FOA6" s="477"/>
      <c r="FOB6" s="477"/>
      <c r="FOC6" s="477"/>
      <c r="FOD6" s="477"/>
      <c r="FOE6" s="477"/>
      <c r="FOF6" s="477"/>
      <c r="FOG6" s="477"/>
      <c r="FOH6" s="477"/>
      <c r="FOI6" s="477"/>
      <c r="FOJ6" s="477"/>
      <c r="FOK6" s="477"/>
      <c r="FOL6" s="477" t="s">
        <v>343</v>
      </c>
      <c r="FOM6" s="477"/>
      <c r="FON6" s="477"/>
      <c r="FOO6" s="477"/>
      <c r="FOP6" s="477"/>
      <c r="FOQ6" s="477"/>
      <c r="FOR6" s="477"/>
      <c r="FOS6" s="477"/>
      <c r="FOT6" s="477"/>
      <c r="FOU6" s="477"/>
      <c r="FOV6" s="477"/>
      <c r="FOW6" s="477"/>
      <c r="FOX6" s="477"/>
      <c r="FOY6" s="477"/>
      <c r="FOZ6" s="477"/>
      <c r="FPA6" s="477"/>
      <c r="FPB6" s="477" t="s">
        <v>343</v>
      </c>
      <c r="FPC6" s="477"/>
      <c r="FPD6" s="477"/>
      <c r="FPE6" s="477"/>
      <c r="FPF6" s="477"/>
      <c r="FPG6" s="477"/>
      <c r="FPH6" s="477"/>
      <c r="FPI6" s="477"/>
      <c r="FPJ6" s="477"/>
      <c r="FPK6" s="477"/>
      <c r="FPL6" s="477"/>
      <c r="FPM6" s="477"/>
      <c r="FPN6" s="477"/>
      <c r="FPO6" s="477"/>
      <c r="FPP6" s="477"/>
      <c r="FPQ6" s="477"/>
      <c r="FPR6" s="477" t="s">
        <v>343</v>
      </c>
      <c r="FPS6" s="477"/>
      <c r="FPT6" s="477"/>
      <c r="FPU6" s="477"/>
      <c r="FPV6" s="477"/>
      <c r="FPW6" s="477"/>
      <c r="FPX6" s="477"/>
      <c r="FPY6" s="477"/>
      <c r="FPZ6" s="477"/>
      <c r="FQA6" s="477"/>
      <c r="FQB6" s="477"/>
      <c r="FQC6" s="477"/>
      <c r="FQD6" s="477"/>
      <c r="FQE6" s="477"/>
      <c r="FQF6" s="477"/>
      <c r="FQG6" s="477"/>
      <c r="FQH6" s="477" t="s">
        <v>343</v>
      </c>
      <c r="FQI6" s="477"/>
      <c r="FQJ6" s="477"/>
      <c r="FQK6" s="477"/>
      <c r="FQL6" s="477"/>
      <c r="FQM6" s="477"/>
      <c r="FQN6" s="477"/>
      <c r="FQO6" s="477"/>
      <c r="FQP6" s="477"/>
      <c r="FQQ6" s="477"/>
      <c r="FQR6" s="477"/>
      <c r="FQS6" s="477"/>
      <c r="FQT6" s="477"/>
      <c r="FQU6" s="477"/>
      <c r="FQV6" s="477"/>
      <c r="FQW6" s="477"/>
      <c r="FQX6" s="477" t="s">
        <v>343</v>
      </c>
      <c r="FQY6" s="477"/>
      <c r="FQZ6" s="477"/>
      <c r="FRA6" s="477"/>
      <c r="FRB6" s="477"/>
      <c r="FRC6" s="477"/>
      <c r="FRD6" s="477"/>
      <c r="FRE6" s="477"/>
      <c r="FRF6" s="477"/>
      <c r="FRG6" s="477"/>
      <c r="FRH6" s="477"/>
      <c r="FRI6" s="477"/>
      <c r="FRJ6" s="477"/>
      <c r="FRK6" s="477"/>
      <c r="FRL6" s="477"/>
      <c r="FRM6" s="477"/>
      <c r="FRN6" s="477" t="s">
        <v>343</v>
      </c>
      <c r="FRO6" s="477"/>
      <c r="FRP6" s="477"/>
      <c r="FRQ6" s="477"/>
      <c r="FRR6" s="477"/>
      <c r="FRS6" s="477"/>
      <c r="FRT6" s="477"/>
      <c r="FRU6" s="477"/>
      <c r="FRV6" s="477"/>
      <c r="FRW6" s="477"/>
      <c r="FRX6" s="477"/>
      <c r="FRY6" s="477"/>
      <c r="FRZ6" s="477"/>
      <c r="FSA6" s="477"/>
      <c r="FSB6" s="477"/>
      <c r="FSC6" s="477"/>
      <c r="FSD6" s="477" t="s">
        <v>343</v>
      </c>
      <c r="FSE6" s="477"/>
      <c r="FSF6" s="477"/>
      <c r="FSG6" s="477"/>
      <c r="FSH6" s="477"/>
      <c r="FSI6" s="477"/>
      <c r="FSJ6" s="477"/>
      <c r="FSK6" s="477"/>
      <c r="FSL6" s="477"/>
      <c r="FSM6" s="477"/>
      <c r="FSN6" s="477"/>
      <c r="FSO6" s="477"/>
      <c r="FSP6" s="477"/>
      <c r="FSQ6" s="477"/>
      <c r="FSR6" s="477"/>
      <c r="FSS6" s="477"/>
      <c r="FST6" s="477" t="s">
        <v>343</v>
      </c>
      <c r="FSU6" s="477"/>
      <c r="FSV6" s="477"/>
      <c r="FSW6" s="477"/>
      <c r="FSX6" s="477"/>
      <c r="FSY6" s="477"/>
      <c r="FSZ6" s="477"/>
      <c r="FTA6" s="477"/>
      <c r="FTB6" s="477"/>
      <c r="FTC6" s="477"/>
      <c r="FTD6" s="477"/>
      <c r="FTE6" s="477"/>
      <c r="FTF6" s="477"/>
      <c r="FTG6" s="477"/>
      <c r="FTH6" s="477"/>
      <c r="FTI6" s="477"/>
      <c r="FTJ6" s="477" t="s">
        <v>343</v>
      </c>
      <c r="FTK6" s="477"/>
      <c r="FTL6" s="477"/>
      <c r="FTM6" s="477"/>
      <c r="FTN6" s="477"/>
      <c r="FTO6" s="477"/>
      <c r="FTP6" s="477"/>
      <c r="FTQ6" s="477"/>
      <c r="FTR6" s="477"/>
      <c r="FTS6" s="477"/>
      <c r="FTT6" s="477"/>
      <c r="FTU6" s="477"/>
      <c r="FTV6" s="477"/>
      <c r="FTW6" s="477"/>
      <c r="FTX6" s="477"/>
      <c r="FTY6" s="477"/>
      <c r="FTZ6" s="477" t="s">
        <v>343</v>
      </c>
      <c r="FUA6" s="477"/>
      <c r="FUB6" s="477"/>
      <c r="FUC6" s="477"/>
      <c r="FUD6" s="477"/>
      <c r="FUE6" s="477"/>
      <c r="FUF6" s="477"/>
      <c r="FUG6" s="477"/>
      <c r="FUH6" s="477"/>
      <c r="FUI6" s="477"/>
      <c r="FUJ6" s="477"/>
      <c r="FUK6" s="477"/>
      <c r="FUL6" s="477"/>
      <c r="FUM6" s="477"/>
      <c r="FUN6" s="477"/>
      <c r="FUO6" s="477"/>
      <c r="FUP6" s="477" t="s">
        <v>343</v>
      </c>
      <c r="FUQ6" s="477"/>
      <c r="FUR6" s="477"/>
      <c r="FUS6" s="477"/>
      <c r="FUT6" s="477"/>
      <c r="FUU6" s="477"/>
      <c r="FUV6" s="477"/>
      <c r="FUW6" s="477"/>
      <c r="FUX6" s="477"/>
      <c r="FUY6" s="477"/>
      <c r="FUZ6" s="477"/>
      <c r="FVA6" s="477"/>
      <c r="FVB6" s="477"/>
      <c r="FVC6" s="477"/>
      <c r="FVD6" s="477"/>
      <c r="FVE6" s="477"/>
      <c r="FVF6" s="477" t="s">
        <v>343</v>
      </c>
      <c r="FVG6" s="477"/>
      <c r="FVH6" s="477"/>
      <c r="FVI6" s="477"/>
      <c r="FVJ6" s="477"/>
      <c r="FVK6" s="477"/>
      <c r="FVL6" s="477"/>
      <c r="FVM6" s="477"/>
      <c r="FVN6" s="477"/>
      <c r="FVO6" s="477"/>
      <c r="FVP6" s="477"/>
      <c r="FVQ6" s="477"/>
      <c r="FVR6" s="477"/>
      <c r="FVS6" s="477"/>
      <c r="FVT6" s="477"/>
      <c r="FVU6" s="477"/>
      <c r="FVV6" s="477" t="s">
        <v>343</v>
      </c>
      <c r="FVW6" s="477"/>
      <c r="FVX6" s="477"/>
      <c r="FVY6" s="477"/>
      <c r="FVZ6" s="477"/>
      <c r="FWA6" s="477"/>
      <c r="FWB6" s="477"/>
      <c r="FWC6" s="477"/>
      <c r="FWD6" s="477"/>
      <c r="FWE6" s="477"/>
      <c r="FWF6" s="477"/>
      <c r="FWG6" s="477"/>
      <c r="FWH6" s="477"/>
      <c r="FWI6" s="477"/>
      <c r="FWJ6" s="477"/>
      <c r="FWK6" s="477"/>
      <c r="FWL6" s="477" t="s">
        <v>343</v>
      </c>
      <c r="FWM6" s="477"/>
      <c r="FWN6" s="477"/>
      <c r="FWO6" s="477"/>
      <c r="FWP6" s="477"/>
      <c r="FWQ6" s="477"/>
      <c r="FWR6" s="477"/>
      <c r="FWS6" s="477"/>
      <c r="FWT6" s="477"/>
      <c r="FWU6" s="477"/>
      <c r="FWV6" s="477"/>
      <c r="FWW6" s="477"/>
      <c r="FWX6" s="477"/>
      <c r="FWY6" s="477"/>
      <c r="FWZ6" s="477"/>
      <c r="FXA6" s="477"/>
      <c r="FXB6" s="477" t="s">
        <v>343</v>
      </c>
      <c r="FXC6" s="477"/>
      <c r="FXD6" s="477"/>
      <c r="FXE6" s="477"/>
      <c r="FXF6" s="477"/>
      <c r="FXG6" s="477"/>
      <c r="FXH6" s="477"/>
      <c r="FXI6" s="477"/>
      <c r="FXJ6" s="477"/>
      <c r="FXK6" s="477"/>
      <c r="FXL6" s="477"/>
      <c r="FXM6" s="477"/>
      <c r="FXN6" s="477"/>
      <c r="FXO6" s="477"/>
      <c r="FXP6" s="477"/>
      <c r="FXQ6" s="477"/>
      <c r="FXR6" s="477" t="s">
        <v>343</v>
      </c>
      <c r="FXS6" s="477"/>
      <c r="FXT6" s="477"/>
      <c r="FXU6" s="477"/>
      <c r="FXV6" s="477"/>
      <c r="FXW6" s="477"/>
      <c r="FXX6" s="477"/>
      <c r="FXY6" s="477"/>
      <c r="FXZ6" s="477"/>
      <c r="FYA6" s="477"/>
      <c r="FYB6" s="477"/>
      <c r="FYC6" s="477"/>
      <c r="FYD6" s="477"/>
      <c r="FYE6" s="477"/>
      <c r="FYF6" s="477"/>
      <c r="FYG6" s="477"/>
      <c r="FYH6" s="477" t="s">
        <v>343</v>
      </c>
      <c r="FYI6" s="477"/>
      <c r="FYJ6" s="477"/>
      <c r="FYK6" s="477"/>
      <c r="FYL6" s="477"/>
      <c r="FYM6" s="477"/>
      <c r="FYN6" s="477"/>
      <c r="FYO6" s="477"/>
      <c r="FYP6" s="477"/>
      <c r="FYQ6" s="477"/>
      <c r="FYR6" s="477"/>
      <c r="FYS6" s="477"/>
      <c r="FYT6" s="477"/>
      <c r="FYU6" s="477"/>
      <c r="FYV6" s="477"/>
      <c r="FYW6" s="477"/>
      <c r="FYX6" s="477" t="s">
        <v>343</v>
      </c>
      <c r="FYY6" s="477"/>
      <c r="FYZ6" s="477"/>
      <c r="FZA6" s="477"/>
      <c r="FZB6" s="477"/>
      <c r="FZC6" s="477"/>
      <c r="FZD6" s="477"/>
      <c r="FZE6" s="477"/>
      <c r="FZF6" s="477"/>
      <c r="FZG6" s="477"/>
      <c r="FZH6" s="477"/>
      <c r="FZI6" s="477"/>
      <c r="FZJ6" s="477"/>
      <c r="FZK6" s="477"/>
      <c r="FZL6" s="477"/>
      <c r="FZM6" s="477"/>
      <c r="FZN6" s="477" t="s">
        <v>343</v>
      </c>
      <c r="FZO6" s="477"/>
      <c r="FZP6" s="477"/>
      <c r="FZQ6" s="477"/>
      <c r="FZR6" s="477"/>
      <c r="FZS6" s="477"/>
      <c r="FZT6" s="477"/>
      <c r="FZU6" s="477"/>
      <c r="FZV6" s="477"/>
      <c r="FZW6" s="477"/>
      <c r="FZX6" s="477"/>
      <c r="FZY6" s="477"/>
      <c r="FZZ6" s="477"/>
      <c r="GAA6" s="477"/>
      <c r="GAB6" s="477"/>
      <c r="GAC6" s="477"/>
      <c r="GAD6" s="477" t="s">
        <v>343</v>
      </c>
      <c r="GAE6" s="477"/>
      <c r="GAF6" s="477"/>
      <c r="GAG6" s="477"/>
      <c r="GAH6" s="477"/>
      <c r="GAI6" s="477"/>
      <c r="GAJ6" s="477"/>
      <c r="GAK6" s="477"/>
      <c r="GAL6" s="477"/>
      <c r="GAM6" s="477"/>
      <c r="GAN6" s="477"/>
      <c r="GAO6" s="477"/>
      <c r="GAP6" s="477"/>
      <c r="GAQ6" s="477"/>
      <c r="GAR6" s="477"/>
      <c r="GAS6" s="477"/>
      <c r="GAT6" s="477" t="s">
        <v>343</v>
      </c>
      <c r="GAU6" s="477"/>
      <c r="GAV6" s="477"/>
      <c r="GAW6" s="477"/>
      <c r="GAX6" s="477"/>
      <c r="GAY6" s="477"/>
      <c r="GAZ6" s="477"/>
      <c r="GBA6" s="477"/>
      <c r="GBB6" s="477"/>
      <c r="GBC6" s="477"/>
      <c r="GBD6" s="477"/>
      <c r="GBE6" s="477"/>
      <c r="GBF6" s="477"/>
      <c r="GBG6" s="477"/>
      <c r="GBH6" s="477"/>
      <c r="GBI6" s="477"/>
      <c r="GBJ6" s="477" t="s">
        <v>343</v>
      </c>
      <c r="GBK6" s="477"/>
      <c r="GBL6" s="477"/>
      <c r="GBM6" s="477"/>
      <c r="GBN6" s="477"/>
      <c r="GBO6" s="477"/>
      <c r="GBP6" s="477"/>
      <c r="GBQ6" s="477"/>
      <c r="GBR6" s="477"/>
      <c r="GBS6" s="477"/>
      <c r="GBT6" s="477"/>
      <c r="GBU6" s="477"/>
      <c r="GBV6" s="477"/>
      <c r="GBW6" s="477"/>
      <c r="GBX6" s="477"/>
      <c r="GBY6" s="477"/>
      <c r="GBZ6" s="477" t="s">
        <v>343</v>
      </c>
      <c r="GCA6" s="477"/>
      <c r="GCB6" s="477"/>
      <c r="GCC6" s="477"/>
      <c r="GCD6" s="477"/>
      <c r="GCE6" s="477"/>
      <c r="GCF6" s="477"/>
      <c r="GCG6" s="477"/>
      <c r="GCH6" s="477"/>
      <c r="GCI6" s="477"/>
      <c r="GCJ6" s="477"/>
      <c r="GCK6" s="477"/>
      <c r="GCL6" s="477"/>
      <c r="GCM6" s="477"/>
      <c r="GCN6" s="477"/>
      <c r="GCO6" s="477"/>
      <c r="GCP6" s="477" t="s">
        <v>343</v>
      </c>
      <c r="GCQ6" s="477"/>
      <c r="GCR6" s="477"/>
      <c r="GCS6" s="477"/>
      <c r="GCT6" s="477"/>
      <c r="GCU6" s="477"/>
      <c r="GCV6" s="477"/>
      <c r="GCW6" s="477"/>
      <c r="GCX6" s="477"/>
      <c r="GCY6" s="477"/>
      <c r="GCZ6" s="477"/>
      <c r="GDA6" s="477"/>
      <c r="GDB6" s="477"/>
      <c r="GDC6" s="477"/>
      <c r="GDD6" s="477"/>
      <c r="GDE6" s="477"/>
      <c r="GDF6" s="477" t="s">
        <v>343</v>
      </c>
      <c r="GDG6" s="477"/>
      <c r="GDH6" s="477"/>
      <c r="GDI6" s="477"/>
      <c r="GDJ6" s="477"/>
      <c r="GDK6" s="477"/>
      <c r="GDL6" s="477"/>
      <c r="GDM6" s="477"/>
      <c r="GDN6" s="477"/>
      <c r="GDO6" s="477"/>
      <c r="GDP6" s="477"/>
      <c r="GDQ6" s="477"/>
      <c r="GDR6" s="477"/>
      <c r="GDS6" s="477"/>
      <c r="GDT6" s="477"/>
      <c r="GDU6" s="477"/>
      <c r="GDV6" s="477" t="s">
        <v>343</v>
      </c>
      <c r="GDW6" s="477"/>
      <c r="GDX6" s="477"/>
      <c r="GDY6" s="477"/>
      <c r="GDZ6" s="477"/>
      <c r="GEA6" s="477"/>
      <c r="GEB6" s="477"/>
      <c r="GEC6" s="477"/>
      <c r="GED6" s="477"/>
      <c r="GEE6" s="477"/>
      <c r="GEF6" s="477"/>
      <c r="GEG6" s="477"/>
      <c r="GEH6" s="477"/>
      <c r="GEI6" s="477"/>
      <c r="GEJ6" s="477"/>
      <c r="GEK6" s="477"/>
      <c r="GEL6" s="477" t="s">
        <v>343</v>
      </c>
      <c r="GEM6" s="477"/>
      <c r="GEN6" s="477"/>
      <c r="GEO6" s="477"/>
      <c r="GEP6" s="477"/>
      <c r="GEQ6" s="477"/>
      <c r="GER6" s="477"/>
      <c r="GES6" s="477"/>
      <c r="GET6" s="477"/>
      <c r="GEU6" s="477"/>
      <c r="GEV6" s="477"/>
      <c r="GEW6" s="477"/>
      <c r="GEX6" s="477"/>
      <c r="GEY6" s="477"/>
      <c r="GEZ6" s="477"/>
      <c r="GFA6" s="477"/>
      <c r="GFB6" s="477" t="s">
        <v>343</v>
      </c>
      <c r="GFC6" s="477"/>
      <c r="GFD6" s="477"/>
      <c r="GFE6" s="477"/>
      <c r="GFF6" s="477"/>
      <c r="GFG6" s="477"/>
      <c r="GFH6" s="477"/>
      <c r="GFI6" s="477"/>
      <c r="GFJ6" s="477"/>
      <c r="GFK6" s="477"/>
      <c r="GFL6" s="477"/>
      <c r="GFM6" s="477"/>
      <c r="GFN6" s="477"/>
      <c r="GFO6" s="477"/>
      <c r="GFP6" s="477"/>
      <c r="GFQ6" s="477"/>
      <c r="GFR6" s="477" t="s">
        <v>343</v>
      </c>
      <c r="GFS6" s="477"/>
      <c r="GFT6" s="477"/>
      <c r="GFU6" s="477"/>
      <c r="GFV6" s="477"/>
      <c r="GFW6" s="477"/>
      <c r="GFX6" s="477"/>
      <c r="GFY6" s="477"/>
      <c r="GFZ6" s="477"/>
      <c r="GGA6" s="477"/>
      <c r="GGB6" s="477"/>
      <c r="GGC6" s="477"/>
      <c r="GGD6" s="477"/>
      <c r="GGE6" s="477"/>
      <c r="GGF6" s="477"/>
      <c r="GGG6" s="477"/>
      <c r="GGH6" s="477" t="s">
        <v>343</v>
      </c>
      <c r="GGI6" s="477"/>
      <c r="GGJ6" s="477"/>
      <c r="GGK6" s="477"/>
      <c r="GGL6" s="477"/>
      <c r="GGM6" s="477"/>
      <c r="GGN6" s="477"/>
      <c r="GGO6" s="477"/>
      <c r="GGP6" s="477"/>
      <c r="GGQ6" s="477"/>
      <c r="GGR6" s="477"/>
      <c r="GGS6" s="477"/>
      <c r="GGT6" s="477"/>
      <c r="GGU6" s="477"/>
      <c r="GGV6" s="477"/>
      <c r="GGW6" s="477"/>
      <c r="GGX6" s="477" t="s">
        <v>343</v>
      </c>
      <c r="GGY6" s="477"/>
      <c r="GGZ6" s="477"/>
      <c r="GHA6" s="477"/>
      <c r="GHB6" s="477"/>
      <c r="GHC6" s="477"/>
      <c r="GHD6" s="477"/>
      <c r="GHE6" s="477"/>
      <c r="GHF6" s="477"/>
      <c r="GHG6" s="477"/>
      <c r="GHH6" s="477"/>
      <c r="GHI6" s="477"/>
      <c r="GHJ6" s="477"/>
      <c r="GHK6" s="477"/>
      <c r="GHL6" s="477"/>
      <c r="GHM6" s="477"/>
      <c r="GHN6" s="477" t="s">
        <v>343</v>
      </c>
      <c r="GHO6" s="477"/>
      <c r="GHP6" s="477"/>
      <c r="GHQ6" s="477"/>
      <c r="GHR6" s="477"/>
      <c r="GHS6" s="477"/>
      <c r="GHT6" s="477"/>
      <c r="GHU6" s="477"/>
      <c r="GHV6" s="477"/>
      <c r="GHW6" s="477"/>
      <c r="GHX6" s="477"/>
      <c r="GHY6" s="477"/>
      <c r="GHZ6" s="477"/>
      <c r="GIA6" s="477"/>
      <c r="GIB6" s="477"/>
      <c r="GIC6" s="477"/>
      <c r="GID6" s="477" t="s">
        <v>343</v>
      </c>
      <c r="GIE6" s="477"/>
      <c r="GIF6" s="477"/>
      <c r="GIG6" s="477"/>
      <c r="GIH6" s="477"/>
      <c r="GII6" s="477"/>
      <c r="GIJ6" s="477"/>
      <c r="GIK6" s="477"/>
      <c r="GIL6" s="477"/>
      <c r="GIM6" s="477"/>
      <c r="GIN6" s="477"/>
      <c r="GIO6" s="477"/>
      <c r="GIP6" s="477"/>
      <c r="GIQ6" s="477"/>
      <c r="GIR6" s="477"/>
      <c r="GIS6" s="477"/>
      <c r="GIT6" s="477" t="s">
        <v>343</v>
      </c>
      <c r="GIU6" s="477"/>
      <c r="GIV6" s="477"/>
      <c r="GIW6" s="477"/>
      <c r="GIX6" s="477"/>
      <c r="GIY6" s="477"/>
      <c r="GIZ6" s="477"/>
      <c r="GJA6" s="477"/>
      <c r="GJB6" s="477"/>
      <c r="GJC6" s="477"/>
      <c r="GJD6" s="477"/>
      <c r="GJE6" s="477"/>
      <c r="GJF6" s="477"/>
      <c r="GJG6" s="477"/>
      <c r="GJH6" s="477"/>
      <c r="GJI6" s="477"/>
      <c r="GJJ6" s="477" t="s">
        <v>343</v>
      </c>
      <c r="GJK6" s="477"/>
      <c r="GJL6" s="477"/>
      <c r="GJM6" s="477"/>
      <c r="GJN6" s="477"/>
      <c r="GJO6" s="477"/>
      <c r="GJP6" s="477"/>
      <c r="GJQ6" s="477"/>
      <c r="GJR6" s="477"/>
      <c r="GJS6" s="477"/>
      <c r="GJT6" s="477"/>
      <c r="GJU6" s="477"/>
      <c r="GJV6" s="477"/>
      <c r="GJW6" s="477"/>
      <c r="GJX6" s="477"/>
      <c r="GJY6" s="477"/>
      <c r="GJZ6" s="477" t="s">
        <v>343</v>
      </c>
      <c r="GKA6" s="477"/>
      <c r="GKB6" s="477"/>
      <c r="GKC6" s="477"/>
      <c r="GKD6" s="477"/>
      <c r="GKE6" s="477"/>
      <c r="GKF6" s="477"/>
      <c r="GKG6" s="477"/>
      <c r="GKH6" s="477"/>
      <c r="GKI6" s="477"/>
      <c r="GKJ6" s="477"/>
      <c r="GKK6" s="477"/>
      <c r="GKL6" s="477"/>
      <c r="GKM6" s="477"/>
      <c r="GKN6" s="477"/>
      <c r="GKO6" s="477"/>
      <c r="GKP6" s="477" t="s">
        <v>343</v>
      </c>
      <c r="GKQ6" s="477"/>
      <c r="GKR6" s="477"/>
      <c r="GKS6" s="477"/>
      <c r="GKT6" s="477"/>
      <c r="GKU6" s="477"/>
      <c r="GKV6" s="477"/>
      <c r="GKW6" s="477"/>
      <c r="GKX6" s="477"/>
      <c r="GKY6" s="477"/>
      <c r="GKZ6" s="477"/>
      <c r="GLA6" s="477"/>
      <c r="GLB6" s="477"/>
      <c r="GLC6" s="477"/>
      <c r="GLD6" s="477"/>
      <c r="GLE6" s="477"/>
      <c r="GLF6" s="477" t="s">
        <v>343</v>
      </c>
      <c r="GLG6" s="477"/>
      <c r="GLH6" s="477"/>
      <c r="GLI6" s="477"/>
      <c r="GLJ6" s="477"/>
      <c r="GLK6" s="477"/>
      <c r="GLL6" s="477"/>
      <c r="GLM6" s="477"/>
      <c r="GLN6" s="477"/>
      <c r="GLO6" s="477"/>
      <c r="GLP6" s="477"/>
      <c r="GLQ6" s="477"/>
      <c r="GLR6" s="477"/>
      <c r="GLS6" s="477"/>
      <c r="GLT6" s="477"/>
      <c r="GLU6" s="477"/>
      <c r="GLV6" s="477" t="s">
        <v>343</v>
      </c>
      <c r="GLW6" s="477"/>
      <c r="GLX6" s="477"/>
      <c r="GLY6" s="477"/>
      <c r="GLZ6" s="477"/>
      <c r="GMA6" s="477"/>
      <c r="GMB6" s="477"/>
      <c r="GMC6" s="477"/>
      <c r="GMD6" s="477"/>
      <c r="GME6" s="477"/>
      <c r="GMF6" s="477"/>
      <c r="GMG6" s="477"/>
      <c r="GMH6" s="477"/>
      <c r="GMI6" s="477"/>
      <c r="GMJ6" s="477"/>
      <c r="GMK6" s="477"/>
      <c r="GML6" s="477" t="s">
        <v>343</v>
      </c>
      <c r="GMM6" s="477"/>
      <c r="GMN6" s="477"/>
      <c r="GMO6" s="477"/>
      <c r="GMP6" s="477"/>
      <c r="GMQ6" s="477"/>
      <c r="GMR6" s="477"/>
      <c r="GMS6" s="477"/>
      <c r="GMT6" s="477"/>
      <c r="GMU6" s="477"/>
      <c r="GMV6" s="477"/>
      <c r="GMW6" s="477"/>
      <c r="GMX6" s="477"/>
      <c r="GMY6" s="477"/>
      <c r="GMZ6" s="477"/>
      <c r="GNA6" s="477"/>
      <c r="GNB6" s="477" t="s">
        <v>343</v>
      </c>
      <c r="GNC6" s="477"/>
      <c r="GND6" s="477"/>
      <c r="GNE6" s="477"/>
      <c r="GNF6" s="477"/>
      <c r="GNG6" s="477"/>
      <c r="GNH6" s="477"/>
      <c r="GNI6" s="477"/>
      <c r="GNJ6" s="477"/>
      <c r="GNK6" s="477"/>
      <c r="GNL6" s="477"/>
      <c r="GNM6" s="477"/>
      <c r="GNN6" s="477"/>
      <c r="GNO6" s="477"/>
      <c r="GNP6" s="477"/>
      <c r="GNQ6" s="477"/>
      <c r="GNR6" s="477" t="s">
        <v>343</v>
      </c>
      <c r="GNS6" s="477"/>
      <c r="GNT6" s="477"/>
      <c r="GNU6" s="477"/>
      <c r="GNV6" s="477"/>
      <c r="GNW6" s="477"/>
      <c r="GNX6" s="477"/>
      <c r="GNY6" s="477"/>
      <c r="GNZ6" s="477"/>
      <c r="GOA6" s="477"/>
      <c r="GOB6" s="477"/>
      <c r="GOC6" s="477"/>
      <c r="GOD6" s="477"/>
      <c r="GOE6" s="477"/>
      <c r="GOF6" s="477"/>
      <c r="GOG6" s="477"/>
      <c r="GOH6" s="477" t="s">
        <v>343</v>
      </c>
      <c r="GOI6" s="477"/>
      <c r="GOJ6" s="477"/>
      <c r="GOK6" s="477"/>
      <c r="GOL6" s="477"/>
      <c r="GOM6" s="477"/>
      <c r="GON6" s="477"/>
      <c r="GOO6" s="477"/>
      <c r="GOP6" s="477"/>
      <c r="GOQ6" s="477"/>
      <c r="GOR6" s="477"/>
      <c r="GOS6" s="477"/>
      <c r="GOT6" s="477"/>
      <c r="GOU6" s="477"/>
      <c r="GOV6" s="477"/>
      <c r="GOW6" s="477"/>
      <c r="GOX6" s="477" t="s">
        <v>343</v>
      </c>
      <c r="GOY6" s="477"/>
      <c r="GOZ6" s="477"/>
      <c r="GPA6" s="477"/>
      <c r="GPB6" s="477"/>
      <c r="GPC6" s="477"/>
      <c r="GPD6" s="477"/>
      <c r="GPE6" s="477"/>
      <c r="GPF6" s="477"/>
      <c r="GPG6" s="477"/>
      <c r="GPH6" s="477"/>
      <c r="GPI6" s="477"/>
      <c r="GPJ6" s="477"/>
      <c r="GPK6" s="477"/>
      <c r="GPL6" s="477"/>
      <c r="GPM6" s="477"/>
      <c r="GPN6" s="477" t="s">
        <v>343</v>
      </c>
      <c r="GPO6" s="477"/>
      <c r="GPP6" s="477"/>
      <c r="GPQ6" s="477"/>
      <c r="GPR6" s="477"/>
      <c r="GPS6" s="477"/>
      <c r="GPT6" s="477"/>
      <c r="GPU6" s="477"/>
      <c r="GPV6" s="477"/>
      <c r="GPW6" s="477"/>
      <c r="GPX6" s="477"/>
      <c r="GPY6" s="477"/>
      <c r="GPZ6" s="477"/>
      <c r="GQA6" s="477"/>
      <c r="GQB6" s="477"/>
      <c r="GQC6" s="477"/>
      <c r="GQD6" s="477" t="s">
        <v>343</v>
      </c>
      <c r="GQE6" s="477"/>
      <c r="GQF6" s="477"/>
      <c r="GQG6" s="477"/>
      <c r="GQH6" s="477"/>
      <c r="GQI6" s="477"/>
      <c r="GQJ6" s="477"/>
      <c r="GQK6" s="477"/>
      <c r="GQL6" s="477"/>
      <c r="GQM6" s="477"/>
      <c r="GQN6" s="477"/>
      <c r="GQO6" s="477"/>
      <c r="GQP6" s="477"/>
      <c r="GQQ6" s="477"/>
      <c r="GQR6" s="477"/>
      <c r="GQS6" s="477"/>
      <c r="GQT6" s="477" t="s">
        <v>343</v>
      </c>
      <c r="GQU6" s="477"/>
      <c r="GQV6" s="477"/>
      <c r="GQW6" s="477"/>
      <c r="GQX6" s="477"/>
      <c r="GQY6" s="477"/>
      <c r="GQZ6" s="477"/>
      <c r="GRA6" s="477"/>
      <c r="GRB6" s="477"/>
      <c r="GRC6" s="477"/>
      <c r="GRD6" s="477"/>
      <c r="GRE6" s="477"/>
      <c r="GRF6" s="477"/>
      <c r="GRG6" s="477"/>
      <c r="GRH6" s="477"/>
      <c r="GRI6" s="477"/>
      <c r="GRJ6" s="477" t="s">
        <v>343</v>
      </c>
      <c r="GRK6" s="477"/>
      <c r="GRL6" s="477"/>
      <c r="GRM6" s="477"/>
      <c r="GRN6" s="477"/>
      <c r="GRO6" s="477"/>
      <c r="GRP6" s="477"/>
      <c r="GRQ6" s="477"/>
      <c r="GRR6" s="477"/>
      <c r="GRS6" s="477"/>
      <c r="GRT6" s="477"/>
      <c r="GRU6" s="477"/>
      <c r="GRV6" s="477"/>
      <c r="GRW6" s="477"/>
      <c r="GRX6" s="477"/>
      <c r="GRY6" s="477"/>
      <c r="GRZ6" s="477" t="s">
        <v>343</v>
      </c>
      <c r="GSA6" s="477"/>
      <c r="GSB6" s="477"/>
      <c r="GSC6" s="477"/>
      <c r="GSD6" s="477"/>
      <c r="GSE6" s="477"/>
      <c r="GSF6" s="477"/>
      <c r="GSG6" s="477"/>
      <c r="GSH6" s="477"/>
      <c r="GSI6" s="477"/>
      <c r="GSJ6" s="477"/>
      <c r="GSK6" s="477"/>
      <c r="GSL6" s="477"/>
      <c r="GSM6" s="477"/>
      <c r="GSN6" s="477"/>
      <c r="GSO6" s="477"/>
      <c r="GSP6" s="477" t="s">
        <v>343</v>
      </c>
      <c r="GSQ6" s="477"/>
      <c r="GSR6" s="477"/>
      <c r="GSS6" s="477"/>
      <c r="GST6" s="477"/>
      <c r="GSU6" s="477"/>
      <c r="GSV6" s="477"/>
      <c r="GSW6" s="477"/>
      <c r="GSX6" s="477"/>
      <c r="GSY6" s="477"/>
      <c r="GSZ6" s="477"/>
      <c r="GTA6" s="477"/>
      <c r="GTB6" s="477"/>
      <c r="GTC6" s="477"/>
      <c r="GTD6" s="477"/>
      <c r="GTE6" s="477"/>
      <c r="GTF6" s="477" t="s">
        <v>343</v>
      </c>
      <c r="GTG6" s="477"/>
      <c r="GTH6" s="477"/>
      <c r="GTI6" s="477"/>
      <c r="GTJ6" s="477"/>
      <c r="GTK6" s="477"/>
      <c r="GTL6" s="477"/>
      <c r="GTM6" s="477"/>
      <c r="GTN6" s="477"/>
      <c r="GTO6" s="477"/>
      <c r="GTP6" s="477"/>
      <c r="GTQ6" s="477"/>
      <c r="GTR6" s="477"/>
      <c r="GTS6" s="477"/>
      <c r="GTT6" s="477"/>
      <c r="GTU6" s="477"/>
      <c r="GTV6" s="477" t="s">
        <v>343</v>
      </c>
      <c r="GTW6" s="477"/>
      <c r="GTX6" s="477"/>
      <c r="GTY6" s="477"/>
      <c r="GTZ6" s="477"/>
      <c r="GUA6" s="477"/>
      <c r="GUB6" s="477"/>
      <c r="GUC6" s="477"/>
      <c r="GUD6" s="477"/>
      <c r="GUE6" s="477"/>
      <c r="GUF6" s="477"/>
      <c r="GUG6" s="477"/>
      <c r="GUH6" s="477"/>
      <c r="GUI6" s="477"/>
      <c r="GUJ6" s="477"/>
      <c r="GUK6" s="477"/>
      <c r="GUL6" s="477" t="s">
        <v>343</v>
      </c>
      <c r="GUM6" s="477"/>
      <c r="GUN6" s="477"/>
      <c r="GUO6" s="477"/>
      <c r="GUP6" s="477"/>
      <c r="GUQ6" s="477"/>
      <c r="GUR6" s="477"/>
      <c r="GUS6" s="477"/>
      <c r="GUT6" s="477"/>
      <c r="GUU6" s="477"/>
      <c r="GUV6" s="477"/>
      <c r="GUW6" s="477"/>
      <c r="GUX6" s="477"/>
      <c r="GUY6" s="477"/>
      <c r="GUZ6" s="477"/>
      <c r="GVA6" s="477"/>
      <c r="GVB6" s="477" t="s">
        <v>343</v>
      </c>
      <c r="GVC6" s="477"/>
      <c r="GVD6" s="477"/>
      <c r="GVE6" s="477"/>
      <c r="GVF6" s="477"/>
      <c r="GVG6" s="477"/>
      <c r="GVH6" s="477"/>
      <c r="GVI6" s="477"/>
      <c r="GVJ6" s="477"/>
      <c r="GVK6" s="477"/>
      <c r="GVL6" s="477"/>
      <c r="GVM6" s="477"/>
      <c r="GVN6" s="477"/>
      <c r="GVO6" s="477"/>
      <c r="GVP6" s="477"/>
      <c r="GVQ6" s="477"/>
      <c r="GVR6" s="477" t="s">
        <v>343</v>
      </c>
      <c r="GVS6" s="477"/>
      <c r="GVT6" s="477"/>
      <c r="GVU6" s="477"/>
      <c r="GVV6" s="477"/>
      <c r="GVW6" s="477"/>
      <c r="GVX6" s="477"/>
      <c r="GVY6" s="477"/>
      <c r="GVZ6" s="477"/>
      <c r="GWA6" s="477"/>
      <c r="GWB6" s="477"/>
      <c r="GWC6" s="477"/>
      <c r="GWD6" s="477"/>
      <c r="GWE6" s="477"/>
      <c r="GWF6" s="477"/>
      <c r="GWG6" s="477"/>
      <c r="GWH6" s="477" t="s">
        <v>343</v>
      </c>
      <c r="GWI6" s="477"/>
      <c r="GWJ6" s="477"/>
      <c r="GWK6" s="477"/>
      <c r="GWL6" s="477"/>
      <c r="GWM6" s="477"/>
      <c r="GWN6" s="477"/>
      <c r="GWO6" s="477"/>
      <c r="GWP6" s="477"/>
      <c r="GWQ6" s="477"/>
      <c r="GWR6" s="477"/>
      <c r="GWS6" s="477"/>
      <c r="GWT6" s="477"/>
      <c r="GWU6" s="477"/>
      <c r="GWV6" s="477"/>
      <c r="GWW6" s="477"/>
      <c r="GWX6" s="477" t="s">
        <v>343</v>
      </c>
      <c r="GWY6" s="477"/>
      <c r="GWZ6" s="477"/>
      <c r="GXA6" s="477"/>
      <c r="GXB6" s="477"/>
      <c r="GXC6" s="477"/>
      <c r="GXD6" s="477"/>
      <c r="GXE6" s="477"/>
      <c r="GXF6" s="477"/>
      <c r="GXG6" s="477"/>
      <c r="GXH6" s="477"/>
      <c r="GXI6" s="477"/>
      <c r="GXJ6" s="477"/>
      <c r="GXK6" s="477"/>
      <c r="GXL6" s="477"/>
      <c r="GXM6" s="477"/>
      <c r="GXN6" s="477" t="s">
        <v>343</v>
      </c>
      <c r="GXO6" s="477"/>
      <c r="GXP6" s="477"/>
      <c r="GXQ6" s="477"/>
      <c r="GXR6" s="477"/>
      <c r="GXS6" s="477"/>
      <c r="GXT6" s="477"/>
      <c r="GXU6" s="477"/>
      <c r="GXV6" s="477"/>
      <c r="GXW6" s="477"/>
      <c r="GXX6" s="477"/>
      <c r="GXY6" s="477"/>
      <c r="GXZ6" s="477"/>
      <c r="GYA6" s="477"/>
      <c r="GYB6" s="477"/>
      <c r="GYC6" s="477"/>
      <c r="GYD6" s="477" t="s">
        <v>343</v>
      </c>
      <c r="GYE6" s="477"/>
      <c r="GYF6" s="477"/>
      <c r="GYG6" s="477"/>
      <c r="GYH6" s="477"/>
      <c r="GYI6" s="477"/>
      <c r="GYJ6" s="477"/>
      <c r="GYK6" s="477"/>
      <c r="GYL6" s="477"/>
      <c r="GYM6" s="477"/>
      <c r="GYN6" s="477"/>
      <c r="GYO6" s="477"/>
      <c r="GYP6" s="477"/>
      <c r="GYQ6" s="477"/>
      <c r="GYR6" s="477"/>
      <c r="GYS6" s="477"/>
      <c r="GYT6" s="477" t="s">
        <v>343</v>
      </c>
      <c r="GYU6" s="477"/>
      <c r="GYV6" s="477"/>
      <c r="GYW6" s="477"/>
      <c r="GYX6" s="477"/>
      <c r="GYY6" s="477"/>
      <c r="GYZ6" s="477"/>
      <c r="GZA6" s="477"/>
      <c r="GZB6" s="477"/>
      <c r="GZC6" s="477"/>
      <c r="GZD6" s="477"/>
      <c r="GZE6" s="477"/>
      <c r="GZF6" s="477"/>
      <c r="GZG6" s="477"/>
      <c r="GZH6" s="477"/>
      <c r="GZI6" s="477"/>
      <c r="GZJ6" s="477" t="s">
        <v>343</v>
      </c>
      <c r="GZK6" s="477"/>
      <c r="GZL6" s="477"/>
      <c r="GZM6" s="477"/>
      <c r="GZN6" s="477"/>
      <c r="GZO6" s="477"/>
      <c r="GZP6" s="477"/>
      <c r="GZQ6" s="477"/>
      <c r="GZR6" s="477"/>
      <c r="GZS6" s="477"/>
      <c r="GZT6" s="477"/>
      <c r="GZU6" s="477"/>
      <c r="GZV6" s="477"/>
      <c r="GZW6" s="477"/>
      <c r="GZX6" s="477"/>
      <c r="GZY6" s="477"/>
      <c r="GZZ6" s="477" t="s">
        <v>343</v>
      </c>
      <c r="HAA6" s="477"/>
      <c r="HAB6" s="477"/>
      <c r="HAC6" s="477"/>
      <c r="HAD6" s="477"/>
      <c r="HAE6" s="477"/>
      <c r="HAF6" s="477"/>
      <c r="HAG6" s="477"/>
      <c r="HAH6" s="477"/>
      <c r="HAI6" s="477"/>
      <c r="HAJ6" s="477"/>
      <c r="HAK6" s="477"/>
      <c r="HAL6" s="477"/>
      <c r="HAM6" s="477"/>
      <c r="HAN6" s="477"/>
      <c r="HAO6" s="477"/>
      <c r="HAP6" s="477" t="s">
        <v>343</v>
      </c>
      <c r="HAQ6" s="477"/>
      <c r="HAR6" s="477"/>
      <c r="HAS6" s="477"/>
      <c r="HAT6" s="477"/>
      <c r="HAU6" s="477"/>
      <c r="HAV6" s="477"/>
      <c r="HAW6" s="477"/>
      <c r="HAX6" s="477"/>
      <c r="HAY6" s="477"/>
      <c r="HAZ6" s="477"/>
      <c r="HBA6" s="477"/>
      <c r="HBB6" s="477"/>
      <c r="HBC6" s="477"/>
      <c r="HBD6" s="477"/>
      <c r="HBE6" s="477"/>
      <c r="HBF6" s="477" t="s">
        <v>343</v>
      </c>
      <c r="HBG6" s="477"/>
      <c r="HBH6" s="477"/>
      <c r="HBI6" s="477"/>
      <c r="HBJ6" s="477"/>
      <c r="HBK6" s="477"/>
      <c r="HBL6" s="477"/>
      <c r="HBM6" s="477"/>
      <c r="HBN6" s="477"/>
      <c r="HBO6" s="477"/>
      <c r="HBP6" s="477"/>
      <c r="HBQ6" s="477"/>
      <c r="HBR6" s="477"/>
      <c r="HBS6" s="477"/>
      <c r="HBT6" s="477"/>
      <c r="HBU6" s="477"/>
      <c r="HBV6" s="477" t="s">
        <v>343</v>
      </c>
      <c r="HBW6" s="477"/>
      <c r="HBX6" s="477"/>
      <c r="HBY6" s="477"/>
      <c r="HBZ6" s="477"/>
      <c r="HCA6" s="477"/>
      <c r="HCB6" s="477"/>
      <c r="HCC6" s="477"/>
      <c r="HCD6" s="477"/>
      <c r="HCE6" s="477"/>
      <c r="HCF6" s="477"/>
      <c r="HCG6" s="477"/>
      <c r="HCH6" s="477"/>
      <c r="HCI6" s="477"/>
      <c r="HCJ6" s="477"/>
      <c r="HCK6" s="477"/>
      <c r="HCL6" s="477" t="s">
        <v>343</v>
      </c>
      <c r="HCM6" s="477"/>
      <c r="HCN6" s="477"/>
      <c r="HCO6" s="477"/>
      <c r="HCP6" s="477"/>
      <c r="HCQ6" s="477"/>
      <c r="HCR6" s="477"/>
      <c r="HCS6" s="477"/>
      <c r="HCT6" s="477"/>
      <c r="HCU6" s="477"/>
      <c r="HCV6" s="477"/>
      <c r="HCW6" s="477"/>
      <c r="HCX6" s="477"/>
      <c r="HCY6" s="477"/>
      <c r="HCZ6" s="477"/>
      <c r="HDA6" s="477"/>
      <c r="HDB6" s="477" t="s">
        <v>343</v>
      </c>
      <c r="HDC6" s="477"/>
      <c r="HDD6" s="477"/>
      <c r="HDE6" s="477"/>
      <c r="HDF6" s="477"/>
      <c r="HDG6" s="477"/>
      <c r="HDH6" s="477"/>
      <c r="HDI6" s="477"/>
      <c r="HDJ6" s="477"/>
      <c r="HDK6" s="477"/>
      <c r="HDL6" s="477"/>
      <c r="HDM6" s="477"/>
      <c r="HDN6" s="477"/>
      <c r="HDO6" s="477"/>
      <c r="HDP6" s="477"/>
      <c r="HDQ6" s="477"/>
      <c r="HDR6" s="477" t="s">
        <v>343</v>
      </c>
      <c r="HDS6" s="477"/>
      <c r="HDT6" s="477"/>
      <c r="HDU6" s="477"/>
      <c r="HDV6" s="477"/>
      <c r="HDW6" s="477"/>
      <c r="HDX6" s="477"/>
      <c r="HDY6" s="477"/>
      <c r="HDZ6" s="477"/>
      <c r="HEA6" s="477"/>
      <c r="HEB6" s="477"/>
      <c r="HEC6" s="477"/>
      <c r="HED6" s="477"/>
      <c r="HEE6" s="477"/>
      <c r="HEF6" s="477"/>
      <c r="HEG6" s="477"/>
      <c r="HEH6" s="477" t="s">
        <v>343</v>
      </c>
      <c r="HEI6" s="477"/>
      <c r="HEJ6" s="477"/>
      <c r="HEK6" s="477"/>
      <c r="HEL6" s="477"/>
      <c r="HEM6" s="477"/>
      <c r="HEN6" s="477"/>
      <c r="HEO6" s="477"/>
      <c r="HEP6" s="477"/>
      <c r="HEQ6" s="477"/>
      <c r="HER6" s="477"/>
      <c r="HES6" s="477"/>
      <c r="HET6" s="477"/>
      <c r="HEU6" s="477"/>
      <c r="HEV6" s="477"/>
      <c r="HEW6" s="477"/>
      <c r="HEX6" s="477" t="s">
        <v>343</v>
      </c>
      <c r="HEY6" s="477"/>
      <c r="HEZ6" s="477"/>
      <c r="HFA6" s="477"/>
      <c r="HFB6" s="477"/>
      <c r="HFC6" s="477"/>
      <c r="HFD6" s="477"/>
      <c r="HFE6" s="477"/>
      <c r="HFF6" s="477"/>
      <c r="HFG6" s="477"/>
      <c r="HFH6" s="477"/>
      <c r="HFI6" s="477"/>
      <c r="HFJ6" s="477"/>
      <c r="HFK6" s="477"/>
      <c r="HFL6" s="477"/>
      <c r="HFM6" s="477"/>
      <c r="HFN6" s="477" t="s">
        <v>343</v>
      </c>
      <c r="HFO6" s="477"/>
      <c r="HFP6" s="477"/>
      <c r="HFQ6" s="477"/>
      <c r="HFR6" s="477"/>
      <c r="HFS6" s="477"/>
      <c r="HFT6" s="477"/>
      <c r="HFU6" s="477"/>
      <c r="HFV6" s="477"/>
      <c r="HFW6" s="477"/>
      <c r="HFX6" s="477"/>
      <c r="HFY6" s="477"/>
      <c r="HFZ6" s="477"/>
      <c r="HGA6" s="477"/>
      <c r="HGB6" s="477"/>
      <c r="HGC6" s="477"/>
      <c r="HGD6" s="477" t="s">
        <v>343</v>
      </c>
      <c r="HGE6" s="477"/>
      <c r="HGF6" s="477"/>
      <c r="HGG6" s="477"/>
      <c r="HGH6" s="477"/>
      <c r="HGI6" s="477"/>
      <c r="HGJ6" s="477"/>
      <c r="HGK6" s="477"/>
      <c r="HGL6" s="477"/>
      <c r="HGM6" s="477"/>
      <c r="HGN6" s="477"/>
      <c r="HGO6" s="477"/>
      <c r="HGP6" s="477"/>
      <c r="HGQ6" s="477"/>
      <c r="HGR6" s="477"/>
      <c r="HGS6" s="477"/>
      <c r="HGT6" s="477" t="s">
        <v>343</v>
      </c>
      <c r="HGU6" s="477"/>
      <c r="HGV6" s="477"/>
      <c r="HGW6" s="477"/>
      <c r="HGX6" s="477"/>
      <c r="HGY6" s="477"/>
      <c r="HGZ6" s="477"/>
      <c r="HHA6" s="477"/>
      <c r="HHB6" s="477"/>
      <c r="HHC6" s="477"/>
      <c r="HHD6" s="477"/>
      <c r="HHE6" s="477"/>
      <c r="HHF6" s="477"/>
      <c r="HHG6" s="477"/>
      <c r="HHH6" s="477"/>
      <c r="HHI6" s="477"/>
      <c r="HHJ6" s="477" t="s">
        <v>343</v>
      </c>
      <c r="HHK6" s="477"/>
      <c r="HHL6" s="477"/>
      <c r="HHM6" s="477"/>
      <c r="HHN6" s="477"/>
      <c r="HHO6" s="477"/>
      <c r="HHP6" s="477"/>
      <c r="HHQ6" s="477"/>
      <c r="HHR6" s="477"/>
      <c r="HHS6" s="477"/>
      <c r="HHT6" s="477"/>
      <c r="HHU6" s="477"/>
      <c r="HHV6" s="477"/>
      <c r="HHW6" s="477"/>
      <c r="HHX6" s="477"/>
      <c r="HHY6" s="477"/>
      <c r="HHZ6" s="477" t="s">
        <v>343</v>
      </c>
      <c r="HIA6" s="477"/>
      <c r="HIB6" s="477"/>
      <c r="HIC6" s="477"/>
      <c r="HID6" s="477"/>
      <c r="HIE6" s="477"/>
      <c r="HIF6" s="477"/>
      <c r="HIG6" s="477"/>
      <c r="HIH6" s="477"/>
      <c r="HII6" s="477"/>
      <c r="HIJ6" s="477"/>
      <c r="HIK6" s="477"/>
      <c r="HIL6" s="477"/>
      <c r="HIM6" s="477"/>
      <c r="HIN6" s="477"/>
      <c r="HIO6" s="477"/>
      <c r="HIP6" s="477" t="s">
        <v>343</v>
      </c>
      <c r="HIQ6" s="477"/>
      <c r="HIR6" s="477"/>
      <c r="HIS6" s="477"/>
      <c r="HIT6" s="477"/>
      <c r="HIU6" s="477"/>
      <c r="HIV6" s="477"/>
      <c r="HIW6" s="477"/>
      <c r="HIX6" s="477"/>
      <c r="HIY6" s="477"/>
      <c r="HIZ6" s="477"/>
      <c r="HJA6" s="477"/>
      <c r="HJB6" s="477"/>
      <c r="HJC6" s="477"/>
      <c r="HJD6" s="477"/>
      <c r="HJE6" s="477"/>
      <c r="HJF6" s="477" t="s">
        <v>343</v>
      </c>
      <c r="HJG6" s="477"/>
      <c r="HJH6" s="477"/>
      <c r="HJI6" s="477"/>
      <c r="HJJ6" s="477"/>
      <c r="HJK6" s="477"/>
      <c r="HJL6" s="477"/>
      <c r="HJM6" s="477"/>
      <c r="HJN6" s="477"/>
      <c r="HJO6" s="477"/>
      <c r="HJP6" s="477"/>
      <c r="HJQ6" s="477"/>
      <c r="HJR6" s="477"/>
      <c r="HJS6" s="477"/>
      <c r="HJT6" s="477"/>
      <c r="HJU6" s="477"/>
      <c r="HJV6" s="477" t="s">
        <v>343</v>
      </c>
      <c r="HJW6" s="477"/>
      <c r="HJX6" s="477"/>
      <c r="HJY6" s="477"/>
      <c r="HJZ6" s="477"/>
      <c r="HKA6" s="477"/>
      <c r="HKB6" s="477"/>
      <c r="HKC6" s="477"/>
      <c r="HKD6" s="477"/>
      <c r="HKE6" s="477"/>
      <c r="HKF6" s="477"/>
      <c r="HKG6" s="477"/>
      <c r="HKH6" s="477"/>
      <c r="HKI6" s="477"/>
      <c r="HKJ6" s="477"/>
      <c r="HKK6" s="477"/>
      <c r="HKL6" s="477" t="s">
        <v>343</v>
      </c>
      <c r="HKM6" s="477"/>
      <c r="HKN6" s="477"/>
      <c r="HKO6" s="477"/>
      <c r="HKP6" s="477"/>
      <c r="HKQ6" s="477"/>
      <c r="HKR6" s="477"/>
      <c r="HKS6" s="477"/>
      <c r="HKT6" s="477"/>
      <c r="HKU6" s="477"/>
      <c r="HKV6" s="477"/>
      <c r="HKW6" s="477"/>
      <c r="HKX6" s="477"/>
      <c r="HKY6" s="477"/>
      <c r="HKZ6" s="477"/>
      <c r="HLA6" s="477"/>
      <c r="HLB6" s="477" t="s">
        <v>343</v>
      </c>
      <c r="HLC6" s="477"/>
      <c r="HLD6" s="477"/>
      <c r="HLE6" s="477"/>
      <c r="HLF6" s="477"/>
      <c r="HLG6" s="477"/>
      <c r="HLH6" s="477"/>
      <c r="HLI6" s="477"/>
      <c r="HLJ6" s="477"/>
      <c r="HLK6" s="477"/>
      <c r="HLL6" s="477"/>
      <c r="HLM6" s="477"/>
      <c r="HLN6" s="477"/>
      <c r="HLO6" s="477"/>
      <c r="HLP6" s="477"/>
      <c r="HLQ6" s="477"/>
      <c r="HLR6" s="477" t="s">
        <v>343</v>
      </c>
      <c r="HLS6" s="477"/>
      <c r="HLT6" s="477"/>
      <c r="HLU6" s="477"/>
      <c r="HLV6" s="477"/>
      <c r="HLW6" s="477"/>
      <c r="HLX6" s="477"/>
      <c r="HLY6" s="477"/>
      <c r="HLZ6" s="477"/>
      <c r="HMA6" s="477"/>
      <c r="HMB6" s="477"/>
      <c r="HMC6" s="477"/>
      <c r="HMD6" s="477"/>
      <c r="HME6" s="477"/>
      <c r="HMF6" s="477"/>
      <c r="HMG6" s="477"/>
      <c r="HMH6" s="477" t="s">
        <v>343</v>
      </c>
      <c r="HMI6" s="477"/>
      <c r="HMJ6" s="477"/>
      <c r="HMK6" s="477"/>
      <c r="HML6" s="477"/>
      <c r="HMM6" s="477"/>
      <c r="HMN6" s="477"/>
      <c r="HMO6" s="477"/>
      <c r="HMP6" s="477"/>
      <c r="HMQ6" s="477"/>
      <c r="HMR6" s="477"/>
      <c r="HMS6" s="477"/>
      <c r="HMT6" s="477"/>
      <c r="HMU6" s="477"/>
      <c r="HMV6" s="477"/>
      <c r="HMW6" s="477"/>
      <c r="HMX6" s="477" t="s">
        <v>343</v>
      </c>
      <c r="HMY6" s="477"/>
      <c r="HMZ6" s="477"/>
      <c r="HNA6" s="477"/>
      <c r="HNB6" s="477"/>
      <c r="HNC6" s="477"/>
      <c r="HND6" s="477"/>
      <c r="HNE6" s="477"/>
      <c r="HNF6" s="477"/>
      <c r="HNG6" s="477"/>
      <c r="HNH6" s="477"/>
      <c r="HNI6" s="477"/>
      <c r="HNJ6" s="477"/>
      <c r="HNK6" s="477"/>
      <c r="HNL6" s="477"/>
      <c r="HNM6" s="477"/>
      <c r="HNN6" s="477" t="s">
        <v>343</v>
      </c>
      <c r="HNO6" s="477"/>
      <c r="HNP6" s="477"/>
      <c r="HNQ6" s="477"/>
      <c r="HNR6" s="477"/>
      <c r="HNS6" s="477"/>
      <c r="HNT6" s="477"/>
      <c r="HNU6" s="477"/>
      <c r="HNV6" s="477"/>
      <c r="HNW6" s="477"/>
      <c r="HNX6" s="477"/>
      <c r="HNY6" s="477"/>
      <c r="HNZ6" s="477"/>
      <c r="HOA6" s="477"/>
      <c r="HOB6" s="477"/>
      <c r="HOC6" s="477"/>
      <c r="HOD6" s="477" t="s">
        <v>343</v>
      </c>
      <c r="HOE6" s="477"/>
      <c r="HOF6" s="477"/>
      <c r="HOG6" s="477"/>
      <c r="HOH6" s="477"/>
      <c r="HOI6" s="477"/>
      <c r="HOJ6" s="477"/>
      <c r="HOK6" s="477"/>
      <c r="HOL6" s="477"/>
      <c r="HOM6" s="477"/>
      <c r="HON6" s="477"/>
      <c r="HOO6" s="477"/>
      <c r="HOP6" s="477"/>
      <c r="HOQ6" s="477"/>
      <c r="HOR6" s="477"/>
      <c r="HOS6" s="477"/>
      <c r="HOT6" s="477" t="s">
        <v>343</v>
      </c>
      <c r="HOU6" s="477"/>
      <c r="HOV6" s="477"/>
      <c r="HOW6" s="477"/>
      <c r="HOX6" s="477"/>
      <c r="HOY6" s="477"/>
      <c r="HOZ6" s="477"/>
      <c r="HPA6" s="477"/>
      <c r="HPB6" s="477"/>
      <c r="HPC6" s="477"/>
      <c r="HPD6" s="477"/>
      <c r="HPE6" s="477"/>
      <c r="HPF6" s="477"/>
      <c r="HPG6" s="477"/>
      <c r="HPH6" s="477"/>
      <c r="HPI6" s="477"/>
      <c r="HPJ6" s="477" t="s">
        <v>343</v>
      </c>
      <c r="HPK6" s="477"/>
      <c r="HPL6" s="477"/>
      <c r="HPM6" s="477"/>
      <c r="HPN6" s="477"/>
      <c r="HPO6" s="477"/>
      <c r="HPP6" s="477"/>
      <c r="HPQ6" s="477"/>
      <c r="HPR6" s="477"/>
      <c r="HPS6" s="477"/>
      <c r="HPT6" s="477"/>
      <c r="HPU6" s="477"/>
      <c r="HPV6" s="477"/>
      <c r="HPW6" s="477"/>
      <c r="HPX6" s="477"/>
      <c r="HPY6" s="477"/>
      <c r="HPZ6" s="477" t="s">
        <v>343</v>
      </c>
      <c r="HQA6" s="477"/>
      <c r="HQB6" s="477"/>
      <c r="HQC6" s="477"/>
      <c r="HQD6" s="477"/>
      <c r="HQE6" s="477"/>
      <c r="HQF6" s="477"/>
      <c r="HQG6" s="477"/>
      <c r="HQH6" s="477"/>
      <c r="HQI6" s="477"/>
      <c r="HQJ6" s="477"/>
      <c r="HQK6" s="477"/>
      <c r="HQL6" s="477"/>
      <c r="HQM6" s="477"/>
      <c r="HQN6" s="477"/>
      <c r="HQO6" s="477"/>
      <c r="HQP6" s="477" t="s">
        <v>343</v>
      </c>
      <c r="HQQ6" s="477"/>
      <c r="HQR6" s="477"/>
      <c r="HQS6" s="477"/>
      <c r="HQT6" s="477"/>
      <c r="HQU6" s="477"/>
      <c r="HQV6" s="477"/>
      <c r="HQW6" s="477"/>
      <c r="HQX6" s="477"/>
      <c r="HQY6" s="477"/>
      <c r="HQZ6" s="477"/>
      <c r="HRA6" s="477"/>
      <c r="HRB6" s="477"/>
      <c r="HRC6" s="477"/>
      <c r="HRD6" s="477"/>
      <c r="HRE6" s="477"/>
      <c r="HRF6" s="477" t="s">
        <v>343</v>
      </c>
      <c r="HRG6" s="477"/>
      <c r="HRH6" s="477"/>
      <c r="HRI6" s="477"/>
      <c r="HRJ6" s="477"/>
      <c r="HRK6" s="477"/>
      <c r="HRL6" s="477"/>
      <c r="HRM6" s="477"/>
      <c r="HRN6" s="477"/>
      <c r="HRO6" s="477"/>
      <c r="HRP6" s="477"/>
      <c r="HRQ6" s="477"/>
      <c r="HRR6" s="477"/>
      <c r="HRS6" s="477"/>
      <c r="HRT6" s="477"/>
      <c r="HRU6" s="477"/>
      <c r="HRV6" s="477" t="s">
        <v>343</v>
      </c>
      <c r="HRW6" s="477"/>
      <c r="HRX6" s="477"/>
      <c r="HRY6" s="477"/>
      <c r="HRZ6" s="477"/>
      <c r="HSA6" s="477"/>
      <c r="HSB6" s="477"/>
      <c r="HSC6" s="477"/>
      <c r="HSD6" s="477"/>
      <c r="HSE6" s="477"/>
      <c r="HSF6" s="477"/>
      <c r="HSG6" s="477"/>
      <c r="HSH6" s="477"/>
      <c r="HSI6" s="477"/>
      <c r="HSJ6" s="477"/>
      <c r="HSK6" s="477"/>
      <c r="HSL6" s="477" t="s">
        <v>343</v>
      </c>
      <c r="HSM6" s="477"/>
      <c r="HSN6" s="477"/>
      <c r="HSO6" s="477"/>
      <c r="HSP6" s="477"/>
      <c r="HSQ6" s="477"/>
      <c r="HSR6" s="477"/>
      <c r="HSS6" s="477"/>
      <c r="HST6" s="477"/>
      <c r="HSU6" s="477"/>
      <c r="HSV6" s="477"/>
      <c r="HSW6" s="477"/>
      <c r="HSX6" s="477"/>
      <c r="HSY6" s="477"/>
      <c r="HSZ6" s="477"/>
      <c r="HTA6" s="477"/>
      <c r="HTB6" s="477" t="s">
        <v>343</v>
      </c>
      <c r="HTC6" s="477"/>
      <c r="HTD6" s="477"/>
      <c r="HTE6" s="477"/>
      <c r="HTF6" s="477"/>
      <c r="HTG6" s="477"/>
      <c r="HTH6" s="477"/>
      <c r="HTI6" s="477"/>
      <c r="HTJ6" s="477"/>
      <c r="HTK6" s="477"/>
      <c r="HTL6" s="477"/>
      <c r="HTM6" s="477"/>
      <c r="HTN6" s="477"/>
      <c r="HTO6" s="477"/>
      <c r="HTP6" s="477"/>
      <c r="HTQ6" s="477"/>
      <c r="HTR6" s="477" t="s">
        <v>343</v>
      </c>
      <c r="HTS6" s="477"/>
      <c r="HTT6" s="477"/>
      <c r="HTU6" s="477"/>
      <c r="HTV6" s="477"/>
      <c r="HTW6" s="477"/>
      <c r="HTX6" s="477"/>
      <c r="HTY6" s="477"/>
      <c r="HTZ6" s="477"/>
      <c r="HUA6" s="477"/>
      <c r="HUB6" s="477"/>
      <c r="HUC6" s="477"/>
      <c r="HUD6" s="477"/>
      <c r="HUE6" s="477"/>
      <c r="HUF6" s="477"/>
      <c r="HUG6" s="477"/>
      <c r="HUH6" s="477" t="s">
        <v>343</v>
      </c>
      <c r="HUI6" s="477"/>
      <c r="HUJ6" s="477"/>
      <c r="HUK6" s="477"/>
      <c r="HUL6" s="477"/>
      <c r="HUM6" s="477"/>
      <c r="HUN6" s="477"/>
      <c r="HUO6" s="477"/>
      <c r="HUP6" s="477"/>
      <c r="HUQ6" s="477"/>
      <c r="HUR6" s="477"/>
      <c r="HUS6" s="477"/>
      <c r="HUT6" s="477"/>
      <c r="HUU6" s="477"/>
      <c r="HUV6" s="477"/>
      <c r="HUW6" s="477"/>
      <c r="HUX6" s="477" t="s">
        <v>343</v>
      </c>
      <c r="HUY6" s="477"/>
      <c r="HUZ6" s="477"/>
      <c r="HVA6" s="477"/>
      <c r="HVB6" s="477"/>
      <c r="HVC6" s="477"/>
      <c r="HVD6" s="477"/>
      <c r="HVE6" s="477"/>
      <c r="HVF6" s="477"/>
      <c r="HVG6" s="477"/>
      <c r="HVH6" s="477"/>
      <c r="HVI6" s="477"/>
      <c r="HVJ6" s="477"/>
      <c r="HVK6" s="477"/>
      <c r="HVL6" s="477"/>
      <c r="HVM6" s="477"/>
      <c r="HVN6" s="477" t="s">
        <v>343</v>
      </c>
      <c r="HVO6" s="477"/>
      <c r="HVP6" s="477"/>
      <c r="HVQ6" s="477"/>
      <c r="HVR6" s="477"/>
      <c r="HVS6" s="477"/>
      <c r="HVT6" s="477"/>
      <c r="HVU6" s="477"/>
      <c r="HVV6" s="477"/>
      <c r="HVW6" s="477"/>
      <c r="HVX6" s="477"/>
      <c r="HVY6" s="477"/>
      <c r="HVZ6" s="477"/>
      <c r="HWA6" s="477"/>
      <c r="HWB6" s="477"/>
      <c r="HWC6" s="477"/>
      <c r="HWD6" s="477" t="s">
        <v>343</v>
      </c>
      <c r="HWE6" s="477"/>
      <c r="HWF6" s="477"/>
      <c r="HWG6" s="477"/>
      <c r="HWH6" s="477"/>
      <c r="HWI6" s="477"/>
      <c r="HWJ6" s="477"/>
      <c r="HWK6" s="477"/>
      <c r="HWL6" s="477"/>
      <c r="HWM6" s="477"/>
      <c r="HWN6" s="477"/>
      <c r="HWO6" s="477"/>
      <c r="HWP6" s="477"/>
      <c r="HWQ6" s="477"/>
      <c r="HWR6" s="477"/>
      <c r="HWS6" s="477"/>
      <c r="HWT6" s="477" t="s">
        <v>343</v>
      </c>
      <c r="HWU6" s="477"/>
      <c r="HWV6" s="477"/>
      <c r="HWW6" s="477"/>
      <c r="HWX6" s="477"/>
      <c r="HWY6" s="477"/>
      <c r="HWZ6" s="477"/>
      <c r="HXA6" s="477"/>
      <c r="HXB6" s="477"/>
      <c r="HXC6" s="477"/>
      <c r="HXD6" s="477"/>
      <c r="HXE6" s="477"/>
      <c r="HXF6" s="477"/>
      <c r="HXG6" s="477"/>
      <c r="HXH6" s="477"/>
      <c r="HXI6" s="477"/>
      <c r="HXJ6" s="477" t="s">
        <v>343</v>
      </c>
      <c r="HXK6" s="477"/>
      <c r="HXL6" s="477"/>
      <c r="HXM6" s="477"/>
      <c r="HXN6" s="477"/>
      <c r="HXO6" s="477"/>
      <c r="HXP6" s="477"/>
      <c r="HXQ6" s="477"/>
      <c r="HXR6" s="477"/>
      <c r="HXS6" s="477"/>
      <c r="HXT6" s="477"/>
      <c r="HXU6" s="477"/>
      <c r="HXV6" s="477"/>
      <c r="HXW6" s="477"/>
      <c r="HXX6" s="477"/>
      <c r="HXY6" s="477"/>
      <c r="HXZ6" s="477" t="s">
        <v>343</v>
      </c>
      <c r="HYA6" s="477"/>
      <c r="HYB6" s="477"/>
      <c r="HYC6" s="477"/>
      <c r="HYD6" s="477"/>
      <c r="HYE6" s="477"/>
      <c r="HYF6" s="477"/>
      <c r="HYG6" s="477"/>
      <c r="HYH6" s="477"/>
      <c r="HYI6" s="477"/>
      <c r="HYJ6" s="477"/>
      <c r="HYK6" s="477"/>
      <c r="HYL6" s="477"/>
      <c r="HYM6" s="477"/>
      <c r="HYN6" s="477"/>
      <c r="HYO6" s="477"/>
      <c r="HYP6" s="477" t="s">
        <v>343</v>
      </c>
      <c r="HYQ6" s="477"/>
      <c r="HYR6" s="477"/>
      <c r="HYS6" s="477"/>
      <c r="HYT6" s="477"/>
      <c r="HYU6" s="477"/>
      <c r="HYV6" s="477"/>
      <c r="HYW6" s="477"/>
      <c r="HYX6" s="477"/>
      <c r="HYY6" s="477"/>
      <c r="HYZ6" s="477"/>
      <c r="HZA6" s="477"/>
      <c r="HZB6" s="477"/>
      <c r="HZC6" s="477"/>
      <c r="HZD6" s="477"/>
      <c r="HZE6" s="477"/>
      <c r="HZF6" s="477" t="s">
        <v>343</v>
      </c>
      <c r="HZG6" s="477"/>
      <c r="HZH6" s="477"/>
      <c r="HZI6" s="477"/>
      <c r="HZJ6" s="477"/>
      <c r="HZK6" s="477"/>
      <c r="HZL6" s="477"/>
      <c r="HZM6" s="477"/>
      <c r="HZN6" s="477"/>
      <c r="HZO6" s="477"/>
      <c r="HZP6" s="477"/>
      <c r="HZQ6" s="477"/>
      <c r="HZR6" s="477"/>
      <c r="HZS6" s="477"/>
      <c r="HZT6" s="477"/>
      <c r="HZU6" s="477"/>
      <c r="HZV6" s="477" t="s">
        <v>343</v>
      </c>
      <c r="HZW6" s="477"/>
      <c r="HZX6" s="477"/>
      <c r="HZY6" s="477"/>
      <c r="HZZ6" s="477"/>
      <c r="IAA6" s="477"/>
      <c r="IAB6" s="477"/>
      <c r="IAC6" s="477"/>
      <c r="IAD6" s="477"/>
      <c r="IAE6" s="477"/>
      <c r="IAF6" s="477"/>
      <c r="IAG6" s="477"/>
      <c r="IAH6" s="477"/>
      <c r="IAI6" s="477"/>
      <c r="IAJ6" s="477"/>
      <c r="IAK6" s="477"/>
      <c r="IAL6" s="477" t="s">
        <v>343</v>
      </c>
      <c r="IAM6" s="477"/>
      <c r="IAN6" s="477"/>
      <c r="IAO6" s="477"/>
      <c r="IAP6" s="477"/>
      <c r="IAQ6" s="477"/>
      <c r="IAR6" s="477"/>
      <c r="IAS6" s="477"/>
      <c r="IAT6" s="477"/>
      <c r="IAU6" s="477"/>
      <c r="IAV6" s="477"/>
      <c r="IAW6" s="477"/>
      <c r="IAX6" s="477"/>
      <c r="IAY6" s="477"/>
      <c r="IAZ6" s="477"/>
      <c r="IBA6" s="477"/>
      <c r="IBB6" s="477" t="s">
        <v>343</v>
      </c>
      <c r="IBC6" s="477"/>
      <c r="IBD6" s="477"/>
      <c r="IBE6" s="477"/>
      <c r="IBF6" s="477"/>
      <c r="IBG6" s="477"/>
      <c r="IBH6" s="477"/>
      <c r="IBI6" s="477"/>
      <c r="IBJ6" s="477"/>
      <c r="IBK6" s="477"/>
      <c r="IBL6" s="477"/>
      <c r="IBM6" s="477"/>
      <c r="IBN6" s="477"/>
      <c r="IBO6" s="477"/>
      <c r="IBP6" s="477"/>
      <c r="IBQ6" s="477"/>
      <c r="IBR6" s="477" t="s">
        <v>343</v>
      </c>
      <c r="IBS6" s="477"/>
      <c r="IBT6" s="477"/>
      <c r="IBU6" s="477"/>
      <c r="IBV6" s="477"/>
      <c r="IBW6" s="477"/>
      <c r="IBX6" s="477"/>
      <c r="IBY6" s="477"/>
      <c r="IBZ6" s="477"/>
      <c r="ICA6" s="477"/>
      <c r="ICB6" s="477"/>
      <c r="ICC6" s="477"/>
      <c r="ICD6" s="477"/>
      <c r="ICE6" s="477"/>
      <c r="ICF6" s="477"/>
      <c r="ICG6" s="477"/>
      <c r="ICH6" s="477" t="s">
        <v>343</v>
      </c>
      <c r="ICI6" s="477"/>
      <c r="ICJ6" s="477"/>
      <c r="ICK6" s="477"/>
      <c r="ICL6" s="477"/>
      <c r="ICM6" s="477"/>
      <c r="ICN6" s="477"/>
      <c r="ICO6" s="477"/>
      <c r="ICP6" s="477"/>
      <c r="ICQ6" s="477"/>
      <c r="ICR6" s="477"/>
      <c r="ICS6" s="477"/>
      <c r="ICT6" s="477"/>
      <c r="ICU6" s="477"/>
      <c r="ICV6" s="477"/>
      <c r="ICW6" s="477"/>
      <c r="ICX6" s="477" t="s">
        <v>343</v>
      </c>
      <c r="ICY6" s="477"/>
      <c r="ICZ6" s="477"/>
      <c r="IDA6" s="477"/>
      <c r="IDB6" s="477"/>
      <c r="IDC6" s="477"/>
      <c r="IDD6" s="477"/>
      <c r="IDE6" s="477"/>
      <c r="IDF6" s="477"/>
      <c r="IDG6" s="477"/>
      <c r="IDH6" s="477"/>
      <c r="IDI6" s="477"/>
      <c r="IDJ6" s="477"/>
      <c r="IDK6" s="477"/>
      <c r="IDL6" s="477"/>
      <c r="IDM6" s="477"/>
      <c r="IDN6" s="477" t="s">
        <v>343</v>
      </c>
      <c r="IDO6" s="477"/>
      <c r="IDP6" s="477"/>
      <c r="IDQ6" s="477"/>
      <c r="IDR6" s="477"/>
      <c r="IDS6" s="477"/>
      <c r="IDT6" s="477"/>
      <c r="IDU6" s="477"/>
      <c r="IDV6" s="477"/>
      <c r="IDW6" s="477"/>
      <c r="IDX6" s="477"/>
      <c r="IDY6" s="477"/>
      <c r="IDZ6" s="477"/>
      <c r="IEA6" s="477"/>
      <c r="IEB6" s="477"/>
      <c r="IEC6" s="477"/>
      <c r="IED6" s="477" t="s">
        <v>343</v>
      </c>
      <c r="IEE6" s="477"/>
      <c r="IEF6" s="477"/>
      <c r="IEG6" s="477"/>
      <c r="IEH6" s="477"/>
      <c r="IEI6" s="477"/>
      <c r="IEJ6" s="477"/>
      <c r="IEK6" s="477"/>
      <c r="IEL6" s="477"/>
      <c r="IEM6" s="477"/>
      <c r="IEN6" s="477"/>
      <c r="IEO6" s="477"/>
      <c r="IEP6" s="477"/>
      <c r="IEQ6" s="477"/>
      <c r="IER6" s="477"/>
      <c r="IES6" s="477"/>
      <c r="IET6" s="477" t="s">
        <v>343</v>
      </c>
      <c r="IEU6" s="477"/>
      <c r="IEV6" s="477"/>
      <c r="IEW6" s="477"/>
      <c r="IEX6" s="477"/>
      <c r="IEY6" s="477"/>
      <c r="IEZ6" s="477"/>
      <c r="IFA6" s="477"/>
      <c r="IFB6" s="477"/>
      <c r="IFC6" s="477"/>
      <c r="IFD6" s="477"/>
      <c r="IFE6" s="477"/>
      <c r="IFF6" s="477"/>
      <c r="IFG6" s="477"/>
      <c r="IFH6" s="477"/>
      <c r="IFI6" s="477"/>
      <c r="IFJ6" s="477" t="s">
        <v>343</v>
      </c>
      <c r="IFK6" s="477"/>
      <c r="IFL6" s="477"/>
      <c r="IFM6" s="477"/>
      <c r="IFN6" s="477"/>
      <c r="IFO6" s="477"/>
      <c r="IFP6" s="477"/>
      <c r="IFQ6" s="477"/>
      <c r="IFR6" s="477"/>
      <c r="IFS6" s="477"/>
      <c r="IFT6" s="477"/>
      <c r="IFU6" s="477"/>
      <c r="IFV6" s="477"/>
      <c r="IFW6" s="477"/>
      <c r="IFX6" s="477"/>
      <c r="IFY6" s="477"/>
      <c r="IFZ6" s="477" t="s">
        <v>343</v>
      </c>
      <c r="IGA6" s="477"/>
      <c r="IGB6" s="477"/>
      <c r="IGC6" s="477"/>
      <c r="IGD6" s="477"/>
      <c r="IGE6" s="477"/>
      <c r="IGF6" s="477"/>
      <c r="IGG6" s="477"/>
      <c r="IGH6" s="477"/>
      <c r="IGI6" s="477"/>
      <c r="IGJ6" s="477"/>
      <c r="IGK6" s="477"/>
      <c r="IGL6" s="477"/>
      <c r="IGM6" s="477"/>
      <c r="IGN6" s="477"/>
      <c r="IGO6" s="477"/>
      <c r="IGP6" s="477" t="s">
        <v>343</v>
      </c>
      <c r="IGQ6" s="477"/>
      <c r="IGR6" s="477"/>
      <c r="IGS6" s="477"/>
      <c r="IGT6" s="477"/>
      <c r="IGU6" s="477"/>
      <c r="IGV6" s="477"/>
      <c r="IGW6" s="477"/>
      <c r="IGX6" s="477"/>
      <c r="IGY6" s="477"/>
      <c r="IGZ6" s="477"/>
      <c r="IHA6" s="477"/>
      <c r="IHB6" s="477"/>
      <c r="IHC6" s="477"/>
      <c r="IHD6" s="477"/>
      <c r="IHE6" s="477"/>
      <c r="IHF6" s="477" t="s">
        <v>343</v>
      </c>
      <c r="IHG6" s="477"/>
      <c r="IHH6" s="477"/>
      <c r="IHI6" s="477"/>
      <c r="IHJ6" s="477"/>
      <c r="IHK6" s="477"/>
      <c r="IHL6" s="477"/>
      <c r="IHM6" s="477"/>
      <c r="IHN6" s="477"/>
      <c r="IHO6" s="477"/>
      <c r="IHP6" s="477"/>
      <c r="IHQ6" s="477"/>
      <c r="IHR6" s="477"/>
      <c r="IHS6" s="477"/>
      <c r="IHT6" s="477"/>
      <c r="IHU6" s="477"/>
      <c r="IHV6" s="477" t="s">
        <v>343</v>
      </c>
      <c r="IHW6" s="477"/>
      <c r="IHX6" s="477"/>
      <c r="IHY6" s="477"/>
      <c r="IHZ6" s="477"/>
      <c r="IIA6" s="477"/>
      <c r="IIB6" s="477"/>
      <c r="IIC6" s="477"/>
      <c r="IID6" s="477"/>
      <c r="IIE6" s="477"/>
      <c r="IIF6" s="477"/>
      <c r="IIG6" s="477"/>
      <c r="IIH6" s="477"/>
      <c r="III6" s="477"/>
      <c r="IIJ6" s="477"/>
      <c r="IIK6" s="477"/>
      <c r="IIL6" s="477" t="s">
        <v>343</v>
      </c>
      <c r="IIM6" s="477"/>
      <c r="IIN6" s="477"/>
      <c r="IIO6" s="477"/>
      <c r="IIP6" s="477"/>
      <c r="IIQ6" s="477"/>
      <c r="IIR6" s="477"/>
      <c r="IIS6" s="477"/>
      <c r="IIT6" s="477"/>
      <c r="IIU6" s="477"/>
      <c r="IIV6" s="477"/>
      <c r="IIW6" s="477"/>
      <c r="IIX6" s="477"/>
      <c r="IIY6" s="477"/>
      <c r="IIZ6" s="477"/>
      <c r="IJA6" s="477"/>
      <c r="IJB6" s="477" t="s">
        <v>343</v>
      </c>
      <c r="IJC6" s="477"/>
      <c r="IJD6" s="477"/>
      <c r="IJE6" s="477"/>
      <c r="IJF6" s="477"/>
      <c r="IJG6" s="477"/>
      <c r="IJH6" s="477"/>
      <c r="IJI6" s="477"/>
      <c r="IJJ6" s="477"/>
      <c r="IJK6" s="477"/>
      <c r="IJL6" s="477"/>
      <c r="IJM6" s="477"/>
      <c r="IJN6" s="477"/>
      <c r="IJO6" s="477"/>
      <c r="IJP6" s="477"/>
      <c r="IJQ6" s="477"/>
      <c r="IJR6" s="477" t="s">
        <v>343</v>
      </c>
      <c r="IJS6" s="477"/>
      <c r="IJT6" s="477"/>
      <c r="IJU6" s="477"/>
      <c r="IJV6" s="477"/>
      <c r="IJW6" s="477"/>
      <c r="IJX6" s="477"/>
      <c r="IJY6" s="477"/>
      <c r="IJZ6" s="477"/>
      <c r="IKA6" s="477"/>
      <c r="IKB6" s="477"/>
      <c r="IKC6" s="477"/>
      <c r="IKD6" s="477"/>
      <c r="IKE6" s="477"/>
      <c r="IKF6" s="477"/>
      <c r="IKG6" s="477"/>
      <c r="IKH6" s="477" t="s">
        <v>343</v>
      </c>
      <c r="IKI6" s="477"/>
      <c r="IKJ6" s="477"/>
      <c r="IKK6" s="477"/>
      <c r="IKL6" s="477"/>
      <c r="IKM6" s="477"/>
      <c r="IKN6" s="477"/>
      <c r="IKO6" s="477"/>
      <c r="IKP6" s="477"/>
      <c r="IKQ6" s="477"/>
      <c r="IKR6" s="477"/>
      <c r="IKS6" s="477"/>
      <c r="IKT6" s="477"/>
      <c r="IKU6" s="477"/>
      <c r="IKV6" s="477"/>
      <c r="IKW6" s="477"/>
      <c r="IKX6" s="477" t="s">
        <v>343</v>
      </c>
      <c r="IKY6" s="477"/>
      <c r="IKZ6" s="477"/>
      <c r="ILA6" s="477"/>
      <c r="ILB6" s="477"/>
      <c r="ILC6" s="477"/>
      <c r="ILD6" s="477"/>
      <c r="ILE6" s="477"/>
      <c r="ILF6" s="477"/>
      <c r="ILG6" s="477"/>
      <c r="ILH6" s="477"/>
      <c r="ILI6" s="477"/>
      <c r="ILJ6" s="477"/>
      <c r="ILK6" s="477"/>
      <c r="ILL6" s="477"/>
      <c r="ILM6" s="477"/>
      <c r="ILN6" s="477" t="s">
        <v>343</v>
      </c>
      <c r="ILO6" s="477"/>
      <c r="ILP6" s="477"/>
      <c r="ILQ6" s="477"/>
      <c r="ILR6" s="477"/>
      <c r="ILS6" s="477"/>
      <c r="ILT6" s="477"/>
      <c r="ILU6" s="477"/>
      <c r="ILV6" s="477"/>
      <c r="ILW6" s="477"/>
      <c r="ILX6" s="477"/>
      <c r="ILY6" s="477"/>
      <c r="ILZ6" s="477"/>
      <c r="IMA6" s="477"/>
      <c r="IMB6" s="477"/>
      <c r="IMC6" s="477"/>
      <c r="IMD6" s="477" t="s">
        <v>343</v>
      </c>
      <c r="IME6" s="477"/>
      <c r="IMF6" s="477"/>
      <c r="IMG6" s="477"/>
      <c r="IMH6" s="477"/>
      <c r="IMI6" s="477"/>
      <c r="IMJ6" s="477"/>
      <c r="IMK6" s="477"/>
      <c r="IML6" s="477"/>
      <c r="IMM6" s="477"/>
      <c r="IMN6" s="477"/>
      <c r="IMO6" s="477"/>
      <c r="IMP6" s="477"/>
      <c r="IMQ6" s="477"/>
      <c r="IMR6" s="477"/>
      <c r="IMS6" s="477"/>
      <c r="IMT6" s="477" t="s">
        <v>343</v>
      </c>
      <c r="IMU6" s="477"/>
      <c r="IMV6" s="477"/>
      <c r="IMW6" s="477"/>
      <c r="IMX6" s="477"/>
      <c r="IMY6" s="477"/>
      <c r="IMZ6" s="477"/>
      <c r="INA6" s="477"/>
      <c r="INB6" s="477"/>
      <c r="INC6" s="477"/>
      <c r="IND6" s="477"/>
      <c r="INE6" s="477"/>
      <c r="INF6" s="477"/>
      <c r="ING6" s="477"/>
      <c r="INH6" s="477"/>
      <c r="INI6" s="477"/>
      <c r="INJ6" s="477" t="s">
        <v>343</v>
      </c>
      <c r="INK6" s="477"/>
      <c r="INL6" s="477"/>
      <c r="INM6" s="477"/>
      <c r="INN6" s="477"/>
      <c r="INO6" s="477"/>
      <c r="INP6" s="477"/>
      <c r="INQ6" s="477"/>
      <c r="INR6" s="477"/>
      <c r="INS6" s="477"/>
      <c r="INT6" s="477"/>
      <c r="INU6" s="477"/>
      <c r="INV6" s="477"/>
      <c r="INW6" s="477"/>
      <c r="INX6" s="477"/>
      <c r="INY6" s="477"/>
      <c r="INZ6" s="477" t="s">
        <v>343</v>
      </c>
      <c r="IOA6" s="477"/>
      <c r="IOB6" s="477"/>
      <c r="IOC6" s="477"/>
      <c r="IOD6" s="477"/>
      <c r="IOE6" s="477"/>
      <c r="IOF6" s="477"/>
      <c r="IOG6" s="477"/>
      <c r="IOH6" s="477"/>
      <c r="IOI6" s="477"/>
      <c r="IOJ6" s="477"/>
      <c r="IOK6" s="477"/>
      <c r="IOL6" s="477"/>
      <c r="IOM6" s="477"/>
      <c r="ION6" s="477"/>
      <c r="IOO6" s="477"/>
      <c r="IOP6" s="477" t="s">
        <v>343</v>
      </c>
      <c r="IOQ6" s="477"/>
      <c r="IOR6" s="477"/>
      <c r="IOS6" s="477"/>
      <c r="IOT6" s="477"/>
      <c r="IOU6" s="477"/>
      <c r="IOV6" s="477"/>
      <c r="IOW6" s="477"/>
      <c r="IOX6" s="477"/>
      <c r="IOY6" s="477"/>
      <c r="IOZ6" s="477"/>
      <c r="IPA6" s="477"/>
      <c r="IPB6" s="477"/>
      <c r="IPC6" s="477"/>
      <c r="IPD6" s="477"/>
      <c r="IPE6" s="477"/>
      <c r="IPF6" s="477" t="s">
        <v>343</v>
      </c>
      <c r="IPG6" s="477"/>
      <c r="IPH6" s="477"/>
      <c r="IPI6" s="477"/>
      <c r="IPJ6" s="477"/>
      <c r="IPK6" s="477"/>
      <c r="IPL6" s="477"/>
      <c r="IPM6" s="477"/>
      <c r="IPN6" s="477"/>
      <c r="IPO6" s="477"/>
      <c r="IPP6" s="477"/>
      <c r="IPQ6" s="477"/>
      <c r="IPR6" s="477"/>
      <c r="IPS6" s="477"/>
      <c r="IPT6" s="477"/>
      <c r="IPU6" s="477"/>
      <c r="IPV6" s="477" t="s">
        <v>343</v>
      </c>
      <c r="IPW6" s="477"/>
      <c r="IPX6" s="477"/>
      <c r="IPY6" s="477"/>
      <c r="IPZ6" s="477"/>
      <c r="IQA6" s="477"/>
      <c r="IQB6" s="477"/>
      <c r="IQC6" s="477"/>
      <c r="IQD6" s="477"/>
      <c r="IQE6" s="477"/>
      <c r="IQF6" s="477"/>
      <c r="IQG6" s="477"/>
      <c r="IQH6" s="477"/>
      <c r="IQI6" s="477"/>
      <c r="IQJ6" s="477"/>
      <c r="IQK6" s="477"/>
      <c r="IQL6" s="477" t="s">
        <v>343</v>
      </c>
      <c r="IQM6" s="477"/>
      <c r="IQN6" s="477"/>
      <c r="IQO6" s="477"/>
      <c r="IQP6" s="477"/>
      <c r="IQQ6" s="477"/>
      <c r="IQR6" s="477"/>
      <c r="IQS6" s="477"/>
      <c r="IQT6" s="477"/>
      <c r="IQU6" s="477"/>
      <c r="IQV6" s="477"/>
      <c r="IQW6" s="477"/>
      <c r="IQX6" s="477"/>
      <c r="IQY6" s="477"/>
      <c r="IQZ6" s="477"/>
      <c r="IRA6" s="477"/>
      <c r="IRB6" s="477" t="s">
        <v>343</v>
      </c>
      <c r="IRC6" s="477"/>
      <c r="IRD6" s="477"/>
      <c r="IRE6" s="477"/>
      <c r="IRF6" s="477"/>
      <c r="IRG6" s="477"/>
      <c r="IRH6" s="477"/>
      <c r="IRI6" s="477"/>
      <c r="IRJ6" s="477"/>
      <c r="IRK6" s="477"/>
      <c r="IRL6" s="477"/>
      <c r="IRM6" s="477"/>
      <c r="IRN6" s="477"/>
      <c r="IRO6" s="477"/>
      <c r="IRP6" s="477"/>
      <c r="IRQ6" s="477"/>
      <c r="IRR6" s="477" t="s">
        <v>343</v>
      </c>
      <c r="IRS6" s="477"/>
      <c r="IRT6" s="477"/>
      <c r="IRU6" s="477"/>
      <c r="IRV6" s="477"/>
      <c r="IRW6" s="477"/>
      <c r="IRX6" s="477"/>
      <c r="IRY6" s="477"/>
      <c r="IRZ6" s="477"/>
      <c r="ISA6" s="477"/>
      <c r="ISB6" s="477"/>
      <c r="ISC6" s="477"/>
      <c r="ISD6" s="477"/>
      <c r="ISE6" s="477"/>
      <c r="ISF6" s="477"/>
      <c r="ISG6" s="477"/>
      <c r="ISH6" s="477" t="s">
        <v>343</v>
      </c>
      <c r="ISI6" s="477"/>
      <c r="ISJ6" s="477"/>
      <c r="ISK6" s="477"/>
      <c r="ISL6" s="477"/>
      <c r="ISM6" s="477"/>
      <c r="ISN6" s="477"/>
      <c r="ISO6" s="477"/>
      <c r="ISP6" s="477"/>
      <c r="ISQ6" s="477"/>
      <c r="ISR6" s="477"/>
      <c r="ISS6" s="477"/>
      <c r="IST6" s="477"/>
      <c r="ISU6" s="477"/>
      <c r="ISV6" s="477"/>
      <c r="ISW6" s="477"/>
      <c r="ISX6" s="477" t="s">
        <v>343</v>
      </c>
      <c r="ISY6" s="477"/>
      <c r="ISZ6" s="477"/>
      <c r="ITA6" s="477"/>
      <c r="ITB6" s="477"/>
      <c r="ITC6" s="477"/>
      <c r="ITD6" s="477"/>
      <c r="ITE6" s="477"/>
      <c r="ITF6" s="477"/>
      <c r="ITG6" s="477"/>
      <c r="ITH6" s="477"/>
      <c r="ITI6" s="477"/>
      <c r="ITJ6" s="477"/>
      <c r="ITK6" s="477"/>
      <c r="ITL6" s="477"/>
      <c r="ITM6" s="477"/>
      <c r="ITN6" s="477" t="s">
        <v>343</v>
      </c>
      <c r="ITO6" s="477"/>
      <c r="ITP6" s="477"/>
      <c r="ITQ6" s="477"/>
      <c r="ITR6" s="477"/>
      <c r="ITS6" s="477"/>
      <c r="ITT6" s="477"/>
      <c r="ITU6" s="477"/>
      <c r="ITV6" s="477"/>
      <c r="ITW6" s="477"/>
      <c r="ITX6" s="477"/>
      <c r="ITY6" s="477"/>
      <c r="ITZ6" s="477"/>
      <c r="IUA6" s="477"/>
      <c r="IUB6" s="477"/>
      <c r="IUC6" s="477"/>
      <c r="IUD6" s="477" t="s">
        <v>343</v>
      </c>
      <c r="IUE6" s="477"/>
      <c r="IUF6" s="477"/>
      <c r="IUG6" s="477"/>
      <c r="IUH6" s="477"/>
      <c r="IUI6" s="477"/>
      <c r="IUJ6" s="477"/>
      <c r="IUK6" s="477"/>
      <c r="IUL6" s="477"/>
      <c r="IUM6" s="477"/>
      <c r="IUN6" s="477"/>
      <c r="IUO6" s="477"/>
      <c r="IUP6" s="477"/>
      <c r="IUQ6" s="477"/>
      <c r="IUR6" s="477"/>
      <c r="IUS6" s="477"/>
      <c r="IUT6" s="477" t="s">
        <v>343</v>
      </c>
      <c r="IUU6" s="477"/>
      <c r="IUV6" s="477"/>
      <c r="IUW6" s="477"/>
      <c r="IUX6" s="477"/>
      <c r="IUY6" s="477"/>
      <c r="IUZ6" s="477"/>
      <c r="IVA6" s="477"/>
      <c r="IVB6" s="477"/>
      <c r="IVC6" s="477"/>
      <c r="IVD6" s="477"/>
      <c r="IVE6" s="477"/>
      <c r="IVF6" s="477"/>
      <c r="IVG6" s="477"/>
      <c r="IVH6" s="477"/>
      <c r="IVI6" s="477"/>
      <c r="IVJ6" s="477" t="s">
        <v>343</v>
      </c>
      <c r="IVK6" s="477"/>
      <c r="IVL6" s="477"/>
      <c r="IVM6" s="477"/>
      <c r="IVN6" s="477"/>
      <c r="IVO6" s="477"/>
      <c r="IVP6" s="477"/>
      <c r="IVQ6" s="477"/>
      <c r="IVR6" s="477"/>
      <c r="IVS6" s="477"/>
      <c r="IVT6" s="477"/>
      <c r="IVU6" s="477"/>
      <c r="IVV6" s="477"/>
      <c r="IVW6" s="477"/>
      <c r="IVX6" s="477"/>
      <c r="IVY6" s="477"/>
      <c r="IVZ6" s="477" t="s">
        <v>343</v>
      </c>
      <c r="IWA6" s="477"/>
      <c r="IWB6" s="477"/>
      <c r="IWC6" s="477"/>
      <c r="IWD6" s="477"/>
      <c r="IWE6" s="477"/>
      <c r="IWF6" s="477"/>
      <c r="IWG6" s="477"/>
      <c r="IWH6" s="477"/>
      <c r="IWI6" s="477"/>
      <c r="IWJ6" s="477"/>
      <c r="IWK6" s="477"/>
      <c r="IWL6" s="477"/>
      <c r="IWM6" s="477"/>
      <c r="IWN6" s="477"/>
      <c r="IWO6" s="477"/>
      <c r="IWP6" s="477" t="s">
        <v>343</v>
      </c>
      <c r="IWQ6" s="477"/>
      <c r="IWR6" s="477"/>
      <c r="IWS6" s="477"/>
      <c r="IWT6" s="477"/>
      <c r="IWU6" s="477"/>
      <c r="IWV6" s="477"/>
      <c r="IWW6" s="477"/>
      <c r="IWX6" s="477"/>
      <c r="IWY6" s="477"/>
      <c r="IWZ6" s="477"/>
      <c r="IXA6" s="477"/>
      <c r="IXB6" s="477"/>
      <c r="IXC6" s="477"/>
      <c r="IXD6" s="477"/>
      <c r="IXE6" s="477"/>
      <c r="IXF6" s="477" t="s">
        <v>343</v>
      </c>
      <c r="IXG6" s="477"/>
      <c r="IXH6" s="477"/>
      <c r="IXI6" s="477"/>
      <c r="IXJ6" s="477"/>
      <c r="IXK6" s="477"/>
      <c r="IXL6" s="477"/>
      <c r="IXM6" s="477"/>
      <c r="IXN6" s="477"/>
      <c r="IXO6" s="477"/>
      <c r="IXP6" s="477"/>
      <c r="IXQ6" s="477"/>
      <c r="IXR6" s="477"/>
      <c r="IXS6" s="477"/>
      <c r="IXT6" s="477"/>
      <c r="IXU6" s="477"/>
      <c r="IXV6" s="477" t="s">
        <v>343</v>
      </c>
      <c r="IXW6" s="477"/>
      <c r="IXX6" s="477"/>
      <c r="IXY6" s="477"/>
      <c r="IXZ6" s="477"/>
      <c r="IYA6" s="477"/>
      <c r="IYB6" s="477"/>
      <c r="IYC6" s="477"/>
      <c r="IYD6" s="477"/>
      <c r="IYE6" s="477"/>
      <c r="IYF6" s="477"/>
      <c r="IYG6" s="477"/>
      <c r="IYH6" s="477"/>
      <c r="IYI6" s="477"/>
      <c r="IYJ6" s="477"/>
      <c r="IYK6" s="477"/>
      <c r="IYL6" s="477" t="s">
        <v>343</v>
      </c>
      <c r="IYM6" s="477"/>
      <c r="IYN6" s="477"/>
      <c r="IYO6" s="477"/>
      <c r="IYP6" s="477"/>
      <c r="IYQ6" s="477"/>
      <c r="IYR6" s="477"/>
      <c r="IYS6" s="477"/>
      <c r="IYT6" s="477"/>
      <c r="IYU6" s="477"/>
      <c r="IYV6" s="477"/>
      <c r="IYW6" s="477"/>
      <c r="IYX6" s="477"/>
      <c r="IYY6" s="477"/>
      <c r="IYZ6" s="477"/>
      <c r="IZA6" s="477"/>
      <c r="IZB6" s="477" t="s">
        <v>343</v>
      </c>
      <c r="IZC6" s="477"/>
      <c r="IZD6" s="477"/>
      <c r="IZE6" s="477"/>
      <c r="IZF6" s="477"/>
      <c r="IZG6" s="477"/>
      <c r="IZH6" s="477"/>
      <c r="IZI6" s="477"/>
      <c r="IZJ6" s="477"/>
      <c r="IZK6" s="477"/>
      <c r="IZL6" s="477"/>
      <c r="IZM6" s="477"/>
      <c r="IZN6" s="477"/>
      <c r="IZO6" s="477"/>
      <c r="IZP6" s="477"/>
      <c r="IZQ6" s="477"/>
      <c r="IZR6" s="477" t="s">
        <v>343</v>
      </c>
      <c r="IZS6" s="477"/>
      <c r="IZT6" s="477"/>
      <c r="IZU6" s="477"/>
      <c r="IZV6" s="477"/>
      <c r="IZW6" s="477"/>
      <c r="IZX6" s="477"/>
      <c r="IZY6" s="477"/>
      <c r="IZZ6" s="477"/>
      <c r="JAA6" s="477"/>
      <c r="JAB6" s="477"/>
      <c r="JAC6" s="477"/>
      <c r="JAD6" s="477"/>
      <c r="JAE6" s="477"/>
      <c r="JAF6" s="477"/>
      <c r="JAG6" s="477"/>
      <c r="JAH6" s="477" t="s">
        <v>343</v>
      </c>
      <c r="JAI6" s="477"/>
      <c r="JAJ6" s="477"/>
      <c r="JAK6" s="477"/>
      <c r="JAL6" s="477"/>
      <c r="JAM6" s="477"/>
      <c r="JAN6" s="477"/>
      <c r="JAO6" s="477"/>
      <c r="JAP6" s="477"/>
      <c r="JAQ6" s="477"/>
      <c r="JAR6" s="477"/>
      <c r="JAS6" s="477"/>
      <c r="JAT6" s="477"/>
      <c r="JAU6" s="477"/>
      <c r="JAV6" s="477"/>
      <c r="JAW6" s="477"/>
      <c r="JAX6" s="477" t="s">
        <v>343</v>
      </c>
      <c r="JAY6" s="477"/>
      <c r="JAZ6" s="477"/>
      <c r="JBA6" s="477"/>
      <c r="JBB6" s="477"/>
      <c r="JBC6" s="477"/>
      <c r="JBD6" s="477"/>
      <c r="JBE6" s="477"/>
      <c r="JBF6" s="477"/>
      <c r="JBG6" s="477"/>
      <c r="JBH6" s="477"/>
      <c r="JBI6" s="477"/>
      <c r="JBJ6" s="477"/>
      <c r="JBK6" s="477"/>
      <c r="JBL6" s="477"/>
      <c r="JBM6" s="477"/>
      <c r="JBN6" s="477" t="s">
        <v>343</v>
      </c>
      <c r="JBO6" s="477"/>
      <c r="JBP6" s="477"/>
      <c r="JBQ6" s="477"/>
      <c r="JBR6" s="477"/>
      <c r="JBS6" s="477"/>
      <c r="JBT6" s="477"/>
      <c r="JBU6" s="477"/>
      <c r="JBV6" s="477"/>
      <c r="JBW6" s="477"/>
      <c r="JBX6" s="477"/>
      <c r="JBY6" s="477"/>
      <c r="JBZ6" s="477"/>
      <c r="JCA6" s="477"/>
      <c r="JCB6" s="477"/>
      <c r="JCC6" s="477"/>
      <c r="JCD6" s="477" t="s">
        <v>343</v>
      </c>
      <c r="JCE6" s="477"/>
      <c r="JCF6" s="477"/>
      <c r="JCG6" s="477"/>
      <c r="JCH6" s="477"/>
      <c r="JCI6" s="477"/>
      <c r="JCJ6" s="477"/>
      <c r="JCK6" s="477"/>
      <c r="JCL6" s="477"/>
      <c r="JCM6" s="477"/>
      <c r="JCN6" s="477"/>
      <c r="JCO6" s="477"/>
      <c r="JCP6" s="477"/>
      <c r="JCQ6" s="477"/>
      <c r="JCR6" s="477"/>
      <c r="JCS6" s="477"/>
      <c r="JCT6" s="477" t="s">
        <v>343</v>
      </c>
      <c r="JCU6" s="477"/>
      <c r="JCV6" s="477"/>
      <c r="JCW6" s="477"/>
      <c r="JCX6" s="477"/>
      <c r="JCY6" s="477"/>
      <c r="JCZ6" s="477"/>
      <c r="JDA6" s="477"/>
      <c r="JDB6" s="477"/>
      <c r="JDC6" s="477"/>
      <c r="JDD6" s="477"/>
      <c r="JDE6" s="477"/>
      <c r="JDF6" s="477"/>
      <c r="JDG6" s="477"/>
      <c r="JDH6" s="477"/>
      <c r="JDI6" s="477"/>
      <c r="JDJ6" s="477" t="s">
        <v>343</v>
      </c>
      <c r="JDK6" s="477"/>
      <c r="JDL6" s="477"/>
      <c r="JDM6" s="477"/>
      <c r="JDN6" s="477"/>
      <c r="JDO6" s="477"/>
      <c r="JDP6" s="477"/>
      <c r="JDQ6" s="477"/>
      <c r="JDR6" s="477"/>
      <c r="JDS6" s="477"/>
      <c r="JDT6" s="477"/>
      <c r="JDU6" s="477"/>
      <c r="JDV6" s="477"/>
      <c r="JDW6" s="477"/>
      <c r="JDX6" s="477"/>
      <c r="JDY6" s="477"/>
      <c r="JDZ6" s="477" t="s">
        <v>343</v>
      </c>
      <c r="JEA6" s="477"/>
      <c r="JEB6" s="477"/>
      <c r="JEC6" s="477"/>
      <c r="JED6" s="477"/>
      <c r="JEE6" s="477"/>
      <c r="JEF6" s="477"/>
      <c r="JEG6" s="477"/>
      <c r="JEH6" s="477"/>
      <c r="JEI6" s="477"/>
      <c r="JEJ6" s="477"/>
      <c r="JEK6" s="477"/>
      <c r="JEL6" s="477"/>
      <c r="JEM6" s="477"/>
      <c r="JEN6" s="477"/>
      <c r="JEO6" s="477"/>
      <c r="JEP6" s="477" t="s">
        <v>343</v>
      </c>
      <c r="JEQ6" s="477"/>
      <c r="JER6" s="477"/>
      <c r="JES6" s="477"/>
      <c r="JET6" s="477"/>
      <c r="JEU6" s="477"/>
      <c r="JEV6" s="477"/>
      <c r="JEW6" s="477"/>
      <c r="JEX6" s="477"/>
      <c r="JEY6" s="477"/>
      <c r="JEZ6" s="477"/>
      <c r="JFA6" s="477"/>
      <c r="JFB6" s="477"/>
      <c r="JFC6" s="477"/>
      <c r="JFD6" s="477"/>
      <c r="JFE6" s="477"/>
      <c r="JFF6" s="477" t="s">
        <v>343</v>
      </c>
      <c r="JFG6" s="477"/>
      <c r="JFH6" s="477"/>
      <c r="JFI6" s="477"/>
      <c r="JFJ6" s="477"/>
      <c r="JFK6" s="477"/>
      <c r="JFL6" s="477"/>
      <c r="JFM6" s="477"/>
      <c r="JFN6" s="477"/>
      <c r="JFO6" s="477"/>
      <c r="JFP6" s="477"/>
      <c r="JFQ6" s="477"/>
      <c r="JFR6" s="477"/>
      <c r="JFS6" s="477"/>
      <c r="JFT6" s="477"/>
      <c r="JFU6" s="477"/>
      <c r="JFV6" s="477" t="s">
        <v>343</v>
      </c>
      <c r="JFW6" s="477"/>
      <c r="JFX6" s="477"/>
      <c r="JFY6" s="477"/>
      <c r="JFZ6" s="477"/>
      <c r="JGA6" s="477"/>
      <c r="JGB6" s="477"/>
      <c r="JGC6" s="477"/>
      <c r="JGD6" s="477"/>
      <c r="JGE6" s="477"/>
      <c r="JGF6" s="477"/>
      <c r="JGG6" s="477"/>
      <c r="JGH6" s="477"/>
      <c r="JGI6" s="477"/>
      <c r="JGJ6" s="477"/>
      <c r="JGK6" s="477"/>
      <c r="JGL6" s="477" t="s">
        <v>343</v>
      </c>
      <c r="JGM6" s="477"/>
      <c r="JGN6" s="477"/>
      <c r="JGO6" s="477"/>
      <c r="JGP6" s="477"/>
      <c r="JGQ6" s="477"/>
      <c r="JGR6" s="477"/>
      <c r="JGS6" s="477"/>
      <c r="JGT6" s="477"/>
      <c r="JGU6" s="477"/>
      <c r="JGV6" s="477"/>
      <c r="JGW6" s="477"/>
      <c r="JGX6" s="477"/>
      <c r="JGY6" s="477"/>
      <c r="JGZ6" s="477"/>
      <c r="JHA6" s="477"/>
      <c r="JHB6" s="477" t="s">
        <v>343</v>
      </c>
      <c r="JHC6" s="477"/>
      <c r="JHD6" s="477"/>
      <c r="JHE6" s="477"/>
      <c r="JHF6" s="477"/>
      <c r="JHG6" s="477"/>
      <c r="JHH6" s="477"/>
      <c r="JHI6" s="477"/>
      <c r="JHJ6" s="477"/>
      <c r="JHK6" s="477"/>
      <c r="JHL6" s="477"/>
      <c r="JHM6" s="477"/>
      <c r="JHN6" s="477"/>
      <c r="JHO6" s="477"/>
      <c r="JHP6" s="477"/>
      <c r="JHQ6" s="477"/>
      <c r="JHR6" s="477" t="s">
        <v>343</v>
      </c>
      <c r="JHS6" s="477"/>
      <c r="JHT6" s="477"/>
      <c r="JHU6" s="477"/>
      <c r="JHV6" s="477"/>
      <c r="JHW6" s="477"/>
      <c r="JHX6" s="477"/>
      <c r="JHY6" s="477"/>
      <c r="JHZ6" s="477"/>
      <c r="JIA6" s="477"/>
      <c r="JIB6" s="477"/>
      <c r="JIC6" s="477"/>
      <c r="JID6" s="477"/>
      <c r="JIE6" s="477"/>
      <c r="JIF6" s="477"/>
      <c r="JIG6" s="477"/>
      <c r="JIH6" s="477" t="s">
        <v>343</v>
      </c>
      <c r="JII6" s="477"/>
      <c r="JIJ6" s="477"/>
      <c r="JIK6" s="477"/>
      <c r="JIL6" s="477"/>
      <c r="JIM6" s="477"/>
      <c r="JIN6" s="477"/>
      <c r="JIO6" s="477"/>
      <c r="JIP6" s="477"/>
      <c r="JIQ6" s="477"/>
      <c r="JIR6" s="477"/>
      <c r="JIS6" s="477"/>
      <c r="JIT6" s="477"/>
      <c r="JIU6" s="477"/>
      <c r="JIV6" s="477"/>
      <c r="JIW6" s="477"/>
      <c r="JIX6" s="477" t="s">
        <v>343</v>
      </c>
      <c r="JIY6" s="477"/>
      <c r="JIZ6" s="477"/>
      <c r="JJA6" s="477"/>
      <c r="JJB6" s="477"/>
      <c r="JJC6" s="477"/>
      <c r="JJD6" s="477"/>
      <c r="JJE6" s="477"/>
      <c r="JJF6" s="477"/>
      <c r="JJG6" s="477"/>
      <c r="JJH6" s="477"/>
      <c r="JJI6" s="477"/>
      <c r="JJJ6" s="477"/>
      <c r="JJK6" s="477"/>
      <c r="JJL6" s="477"/>
      <c r="JJM6" s="477"/>
      <c r="JJN6" s="477" t="s">
        <v>343</v>
      </c>
      <c r="JJO6" s="477"/>
      <c r="JJP6" s="477"/>
      <c r="JJQ6" s="477"/>
      <c r="JJR6" s="477"/>
      <c r="JJS6" s="477"/>
      <c r="JJT6" s="477"/>
      <c r="JJU6" s="477"/>
      <c r="JJV6" s="477"/>
      <c r="JJW6" s="477"/>
      <c r="JJX6" s="477"/>
      <c r="JJY6" s="477"/>
      <c r="JJZ6" s="477"/>
      <c r="JKA6" s="477"/>
      <c r="JKB6" s="477"/>
      <c r="JKC6" s="477"/>
      <c r="JKD6" s="477" t="s">
        <v>343</v>
      </c>
      <c r="JKE6" s="477"/>
      <c r="JKF6" s="477"/>
      <c r="JKG6" s="477"/>
      <c r="JKH6" s="477"/>
      <c r="JKI6" s="477"/>
      <c r="JKJ6" s="477"/>
      <c r="JKK6" s="477"/>
      <c r="JKL6" s="477"/>
      <c r="JKM6" s="477"/>
      <c r="JKN6" s="477"/>
      <c r="JKO6" s="477"/>
      <c r="JKP6" s="477"/>
      <c r="JKQ6" s="477"/>
      <c r="JKR6" s="477"/>
      <c r="JKS6" s="477"/>
      <c r="JKT6" s="477" t="s">
        <v>343</v>
      </c>
      <c r="JKU6" s="477"/>
      <c r="JKV6" s="477"/>
      <c r="JKW6" s="477"/>
      <c r="JKX6" s="477"/>
      <c r="JKY6" s="477"/>
      <c r="JKZ6" s="477"/>
      <c r="JLA6" s="477"/>
      <c r="JLB6" s="477"/>
      <c r="JLC6" s="477"/>
      <c r="JLD6" s="477"/>
      <c r="JLE6" s="477"/>
      <c r="JLF6" s="477"/>
      <c r="JLG6" s="477"/>
      <c r="JLH6" s="477"/>
      <c r="JLI6" s="477"/>
      <c r="JLJ6" s="477" t="s">
        <v>343</v>
      </c>
      <c r="JLK6" s="477"/>
      <c r="JLL6" s="477"/>
      <c r="JLM6" s="477"/>
      <c r="JLN6" s="477"/>
      <c r="JLO6" s="477"/>
      <c r="JLP6" s="477"/>
      <c r="JLQ6" s="477"/>
      <c r="JLR6" s="477"/>
      <c r="JLS6" s="477"/>
      <c r="JLT6" s="477"/>
      <c r="JLU6" s="477"/>
      <c r="JLV6" s="477"/>
      <c r="JLW6" s="477"/>
      <c r="JLX6" s="477"/>
      <c r="JLY6" s="477"/>
      <c r="JLZ6" s="477" t="s">
        <v>343</v>
      </c>
      <c r="JMA6" s="477"/>
      <c r="JMB6" s="477"/>
      <c r="JMC6" s="477"/>
      <c r="JMD6" s="477"/>
      <c r="JME6" s="477"/>
      <c r="JMF6" s="477"/>
      <c r="JMG6" s="477"/>
      <c r="JMH6" s="477"/>
      <c r="JMI6" s="477"/>
      <c r="JMJ6" s="477"/>
      <c r="JMK6" s="477"/>
      <c r="JML6" s="477"/>
      <c r="JMM6" s="477"/>
      <c r="JMN6" s="477"/>
      <c r="JMO6" s="477"/>
      <c r="JMP6" s="477" t="s">
        <v>343</v>
      </c>
      <c r="JMQ6" s="477"/>
      <c r="JMR6" s="477"/>
      <c r="JMS6" s="477"/>
      <c r="JMT6" s="477"/>
      <c r="JMU6" s="477"/>
      <c r="JMV6" s="477"/>
      <c r="JMW6" s="477"/>
      <c r="JMX6" s="477"/>
      <c r="JMY6" s="477"/>
      <c r="JMZ6" s="477"/>
      <c r="JNA6" s="477"/>
      <c r="JNB6" s="477"/>
      <c r="JNC6" s="477"/>
      <c r="JND6" s="477"/>
      <c r="JNE6" s="477"/>
      <c r="JNF6" s="477" t="s">
        <v>343</v>
      </c>
      <c r="JNG6" s="477"/>
      <c r="JNH6" s="477"/>
      <c r="JNI6" s="477"/>
      <c r="JNJ6" s="477"/>
      <c r="JNK6" s="477"/>
      <c r="JNL6" s="477"/>
      <c r="JNM6" s="477"/>
      <c r="JNN6" s="477"/>
      <c r="JNO6" s="477"/>
      <c r="JNP6" s="477"/>
      <c r="JNQ6" s="477"/>
      <c r="JNR6" s="477"/>
      <c r="JNS6" s="477"/>
      <c r="JNT6" s="477"/>
      <c r="JNU6" s="477"/>
      <c r="JNV6" s="477" t="s">
        <v>343</v>
      </c>
      <c r="JNW6" s="477"/>
      <c r="JNX6" s="477"/>
      <c r="JNY6" s="477"/>
      <c r="JNZ6" s="477"/>
      <c r="JOA6" s="477"/>
      <c r="JOB6" s="477"/>
      <c r="JOC6" s="477"/>
      <c r="JOD6" s="477"/>
      <c r="JOE6" s="477"/>
      <c r="JOF6" s="477"/>
      <c r="JOG6" s="477"/>
      <c r="JOH6" s="477"/>
      <c r="JOI6" s="477"/>
      <c r="JOJ6" s="477"/>
      <c r="JOK6" s="477"/>
      <c r="JOL6" s="477" t="s">
        <v>343</v>
      </c>
      <c r="JOM6" s="477"/>
      <c r="JON6" s="477"/>
      <c r="JOO6" s="477"/>
      <c r="JOP6" s="477"/>
      <c r="JOQ6" s="477"/>
      <c r="JOR6" s="477"/>
      <c r="JOS6" s="477"/>
      <c r="JOT6" s="477"/>
      <c r="JOU6" s="477"/>
      <c r="JOV6" s="477"/>
      <c r="JOW6" s="477"/>
      <c r="JOX6" s="477"/>
      <c r="JOY6" s="477"/>
      <c r="JOZ6" s="477"/>
      <c r="JPA6" s="477"/>
      <c r="JPB6" s="477" t="s">
        <v>343</v>
      </c>
      <c r="JPC6" s="477"/>
      <c r="JPD6" s="477"/>
      <c r="JPE6" s="477"/>
      <c r="JPF6" s="477"/>
      <c r="JPG6" s="477"/>
      <c r="JPH6" s="477"/>
      <c r="JPI6" s="477"/>
      <c r="JPJ6" s="477"/>
      <c r="JPK6" s="477"/>
      <c r="JPL6" s="477"/>
      <c r="JPM6" s="477"/>
      <c r="JPN6" s="477"/>
      <c r="JPO6" s="477"/>
      <c r="JPP6" s="477"/>
      <c r="JPQ6" s="477"/>
      <c r="JPR6" s="477" t="s">
        <v>343</v>
      </c>
      <c r="JPS6" s="477"/>
      <c r="JPT6" s="477"/>
      <c r="JPU6" s="477"/>
      <c r="JPV6" s="477"/>
      <c r="JPW6" s="477"/>
      <c r="JPX6" s="477"/>
      <c r="JPY6" s="477"/>
      <c r="JPZ6" s="477"/>
      <c r="JQA6" s="477"/>
      <c r="JQB6" s="477"/>
      <c r="JQC6" s="477"/>
      <c r="JQD6" s="477"/>
      <c r="JQE6" s="477"/>
      <c r="JQF6" s="477"/>
      <c r="JQG6" s="477"/>
      <c r="JQH6" s="477" t="s">
        <v>343</v>
      </c>
      <c r="JQI6" s="477"/>
      <c r="JQJ6" s="477"/>
      <c r="JQK6" s="477"/>
      <c r="JQL6" s="477"/>
      <c r="JQM6" s="477"/>
      <c r="JQN6" s="477"/>
      <c r="JQO6" s="477"/>
      <c r="JQP6" s="477"/>
      <c r="JQQ6" s="477"/>
      <c r="JQR6" s="477"/>
      <c r="JQS6" s="477"/>
      <c r="JQT6" s="477"/>
      <c r="JQU6" s="477"/>
      <c r="JQV6" s="477"/>
      <c r="JQW6" s="477"/>
      <c r="JQX6" s="477" t="s">
        <v>343</v>
      </c>
      <c r="JQY6" s="477"/>
      <c r="JQZ6" s="477"/>
      <c r="JRA6" s="477"/>
      <c r="JRB6" s="477"/>
      <c r="JRC6" s="477"/>
      <c r="JRD6" s="477"/>
      <c r="JRE6" s="477"/>
      <c r="JRF6" s="477"/>
      <c r="JRG6" s="477"/>
      <c r="JRH6" s="477"/>
      <c r="JRI6" s="477"/>
      <c r="JRJ6" s="477"/>
      <c r="JRK6" s="477"/>
      <c r="JRL6" s="477"/>
      <c r="JRM6" s="477"/>
      <c r="JRN6" s="477" t="s">
        <v>343</v>
      </c>
      <c r="JRO6" s="477"/>
      <c r="JRP6" s="477"/>
      <c r="JRQ6" s="477"/>
      <c r="JRR6" s="477"/>
      <c r="JRS6" s="477"/>
      <c r="JRT6" s="477"/>
      <c r="JRU6" s="477"/>
      <c r="JRV6" s="477"/>
      <c r="JRW6" s="477"/>
      <c r="JRX6" s="477"/>
      <c r="JRY6" s="477"/>
      <c r="JRZ6" s="477"/>
      <c r="JSA6" s="477"/>
      <c r="JSB6" s="477"/>
      <c r="JSC6" s="477"/>
      <c r="JSD6" s="477" t="s">
        <v>343</v>
      </c>
      <c r="JSE6" s="477"/>
      <c r="JSF6" s="477"/>
      <c r="JSG6" s="477"/>
      <c r="JSH6" s="477"/>
      <c r="JSI6" s="477"/>
      <c r="JSJ6" s="477"/>
      <c r="JSK6" s="477"/>
      <c r="JSL6" s="477"/>
      <c r="JSM6" s="477"/>
      <c r="JSN6" s="477"/>
      <c r="JSO6" s="477"/>
      <c r="JSP6" s="477"/>
      <c r="JSQ6" s="477"/>
      <c r="JSR6" s="477"/>
      <c r="JSS6" s="477"/>
      <c r="JST6" s="477" t="s">
        <v>343</v>
      </c>
      <c r="JSU6" s="477"/>
      <c r="JSV6" s="477"/>
      <c r="JSW6" s="477"/>
      <c r="JSX6" s="477"/>
      <c r="JSY6" s="477"/>
      <c r="JSZ6" s="477"/>
      <c r="JTA6" s="477"/>
      <c r="JTB6" s="477"/>
      <c r="JTC6" s="477"/>
      <c r="JTD6" s="477"/>
      <c r="JTE6" s="477"/>
      <c r="JTF6" s="477"/>
      <c r="JTG6" s="477"/>
      <c r="JTH6" s="477"/>
      <c r="JTI6" s="477"/>
      <c r="JTJ6" s="477" t="s">
        <v>343</v>
      </c>
      <c r="JTK6" s="477"/>
      <c r="JTL6" s="477"/>
      <c r="JTM6" s="477"/>
      <c r="JTN6" s="477"/>
      <c r="JTO6" s="477"/>
      <c r="JTP6" s="477"/>
      <c r="JTQ6" s="477"/>
      <c r="JTR6" s="477"/>
      <c r="JTS6" s="477"/>
      <c r="JTT6" s="477"/>
      <c r="JTU6" s="477"/>
      <c r="JTV6" s="477"/>
      <c r="JTW6" s="477"/>
      <c r="JTX6" s="477"/>
      <c r="JTY6" s="477"/>
      <c r="JTZ6" s="477" t="s">
        <v>343</v>
      </c>
      <c r="JUA6" s="477"/>
      <c r="JUB6" s="477"/>
      <c r="JUC6" s="477"/>
      <c r="JUD6" s="477"/>
      <c r="JUE6" s="477"/>
      <c r="JUF6" s="477"/>
      <c r="JUG6" s="477"/>
      <c r="JUH6" s="477"/>
      <c r="JUI6" s="477"/>
      <c r="JUJ6" s="477"/>
      <c r="JUK6" s="477"/>
      <c r="JUL6" s="477"/>
      <c r="JUM6" s="477"/>
      <c r="JUN6" s="477"/>
      <c r="JUO6" s="477"/>
      <c r="JUP6" s="477" t="s">
        <v>343</v>
      </c>
      <c r="JUQ6" s="477"/>
      <c r="JUR6" s="477"/>
      <c r="JUS6" s="477"/>
      <c r="JUT6" s="477"/>
      <c r="JUU6" s="477"/>
      <c r="JUV6" s="477"/>
      <c r="JUW6" s="477"/>
      <c r="JUX6" s="477"/>
      <c r="JUY6" s="477"/>
      <c r="JUZ6" s="477"/>
      <c r="JVA6" s="477"/>
      <c r="JVB6" s="477"/>
      <c r="JVC6" s="477"/>
      <c r="JVD6" s="477"/>
      <c r="JVE6" s="477"/>
      <c r="JVF6" s="477" t="s">
        <v>343</v>
      </c>
      <c r="JVG6" s="477"/>
      <c r="JVH6" s="477"/>
      <c r="JVI6" s="477"/>
      <c r="JVJ6" s="477"/>
      <c r="JVK6" s="477"/>
      <c r="JVL6" s="477"/>
      <c r="JVM6" s="477"/>
      <c r="JVN6" s="477"/>
      <c r="JVO6" s="477"/>
      <c r="JVP6" s="477"/>
      <c r="JVQ6" s="477"/>
      <c r="JVR6" s="477"/>
      <c r="JVS6" s="477"/>
      <c r="JVT6" s="477"/>
      <c r="JVU6" s="477"/>
      <c r="JVV6" s="477" t="s">
        <v>343</v>
      </c>
      <c r="JVW6" s="477"/>
      <c r="JVX6" s="477"/>
      <c r="JVY6" s="477"/>
      <c r="JVZ6" s="477"/>
      <c r="JWA6" s="477"/>
      <c r="JWB6" s="477"/>
      <c r="JWC6" s="477"/>
      <c r="JWD6" s="477"/>
      <c r="JWE6" s="477"/>
      <c r="JWF6" s="477"/>
      <c r="JWG6" s="477"/>
      <c r="JWH6" s="477"/>
      <c r="JWI6" s="477"/>
      <c r="JWJ6" s="477"/>
      <c r="JWK6" s="477"/>
      <c r="JWL6" s="477" t="s">
        <v>343</v>
      </c>
      <c r="JWM6" s="477"/>
      <c r="JWN6" s="477"/>
      <c r="JWO6" s="477"/>
      <c r="JWP6" s="477"/>
      <c r="JWQ6" s="477"/>
      <c r="JWR6" s="477"/>
      <c r="JWS6" s="477"/>
      <c r="JWT6" s="477"/>
      <c r="JWU6" s="477"/>
      <c r="JWV6" s="477"/>
      <c r="JWW6" s="477"/>
      <c r="JWX6" s="477"/>
      <c r="JWY6" s="477"/>
      <c r="JWZ6" s="477"/>
      <c r="JXA6" s="477"/>
      <c r="JXB6" s="477" t="s">
        <v>343</v>
      </c>
      <c r="JXC6" s="477"/>
      <c r="JXD6" s="477"/>
      <c r="JXE6" s="477"/>
      <c r="JXF6" s="477"/>
      <c r="JXG6" s="477"/>
      <c r="JXH6" s="477"/>
      <c r="JXI6" s="477"/>
      <c r="JXJ6" s="477"/>
      <c r="JXK6" s="477"/>
      <c r="JXL6" s="477"/>
      <c r="JXM6" s="477"/>
      <c r="JXN6" s="477"/>
      <c r="JXO6" s="477"/>
      <c r="JXP6" s="477"/>
      <c r="JXQ6" s="477"/>
      <c r="JXR6" s="477" t="s">
        <v>343</v>
      </c>
      <c r="JXS6" s="477"/>
      <c r="JXT6" s="477"/>
      <c r="JXU6" s="477"/>
      <c r="JXV6" s="477"/>
      <c r="JXW6" s="477"/>
      <c r="JXX6" s="477"/>
      <c r="JXY6" s="477"/>
      <c r="JXZ6" s="477"/>
      <c r="JYA6" s="477"/>
      <c r="JYB6" s="477"/>
      <c r="JYC6" s="477"/>
      <c r="JYD6" s="477"/>
      <c r="JYE6" s="477"/>
      <c r="JYF6" s="477"/>
      <c r="JYG6" s="477"/>
      <c r="JYH6" s="477" t="s">
        <v>343</v>
      </c>
      <c r="JYI6" s="477"/>
      <c r="JYJ6" s="477"/>
      <c r="JYK6" s="477"/>
      <c r="JYL6" s="477"/>
      <c r="JYM6" s="477"/>
      <c r="JYN6" s="477"/>
      <c r="JYO6" s="477"/>
      <c r="JYP6" s="477"/>
      <c r="JYQ6" s="477"/>
      <c r="JYR6" s="477"/>
      <c r="JYS6" s="477"/>
      <c r="JYT6" s="477"/>
      <c r="JYU6" s="477"/>
      <c r="JYV6" s="477"/>
      <c r="JYW6" s="477"/>
      <c r="JYX6" s="477" t="s">
        <v>343</v>
      </c>
      <c r="JYY6" s="477"/>
      <c r="JYZ6" s="477"/>
      <c r="JZA6" s="477"/>
      <c r="JZB6" s="477"/>
      <c r="JZC6" s="477"/>
      <c r="JZD6" s="477"/>
      <c r="JZE6" s="477"/>
      <c r="JZF6" s="477"/>
      <c r="JZG6" s="477"/>
      <c r="JZH6" s="477"/>
      <c r="JZI6" s="477"/>
      <c r="JZJ6" s="477"/>
      <c r="JZK6" s="477"/>
      <c r="JZL6" s="477"/>
      <c r="JZM6" s="477"/>
      <c r="JZN6" s="477" t="s">
        <v>343</v>
      </c>
      <c r="JZO6" s="477"/>
      <c r="JZP6" s="477"/>
      <c r="JZQ6" s="477"/>
      <c r="JZR6" s="477"/>
      <c r="JZS6" s="477"/>
      <c r="JZT6" s="477"/>
      <c r="JZU6" s="477"/>
      <c r="JZV6" s="477"/>
      <c r="JZW6" s="477"/>
      <c r="JZX6" s="477"/>
      <c r="JZY6" s="477"/>
      <c r="JZZ6" s="477"/>
      <c r="KAA6" s="477"/>
      <c r="KAB6" s="477"/>
      <c r="KAC6" s="477"/>
      <c r="KAD6" s="477" t="s">
        <v>343</v>
      </c>
      <c r="KAE6" s="477"/>
      <c r="KAF6" s="477"/>
      <c r="KAG6" s="477"/>
      <c r="KAH6" s="477"/>
      <c r="KAI6" s="477"/>
      <c r="KAJ6" s="477"/>
      <c r="KAK6" s="477"/>
      <c r="KAL6" s="477"/>
      <c r="KAM6" s="477"/>
      <c r="KAN6" s="477"/>
      <c r="KAO6" s="477"/>
      <c r="KAP6" s="477"/>
      <c r="KAQ6" s="477"/>
      <c r="KAR6" s="477"/>
      <c r="KAS6" s="477"/>
      <c r="KAT6" s="477" t="s">
        <v>343</v>
      </c>
      <c r="KAU6" s="477"/>
      <c r="KAV6" s="477"/>
      <c r="KAW6" s="477"/>
      <c r="KAX6" s="477"/>
      <c r="KAY6" s="477"/>
      <c r="KAZ6" s="477"/>
      <c r="KBA6" s="477"/>
      <c r="KBB6" s="477"/>
      <c r="KBC6" s="477"/>
      <c r="KBD6" s="477"/>
      <c r="KBE6" s="477"/>
      <c r="KBF6" s="477"/>
      <c r="KBG6" s="477"/>
      <c r="KBH6" s="477"/>
      <c r="KBI6" s="477"/>
      <c r="KBJ6" s="477" t="s">
        <v>343</v>
      </c>
      <c r="KBK6" s="477"/>
      <c r="KBL6" s="477"/>
      <c r="KBM6" s="477"/>
      <c r="KBN6" s="477"/>
      <c r="KBO6" s="477"/>
      <c r="KBP6" s="477"/>
      <c r="KBQ6" s="477"/>
      <c r="KBR6" s="477"/>
      <c r="KBS6" s="477"/>
      <c r="KBT6" s="477"/>
      <c r="KBU6" s="477"/>
      <c r="KBV6" s="477"/>
      <c r="KBW6" s="477"/>
      <c r="KBX6" s="477"/>
      <c r="KBY6" s="477"/>
      <c r="KBZ6" s="477" t="s">
        <v>343</v>
      </c>
      <c r="KCA6" s="477"/>
      <c r="KCB6" s="477"/>
      <c r="KCC6" s="477"/>
      <c r="KCD6" s="477"/>
      <c r="KCE6" s="477"/>
      <c r="KCF6" s="477"/>
      <c r="KCG6" s="477"/>
      <c r="KCH6" s="477"/>
      <c r="KCI6" s="477"/>
      <c r="KCJ6" s="477"/>
      <c r="KCK6" s="477"/>
      <c r="KCL6" s="477"/>
      <c r="KCM6" s="477"/>
      <c r="KCN6" s="477"/>
      <c r="KCO6" s="477"/>
      <c r="KCP6" s="477" t="s">
        <v>343</v>
      </c>
      <c r="KCQ6" s="477"/>
      <c r="KCR6" s="477"/>
      <c r="KCS6" s="477"/>
      <c r="KCT6" s="477"/>
      <c r="KCU6" s="477"/>
      <c r="KCV6" s="477"/>
      <c r="KCW6" s="477"/>
      <c r="KCX6" s="477"/>
      <c r="KCY6" s="477"/>
      <c r="KCZ6" s="477"/>
      <c r="KDA6" s="477"/>
      <c r="KDB6" s="477"/>
      <c r="KDC6" s="477"/>
      <c r="KDD6" s="477"/>
      <c r="KDE6" s="477"/>
      <c r="KDF6" s="477" t="s">
        <v>343</v>
      </c>
      <c r="KDG6" s="477"/>
      <c r="KDH6" s="477"/>
      <c r="KDI6" s="477"/>
      <c r="KDJ6" s="477"/>
      <c r="KDK6" s="477"/>
      <c r="KDL6" s="477"/>
      <c r="KDM6" s="477"/>
      <c r="KDN6" s="477"/>
      <c r="KDO6" s="477"/>
      <c r="KDP6" s="477"/>
      <c r="KDQ6" s="477"/>
      <c r="KDR6" s="477"/>
      <c r="KDS6" s="477"/>
      <c r="KDT6" s="477"/>
      <c r="KDU6" s="477"/>
      <c r="KDV6" s="477" t="s">
        <v>343</v>
      </c>
      <c r="KDW6" s="477"/>
      <c r="KDX6" s="477"/>
      <c r="KDY6" s="477"/>
      <c r="KDZ6" s="477"/>
      <c r="KEA6" s="477"/>
      <c r="KEB6" s="477"/>
      <c r="KEC6" s="477"/>
      <c r="KED6" s="477"/>
      <c r="KEE6" s="477"/>
      <c r="KEF6" s="477"/>
      <c r="KEG6" s="477"/>
      <c r="KEH6" s="477"/>
      <c r="KEI6" s="477"/>
      <c r="KEJ6" s="477"/>
      <c r="KEK6" s="477"/>
      <c r="KEL6" s="477" t="s">
        <v>343</v>
      </c>
      <c r="KEM6" s="477"/>
      <c r="KEN6" s="477"/>
      <c r="KEO6" s="477"/>
      <c r="KEP6" s="477"/>
      <c r="KEQ6" s="477"/>
      <c r="KER6" s="477"/>
      <c r="KES6" s="477"/>
      <c r="KET6" s="477"/>
      <c r="KEU6" s="477"/>
      <c r="KEV6" s="477"/>
      <c r="KEW6" s="477"/>
      <c r="KEX6" s="477"/>
      <c r="KEY6" s="477"/>
      <c r="KEZ6" s="477"/>
      <c r="KFA6" s="477"/>
      <c r="KFB6" s="477" t="s">
        <v>343</v>
      </c>
      <c r="KFC6" s="477"/>
      <c r="KFD6" s="477"/>
      <c r="KFE6" s="477"/>
      <c r="KFF6" s="477"/>
      <c r="KFG6" s="477"/>
      <c r="KFH6" s="477"/>
      <c r="KFI6" s="477"/>
      <c r="KFJ6" s="477"/>
      <c r="KFK6" s="477"/>
      <c r="KFL6" s="477"/>
      <c r="KFM6" s="477"/>
      <c r="KFN6" s="477"/>
      <c r="KFO6" s="477"/>
      <c r="KFP6" s="477"/>
      <c r="KFQ6" s="477"/>
      <c r="KFR6" s="477" t="s">
        <v>343</v>
      </c>
      <c r="KFS6" s="477"/>
      <c r="KFT6" s="477"/>
      <c r="KFU6" s="477"/>
      <c r="KFV6" s="477"/>
      <c r="KFW6" s="477"/>
      <c r="KFX6" s="477"/>
      <c r="KFY6" s="477"/>
      <c r="KFZ6" s="477"/>
      <c r="KGA6" s="477"/>
      <c r="KGB6" s="477"/>
      <c r="KGC6" s="477"/>
      <c r="KGD6" s="477"/>
      <c r="KGE6" s="477"/>
      <c r="KGF6" s="477"/>
      <c r="KGG6" s="477"/>
      <c r="KGH6" s="477" t="s">
        <v>343</v>
      </c>
      <c r="KGI6" s="477"/>
      <c r="KGJ6" s="477"/>
      <c r="KGK6" s="477"/>
      <c r="KGL6" s="477"/>
      <c r="KGM6" s="477"/>
      <c r="KGN6" s="477"/>
      <c r="KGO6" s="477"/>
      <c r="KGP6" s="477"/>
      <c r="KGQ6" s="477"/>
      <c r="KGR6" s="477"/>
      <c r="KGS6" s="477"/>
      <c r="KGT6" s="477"/>
      <c r="KGU6" s="477"/>
      <c r="KGV6" s="477"/>
      <c r="KGW6" s="477"/>
      <c r="KGX6" s="477" t="s">
        <v>343</v>
      </c>
      <c r="KGY6" s="477"/>
      <c r="KGZ6" s="477"/>
      <c r="KHA6" s="477"/>
      <c r="KHB6" s="477"/>
      <c r="KHC6" s="477"/>
      <c r="KHD6" s="477"/>
      <c r="KHE6" s="477"/>
      <c r="KHF6" s="477"/>
      <c r="KHG6" s="477"/>
      <c r="KHH6" s="477"/>
      <c r="KHI6" s="477"/>
      <c r="KHJ6" s="477"/>
      <c r="KHK6" s="477"/>
      <c r="KHL6" s="477"/>
      <c r="KHM6" s="477"/>
      <c r="KHN6" s="477" t="s">
        <v>343</v>
      </c>
      <c r="KHO6" s="477"/>
      <c r="KHP6" s="477"/>
      <c r="KHQ6" s="477"/>
      <c r="KHR6" s="477"/>
      <c r="KHS6" s="477"/>
      <c r="KHT6" s="477"/>
      <c r="KHU6" s="477"/>
      <c r="KHV6" s="477"/>
      <c r="KHW6" s="477"/>
      <c r="KHX6" s="477"/>
      <c r="KHY6" s="477"/>
      <c r="KHZ6" s="477"/>
      <c r="KIA6" s="477"/>
      <c r="KIB6" s="477"/>
      <c r="KIC6" s="477"/>
      <c r="KID6" s="477" t="s">
        <v>343</v>
      </c>
      <c r="KIE6" s="477"/>
      <c r="KIF6" s="477"/>
      <c r="KIG6" s="477"/>
      <c r="KIH6" s="477"/>
      <c r="KII6" s="477"/>
      <c r="KIJ6" s="477"/>
      <c r="KIK6" s="477"/>
      <c r="KIL6" s="477"/>
      <c r="KIM6" s="477"/>
      <c r="KIN6" s="477"/>
      <c r="KIO6" s="477"/>
      <c r="KIP6" s="477"/>
      <c r="KIQ6" s="477"/>
      <c r="KIR6" s="477"/>
      <c r="KIS6" s="477"/>
      <c r="KIT6" s="477" t="s">
        <v>343</v>
      </c>
      <c r="KIU6" s="477"/>
      <c r="KIV6" s="477"/>
      <c r="KIW6" s="477"/>
      <c r="KIX6" s="477"/>
      <c r="KIY6" s="477"/>
      <c r="KIZ6" s="477"/>
      <c r="KJA6" s="477"/>
      <c r="KJB6" s="477"/>
      <c r="KJC6" s="477"/>
      <c r="KJD6" s="477"/>
      <c r="KJE6" s="477"/>
      <c r="KJF6" s="477"/>
      <c r="KJG6" s="477"/>
      <c r="KJH6" s="477"/>
      <c r="KJI6" s="477"/>
      <c r="KJJ6" s="477" t="s">
        <v>343</v>
      </c>
      <c r="KJK6" s="477"/>
      <c r="KJL6" s="477"/>
      <c r="KJM6" s="477"/>
      <c r="KJN6" s="477"/>
      <c r="KJO6" s="477"/>
      <c r="KJP6" s="477"/>
      <c r="KJQ6" s="477"/>
      <c r="KJR6" s="477"/>
      <c r="KJS6" s="477"/>
      <c r="KJT6" s="477"/>
      <c r="KJU6" s="477"/>
      <c r="KJV6" s="477"/>
      <c r="KJW6" s="477"/>
      <c r="KJX6" s="477"/>
      <c r="KJY6" s="477"/>
      <c r="KJZ6" s="477" t="s">
        <v>343</v>
      </c>
      <c r="KKA6" s="477"/>
      <c r="KKB6" s="477"/>
      <c r="KKC6" s="477"/>
      <c r="KKD6" s="477"/>
      <c r="KKE6" s="477"/>
      <c r="KKF6" s="477"/>
      <c r="KKG6" s="477"/>
      <c r="KKH6" s="477"/>
      <c r="KKI6" s="477"/>
      <c r="KKJ6" s="477"/>
      <c r="KKK6" s="477"/>
      <c r="KKL6" s="477"/>
      <c r="KKM6" s="477"/>
      <c r="KKN6" s="477"/>
      <c r="KKO6" s="477"/>
      <c r="KKP6" s="477" t="s">
        <v>343</v>
      </c>
      <c r="KKQ6" s="477"/>
      <c r="KKR6" s="477"/>
      <c r="KKS6" s="477"/>
      <c r="KKT6" s="477"/>
      <c r="KKU6" s="477"/>
      <c r="KKV6" s="477"/>
      <c r="KKW6" s="477"/>
      <c r="KKX6" s="477"/>
      <c r="KKY6" s="477"/>
      <c r="KKZ6" s="477"/>
      <c r="KLA6" s="477"/>
      <c r="KLB6" s="477"/>
      <c r="KLC6" s="477"/>
      <c r="KLD6" s="477"/>
      <c r="KLE6" s="477"/>
      <c r="KLF6" s="477" t="s">
        <v>343</v>
      </c>
      <c r="KLG6" s="477"/>
      <c r="KLH6" s="477"/>
      <c r="KLI6" s="477"/>
      <c r="KLJ6" s="477"/>
      <c r="KLK6" s="477"/>
      <c r="KLL6" s="477"/>
      <c r="KLM6" s="477"/>
      <c r="KLN6" s="477"/>
      <c r="KLO6" s="477"/>
      <c r="KLP6" s="477"/>
      <c r="KLQ6" s="477"/>
      <c r="KLR6" s="477"/>
      <c r="KLS6" s="477"/>
      <c r="KLT6" s="477"/>
      <c r="KLU6" s="477"/>
      <c r="KLV6" s="477" t="s">
        <v>343</v>
      </c>
      <c r="KLW6" s="477"/>
      <c r="KLX6" s="477"/>
      <c r="KLY6" s="477"/>
      <c r="KLZ6" s="477"/>
      <c r="KMA6" s="477"/>
      <c r="KMB6" s="477"/>
      <c r="KMC6" s="477"/>
      <c r="KMD6" s="477"/>
      <c r="KME6" s="477"/>
      <c r="KMF6" s="477"/>
      <c r="KMG6" s="477"/>
      <c r="KMH6" s="477"/>
      <c r="KMI6" s="477"/>
      <c r="KMJ6" s="477"/>
      <c r="KMK6" s="477"/>
      <c r="KML6" s="477" t="s">
        <v>343</v>
      </c>
      <c r="KMM6" s="477"/>
      <c r="KMN6" s="477"/>
      <c r="KMO6" s="477"/>
      <c r="KMP6" s="477"/>
      <c r="KMQ6" s="477"/>
      <c r="KMR6" s="477"/>
      <c r="KMS6" s="477"/>
      <c r="KMT6" s="477"/>
      <c r="KMU6" s="477"/>
      <c r="KMV6" s="477"/>
      <c r="KMW6" s="477"/>
      <c r="KMX6" s="477"/>
      <c r="KMY6" s="477"/>
      <c r="KMZ6" s="477"/>
      <c r="KNA6" s="477"/>
      <c r="KNB6" s="477" t="s">
        <v>343</v>
      </c>
      <c r="KNC6" s="477"/>
      <c r="KND6" s="477"/>
      <c r="KNE6" s="477"/>
      <c r="KNF6" s="477"/>
      <c r="KNG6" s="477"/>
      <c r="KNH6" s="477"/>
      <c r="KNI6" s="477"/>
      <c r="KNJ6" s="477"/>
      <c r="KNK6" s="477"/>
      <c r="KNL6" s="477"/>
      <c r="KNM6" s="477"/>
      <c r="KNN6" s="477"/>
      <c r="KNO6" s="477"/>
      <c r="KNP6" s="477"/>
      <c r="KNQ6" s="477"/>
      <c r="KNR6" s="477" t="s">
        <v>343</v>
      </c>
      <c r="KNS6" s="477"/>
      <c r="KNT6" s="477"/>
      <c r="KNU6" s="477"/>
      <c r="KNV6" s="477"/>
      <c r="KNW6" s="477"/>
      <c r="KNX6" s="477"/>
      <c r="KNY6" s="477"/>
      <c r="KNZ6" s="477"/>
      <c r="KOA6" s="477"/>
      <c r="KOB6" s="477"/>
      <c r="KOC6" s="477"/>
      <c r="KOD6" s="477"/>
      <c r="KOE6" s="477"/>
      <c r="KOF6" s="477"/>
      <c r="KOG6" s="477"/>
      <c r="KOH6" s="477" t="s">
        <v>343</v>
      </c>
      <c r="KOI6" s="477"/>
      <c r="KOJ6" s="477"/>
      <c r="KOK6" s="477"/>
      <c r="KOL6" s="477"/>
      <c r="KOM6" s="477"/>
      <c r="KON6" s="477"/>
      <c r="KOO6" s="477"/>
      <c r="KOP6" s="477"/>
      <c r="KOQ6" s="477"/>
      <c r="KOR6" s="477"/>
      <c r="KOS6" s="477"/>
      <c r="KOT6" s="477"/>
      <c r="KOU6" s="477"/>
      <c r="KOV6" s="477"/>
      <c r="KOW6" s="477"/>
      <c r="KOX6" s="477" t="s">
        <v>343</v>
      </c>
      <c r="KOY6" s="477"/>
      <c r="KOZ6" s="477"/>
      <c r="KPA6" s="477"/>
      <c r="KPB6" s="477"/>
      <c r="KPC6" s="477"/>
      <c r="KPD6" s="477"/>
      <c r="KPE6" s="477"/>
      <c r="KPF6" s="477"/>
      <c r="KPG6" s="477"/>
      <c r="KPH6" s="477"/>
      <c r="KPI6" s="477"/>
      <c r="KPJ6" s="477"/>
      <c r="KPK6" s="477"/>
      <c r="KPL6" s="477"/>
      <c r="KPM6" s="477"/>
      <c r="KPN6" s="477" t="s">
        <v>343</v>
      </c>
      <c r="KPO6" s="477"/>
      <c r="KPP6" s="477"/>
      <c r="KPQ6" s="477"/>
      <c r="KPR6" s="477"/>
      <c r="KPS6" s="477"/>
      <c r="KPT6" s="477"/>
      <c r="KPU6" s="477"/>
      <c r="KPV6" s="477"/>
      <c r="KPW6" s="477"/>
      <c r="KPX6" s="477"/>
      <c r="KPY6" s="477"/>
      <c r="KPZ6" s="477"/>
      <c r="KQA6" s="477"/>
      <c r="KQB6" s="477"/>
      <c r="KQC6" s="477"/>
      <c r="KQD6" s="477" t="s">
        <v>343</v>
      </c>
      <c r="KQE6" s="477"/>
      <c r="KQF6" s="477"/>
      <c r="KQG6" s="477"/>
      <c r="KQH6" s="477"/>
      <c r="KQI6" s="477"/>
      <c r="KQJ6" s="477"/>
      <c r="KQK6" s="477"/>
      <c r="KQL6" s="477"/>
      <c r="KQM6" s="477"/>
      <c r="KQN6" s="477"/>
      <c r="KQO6" s="477"/>
      <c r="KQP6" s="477"/>
      <c r="KQQ6" s="477"/>
      <c r="KQR6" s="477"/>
      <c r="KQS6" s="477"/>
      <c r="KQT6" s="477" t="s">
        <v>343</v>
      </c>
      <c r="KQU6" s="477"/>
      <c r="KQV6" s="477"/>
      <c r="KQW6" s="477"/>
      <c r="KQX6" s="477"/>
      <c r="KQY6" s="477"/>
      <c r="KQZ6" s="477"/>
      <c r="KRA6" s="477"/>
      <c r="KRB6" s="477"/>
      <c r="KRC6" s="477"/>
      <c r="KRD6" s="477"/>
      <c r="KRE6" s="477"/>
      <c r="KRF6" s="477"/>
      <c r="KRG6" s="477"/>
      <c r="KRH6" s="477"/>
      <c r="KRI6" s="477"/>
      <c r="KRJ6" s="477" t="s">
        <v>343</v>
      </c>
      <c r="KRK6" s="477"/>
      <c r="KRL6" s="477"/>
      <c r="KRM6" s="477"/>
      <c r="KRN6" s="477"/>
      <c r="KRO6" s="477"/>
      <c r="KRP6" s="477"/>
      <c r="KRQ6" s="477"/>
      <c r="KRR6" s="477"/>
      <c r="KRS6" s="477"/>
      <c r="KRT6" s="477"/>
      <c r="KRU6" s="477"/>
      <c r="KRV6" s="477"/>
      <c r="KRW6" s="477"/>
      <c r="KRX6" s="477"/>
      <c r="KRY6" s="477"/>
      <c r="KRZ6" s="477" t="s">
        <v>343</v>
      </c>
      <c r="KSA6" s="477"/>
      <c r="KSB6" s="477"/>
      <c r="KSC6" s="477"/>
      <c r="KSD6" s="477"/>
      <c r="KSE6" s="477"/>
      <c r="KSF6" s="477"/>
      <c r="KSG6" s="477"/>
      <c r="KSH6" s="477"/>
      <c r="KSI6" s="477"/>
      <c r="KSJ6" s="477"/>
      <c r="KSK6" s="477"/>
      <c r="KSL6" s="477"/>
      <c r="KSM6" s="477"/>
      <c r="KSN6" s="477"/>
      <c r="KSO6" s="477"/>
      <c r="KSP6" s="477" t="s">
        <v>343</v>
      </c>
      <c r="KSQ6" s="477"/>
      <c r="KSR6" s="477"/>
      <c r="KSS6" s="477"/>
      <c r="KST6" s="477"/>
      <c r="KSU6" s="477"/>
      <c r="KSV6" s="477"/>
      <c r="KSW6" s="477"/>
      <c r="KSX6" s="477"/>
      <c r="KSY6" s="477"/>
      <c r="KSZ6" s="477"/>
      <c r="KTA6" s="477"/>
      <c r="KTB6" s="477"/>
      <c r="KTC6" s="477"/>
      <c r="KTD6" s="477"/>
      <c r="KTE6" s="477"/>
      <c r="KTF6" s="477" t="s">
        <v>343</v>
      </c>
      <c r="KTG6" s="477"/>
      <c r="KTH6" s="477"/>
      <c r="KTI6" s="477"/>
      <c r="KTJ6" s="477"/>
      <c r="KTK6" s="477"/>
      <c r="KTL6" s="477"/>
      <c r="KTM6" s="477"/>
      <c r="KTN6" s="477"/>
      <c r="KTO6" s="477"/>
      <c r="KTP6" s="477"/>
      <c r="KTQ6" s="477"/>
      <c r="KTR6" s="477"/>
      <c r="KTS6" s="477"/>
      <c r="KTT6" s="477"/>
      <c r="KTU6" s="477"/>
      <c r="KTV6" s="477" t="s">
        <v>343</v>
      </c>
      <c r="KTW6" s="477"/>
      <c r="KTX6" s="477"/>
      <c r="KTY6" s="477"/>
      <c r="KTZ6" s="477"/>
      <c r="KUA6" s="477"/>
      <c r="KUB6" s="477"/>
      <c r="KUC6" s="477"/>
      <c r="KUD6" s="477"/>
      <c r="KUE6" s="477"/>
      <c r="KUF6" s="477"/>
      <c r="KUG6" s="477"/>
      <c r="KUH6" s="477"/>
      <c r="KUI6" s="477"/>
      <c r="KUJ6" s="477"/>
      <c r="KUK6" s="477"/>
      <c r="KUL6" s="477" t="s">
        <v>343</v>
      </c>
      <c r="KUM6" s="477"/>
      <c r="KUN6" s="477"/>
      <c r="KUO6" s="477"/>
      <c r="KUP6" s="477"/>
      <c r="KUQ6" s="477"/>
      <c r="KUR6" s="477"/>
      <c r="KUS6" s="477"/>
      <c r="KUT6" s="477"/>
      <c r="KUU6" s="477"/>
      <c r="KUV6" s="477"/>
      <c r="KUW6" s="477"/>
      <c r="KUX6" s="477"/>
      <c r="KUY6" s="477"/>
      <c r="KUZ6" s="477"/>
      <c r="KVA6" s="477"/>
      <c r="KVB6" s="477" t="s">
        <v>343</v>
      </c>
      <c r="KVC6" s="477"/>
      <c r="KVD6" s="477"/>
      <c r="KVE6" s="477"/>
      <c r="KVF6" s="477"/>
      <c r="KVG6" s="477"/>
      <c r="KVH6" s="477"/>
      <c r="KVI6" s="477"/>
      <c r="KVJ6" s="477"/>
      <c r="KVK6" s="477"/>
      <c r="KVL6" s="477"/>
      <c r="KVM6" s="477"/>
      <c r="KVN6" s="477"/>
      <c r="KVO6" s="477"/>
      <c r="KVP6" s="477"/>
      <c r="KVQ6" s="477"/>
      <c r="KVR6" s="477" t="s">
        <v>343</v>
      </c>
      <c r="KVS6" s="477"/>
      <c r="KVT6" s="477"/>
      <c r="KVU6" s="477"/>
      <c r="KVV6" s="477"/>
      <c r="KVW6" s="477"/>
      <c r="KVX6" s="477"/>
      <c r="KVY6" s="477"/>
      <c r="KVZ6" s="477"/>
      <c r="KWA6" s="477"/>
      <c r="KWB6" s="477"/>
      <c r="KWC6" s="477"/>
      <c r="KWD6" s="477"/>
      <c r="KWE6" s="477"/>
      <c r="KWF6" s="477"/>
      <c r="KWG6" s="477"/>
      <c r="KWH6" s="477" t="s">
        <v>343</v>
      </c>
      <c r="KWI6" s="477"/>
      <c r="KWJ6" s="477"/>
      <c r="KWK6" s="477"/>
      <c r="KWL6" s="477"/>
      <c r="KWM6" s="477"/>
      <c r="KWN6" s="477"/>
      <c r="KWO6" s="477"/>
      <c r="KWP6" s="477"/>
      <c r="KWQ6" s="477"/>
      <c r="KWR6" s="477"/>
      <c r="KWS6" s="477"/>
      <c r="KWT6" s="477"/>
      <c r="KWU6" s="477"/>
      <c r="KWV6" s="477"/>
      <c r="KWW6" s="477"/>
      <c r="KWX6" s="477" t="s">
        <v>343</v>
      </c>
      <c r="KWY6" s="477"/>
      <c r="KWZ6" s="477"/>
      <c r="KXA6" s="477"/>
      <c r="KXB6" s="477"/>
      <c r="KXC6" s="477"/>
      <c r="KXD6" s="477"/>
      <c r="KXE6" s="477"/>
      <c r="KXF6" s="477"/>
      <c r="KXG6" s="477"/>
      <c r="KXH6" s="477"/>
      <c r="KXI6" s="477"/>
      <c r="KXJ6" s="477"/>
      <c r="KXK6" s="477"/>
      <c r="KXL6" s="477"/>
      <c r="KXM6" s="477"/>
      <c r="KXN6" s="477" t="s">
        <v>343</v>
      </c>
      <c r="KXO6" s="477"/>
      <c r="KXP6" s="477"/>
      <c r="KXQ6" s="477"/>
      <c r="KXR6" s="477"/>
      <c r="KXS6" s="477"/>
      <c r="KXT6" s="477"/>
      <c r="KXU6" s="477"/>
      <c r="KXV6" s="477"/>
      <c r="KXW6" s="477"/>
      <c r="KXX6" s="477"/>
      <c r="KXY6" s="477"/>
      <c r="KXZ6" s="477"/>
      <c r="KYA6" s="477"/>
      <c r="KYB6" s="477"/>
      <c r="KYC6" s="477"/>
      <c r="KYD6" s="477" t="s">
        <v>343</v>
      </c>
      <c r="KYE6" s="477"/>
      <c r="KYF6" s="477"/>
      <c r="KYG6" s="477"/>
      <c r="KYH6" s="477"/>
      <c r="KYI6" s="477"/>
      <c r="KYJ6" s="477"/>
      <c r="KYK6" s="477"/>
      <c r="KYL6" s="477"/>
      <c r="KYM6" s="477"/>
      <c r="KYN6" s="477"/>
      <c r="KYO6" s="477"/>
      <c r="KYP6" s="477"/>
      <c r="KYQ6" s="477"/>
      <c r="KYR6" s="477"/>
      <c r="KYS6" s="477"/>
      <c r="KYT6" s="477" t="s">
        <v>343</v>
      </c>
      <c r="KYU6" s="477"/>
      <c r="KYV6" s="477"/>
      <c r="KYW6" s="477"/>
      <c r="KYX6" s="477"/>
      <c r="KYY6" s="477"/>
      <c r="KYZ6" s="477"/>
      <c r="KZA6" s="477"/>
      <c r="KZB6" s="477"/>
      <c r="KZC6" s="477"/>
      <c r="KZD6" s="477"/>
      <c r="KZE6" s="477"/>
      <c r="KZF6" s="477"/>
      <c r="KZG6" s="477"/>
      <c r="KZH6" s="477"/>
      <c r="KZI6" s="477"/>
      <c r="KZJ6" s="477" t="s">
        <v>343</v>
      </c>
      <c r="KZK6" s="477"/>
      <c r="KZL6" s="477"/>
      <c r="KZM6" s="477"/>
      <c r="KZN6" s="477"/>
      <c r="KZO6" s="477"/>
      <c r="KZP6" s="477"/>
      <c r="KZQ6" s="477"/>
      <c r="KZR6" s="477"/>
      <c r="KZS6" s="477"/>
      <c r="KZT6" s="477"/>
      <c r="KZU6" s="477"/>
      <c r="KZV6" s="477"/>
      <c r="KZW6" s="477"/>
      <c r="KZX6" s="477"/>
      <c r="KZY6" s="477"/>
      <c r="KZZ6" s="477" t="s">
        <v>343</v>
      </c>
      <c r="LAA6" s="477"/>
      <c r="LAB6" s="477"/>
      <c r="LAC6" s="477"/>
      <c r="LAD6" s="477"/>
      <c r="LAE6" s="477"/>
      <c r="LAF6" s="477"/>
      <c r="LAG6" s="477"/>
      <c r="LAH6" s="477"/>
      <c r="LAI6" s="477"/>
      <c r="LAJ6" s="477"/>
      <c r="LAK6" s="477"/>
      <c r="LAL6" s="477"/>
      <c r="LAM6" s="477"/>
      <c r="LAN6" s="477"/>
      <c r="LAO6" s="477"/>
      <c r="LAP6" s="477" t="s">
        <v>343</v>
      </c>
      <c r="LAQ6" s="477"/>
      <c r="LAR6" s="477"/>
      <c r="LAS6" s="477"/>
      <c r="LAT6" s="477"/>
      <c r="LAU6" s="477"/>
      <c r="LAV6" s="477"/>
      <c r="LAW6" s="477"/>
      <c r="LAX6" s="477"/>
      <c r="LAY6" s="477"/>
      <c r="LAZ6" s="477"/>
      <c r="LBA6" s="477"/>
      <c r="LBB6" s="477"/>
      <c r="LBC6" s="477"/>
      <c r="LBD6" s="477"/>
      <c r="LBE6" s="477"/>
      <c r="LBF6" s="477" t="s">
        <v>343</v>
      </c>
      <c r="LBG6" s="477"/>
      <c r="LBH6" s="477"/>
      <c r="LBI6" s="477"/>
      <c r="LBJ6" s="477"/>
      <c r="LBK6" s="477"/>
      <c r="LBL6" s="477"/>
      <c r="LBM6" s="477"/>
      <c r="LBN6" s="477"/>
      <c r="LBO6" s="477"/>
      <c r="LBP6" s="477"/>
      <c r="LBQ6" s="477"/>
      <c r="LBR6" s="477"/>
      <c r="LBS6" s="477"/>
      <c r="LBT6" s="477"/>
      <c r="LBU6" s="477"/>
      <c r="LBV6" s="477" t="s">
        <v>343</v>
      </c>
      <c r="LBW6" s="477"/>
      <c r="LBX6" s="477"/>
      <c r="LBY6" s="477"/>
      <c r="LBZ6" s="477"/>
      <c r="LCA6" s="477"/>
      <c r="LCB6" s="477"/>
      <c r="LCC6" s="477"/>
      <c r="LCD6" s="477"/>
      <c r="LCE6" s="477"/>
      <c r="LCF6" s="477"/>
      <c r="LCG6" s="477"/>
      <c r="LCH6" s="477"/>
      <c r="LCI6" s="477"/>
      <c r="LCJ6" s="477"/>
      <c r="LCK6" s="477"/>
      <c r="LCL6" s="477" t="s">
        <v>343</v>
      </c>
      <c r="LCM6" s="477"/>
      <c r="LCN6" s="477"/>
      <c r="LCO6" s="477"/>
      <c r="LCP6" s="477"/>
      <c r="LCQ6" s="477"/>
      <c r="LCR6" s="477"/>
      <c r="LCS6" s="477"/>
      <c r="LCT6" s="477"/>
      <c r="LCU6" s="477"/>
      <c r="LCV6" s="477"/>
      <c r="LCW6" s="477"/>
      <c r="LCX6" s="477"/>
      <c r="LCY6" s="477"/>
      <c r="LCZ6" s="477"/>
      <c r="LDA6" s="477"/>
      <c r="LDB6" s="477" t="s">
        <v>343</v>
      </c>
      <c r="LDC6" s="477"/>
      <c r="LDD6" s="477"/>
      <c r="LDE6" s="477"/>
      <c r="LDF6" s="477"/>
      <c r="LDG6" s="477"/>
      <c r="LDH6" s="477"/>
      <c r="LDI6" s="477"/>
      <c r="LDJ6" s="477"/>
      <c r="LDK6" s="477"/>
      <c r="LDL6" s="477"/>
      <c r="LDM6" s="477"/>
      <c r="LDN6" s="477"/>
      <c r="LDO6" s="477"/>
      <c r="LDP6" s="477"/>
      <c r="LDQ6" s="477"/>
      <c r="LDR6" s="477" t="s">
        <v>343</v>
      </c>
      <c r="LDS6" s="477"/>
      <c r="LDT6" s="477"/>
      <c r="LDU6" s="477"/>
      <c r="LDV6" s="477"/>
      <c r="LDW6" s="477"/>
      <c r="LDX6" s="477"/>
      <c r="LDY6" s="477"/>
      <c r="LDZ6" s="477"/>
      <c r="LEA6" s="477"/>
      <c r="LEB6" s="477"/>
      <c r="LEC6" s="477"/>
      <c r="LED6" s="477"/>
      <c r="LEE6" s="477"/>
      <c r="LEF6" s="477"/>
      <c r="LEG6" s="477"/>
      <c r="LEH6" s="477" t="s">
        <v>343</v>
      </c>
      <c r="LEI6" s="477"/>
      <c r="LEJ6" s="477"/>
      <c r="LEK6" s="477"/>
      <c r="LEL6" s="477"/>
      <c r="LEM6" s="477"/>
      <c r="LEN6" s="477"/>
      <c r="LEO6" s="477"/>
      <c r="LEP6" s="477"/>
      <c r="LEQ6" s="477"/>
      <c r="LER6" s="477"/>
      <c r="LES6" s="477"/>
      <c r="LET6" s="477"/>
      <c r="LEU6" s="477"/>
      <c r="LEV6" s="477"/>
      <c r="LEW6" s="477"/>
      <c r="LEX6" s="477" t="s">
        <v>343</v>
      </c>
      <c r="LEY6" s="477"/>
      <c r="LEZ6" s="477"/>
      <c r="LFA6" s="477"/>
      <c r="LFB6" s="477"/>
      <c r="LFC6" s="477"/>
      <c r="LFD6" s="477"/>
      <c r="LFE6" s="477"/>
      <c r="LFF6" s="477"/>
      <c r="LFG6" s="477"/>
      <c r="LFH6" s="477"/>
      <c r="LFI6" s="477"/>
      <c r="LFJ6" s="477"/>
      <c r="LFK6" s="477"/>
      <c r="LFL6" s="477"/>
      <c r="LFM6" s="477"/>
      <c r="LFN6" s="477" t="s">
        <v>343</v>
      </c>
      <c r="LFO6" s="477"/>
      <c r="LFP6" s="477"/>
      <c r="LFQ6" s="477"/>
      <c r="LFR6" s="477"/>
      <c r="LFS6" s="477"/>
      <c r="LFT6" s="477"/>
      <c r="LFU6" s="477"/>
      <c r="LFV6" s="477"/>
      <c r="LFW6" s="477"/>
      <c r="LFX6" s="477"/>
      <c r="LFY6" s="477"/>
      <c r="LFZ6" s="477"/>
      <c r="LGA6" s="477"/>
      <c r="LGB6" s="477"/>
      <c r="LGC6" s="477"/>
      <c r="LGD6" s="477" t="s">
        <v>343</v>
      </c>
      <c r="LGE6" s="477"/>
      <c r="LGF6" s="477"/>
      <c r="LGG6" s="477"/>
      <c r="LGH6" s="477"/>
      <c r="LGI6" s="477"/>
      <c r="LGJ6" s="477"/>
      <c r="LGK6" s="477"/>
      <c r="LGL6" s="477"/>
      <c r="LGM6" s="477"/>
      <c r="LGN6" s="477"/>
      <c r="LGO6" s="477"/>
      <c r="LGP6" s="477"/>
      <c r="LGQ6" s="477"/>
      <c r="LGR6" s="477"/>
      <c r="LGS6" s="477"/>
      <c r="LGT6" s="477" t="s">
        <v>343</v>
      </c>
      <c r="LGU6" s="477"/>
      <c r="LGV6" s="477"/>
      <c r="LGW6" s="477"/>
      <c r="LGX6" s="477"/>
      <c r="LGY6" s="477"/>
      <c r="LGZ6" s="477"/>
      <c r="LHA6" s="477"/>
      <c r="LHB6" s="477"/>
      <c r="LHC6" s="477"/>
      <c r="LHD6" s="477"/>
      <c r="LHE6" s="477"/>
      <c r="LHF6" s="477"/>
      <c r="LHG6" s="477"/>
      <c r="LHH6" s="477"/>
      <c r="LHI6" s="477"/>
      <c r="LHJ6" s="477" t="s">
        <v>343</v>
      </c>
      <c r="LHK6" s="477"/>
      <c r="LHL6" s="477"/>
      <c r="LHM6" s="477"/>
      <c r="LHN6" s="477"/>
      <c r="LHO6" s="477"/>
      <c r="LHP6" s="477"/>
      <c r="LHQ6" s="477"/>
      <c r="LHR6" s="477"/>
      <c r="LHS6" s="477"/>
      <c r="LHT6" s="477"/>
      <c r="LHU6" s="477"/>
      <c r="LHV6" s="477"/>
      <c r="LHW6" s="477"/>
      <c r="LHX6" s="477"/>
      <c r="LHY6" s="477"/>
      <c r="LHZ6" s="477" t="s">
        <v>343</v>
      </c>
      <c r="LIA6" s="477"/>
      <c r="LIB6" s="477"/>
      <c r="LIC6" s="477"/>
      <c r="LID6" s="477"/>
      <c r="LIE6" s="477"/>
      <c r="LIF6" s="477"/>
      <c r="LIG6" s="477"/>
      <c r="LIH6" s="477"/>
      <c r="LII6" s="477"/>
      <c r="LIJ6" s="477"/>
      <c r="LIK6" s="477"/>
      <c r="LIL6" s="477"/>
      <c r="LIM6" s="477"/>
      <c r="LIN6" s="477"/>
      <c r="LIO6" s="477"/>
      <c r="LIP6" s="477" t="s">
        <v>343</v>
      </c>
      <c r="LIQ6" s="477"/>
      <c r="LIR6" s="477"/>
      <c r="LIS6" s="477"/>
      <c r="LIT6" s="477"/>
      <c r="LIU6" s="477"/>
      <c r="LIV6" s="477"/>
      <c r="LIW6" s="477"/>
      <c r="LIX6" s="477"/>
      <c r="LIY6" s="477"/>
      <c r="LIZ6" s="477"/>
      <c r="LJA6" s="477"/>
      <c r="LJB6" s="477"/>
      <c r="LJC6" s="477"/>
      <c r="LJD6" s="477"/>
      <c r="LJE6" s="477"/>
      <c r="LJF6" s="477" t="s">
        <v>343</v>
      </c>
      <c r="LJG6" s="477"/>
      <c r="LJH6" s="477"/>
      <c r="LJI6" s="477"/>
      <c r="LJJ6" s="477"/>
      <c r="LJK6" s="477"/>
      <c r="LJL6" s="477"/>
      <c r="LJM6" s="477"/>
      <c r="LJN6" s="477"/>
      <c r="LJO6" s="477"/>
      <c r="LJP6" s="477"/>
      <c r="LJQ6" s="477"/>
      <c r="LJR6" s="477"/>
      <c r="LJS6" s="477"/>
      <c r="LJT6" s="477"/>
      <c r="LJU6" s="477"/>
      <c r="LJV6" s="477" t="s">
        <v>343</v>
      </c>
      <c r="LJW6" s="477"/>
      <c r="LJX6" s="477"/>
      <c r="LJY6" s="477"/>
      <c r="LJZ6" s="477"/>
      <c r="LKA6" s="477"/>
      <c r="LKB6" s="477"/>
      <c r="LKC6" s="477"/>
      <c r="LKD6" s="477"/>
      <c r="LKE6" s="477"/>
      <c r="LKF6" s="477"/>
      <c r="LKG6" s="477"/>
      <c r="LKH6" s="477"/>
      <c r="LKI6" s="477"/>
      <c r="LKJ6" s="477"/>
      <c r="LKK6" s="477"/>
      <c r="LKL6" s="477" t="s">
        <v>343</v>
      </c>
      <c r="LKM6" s="477"/>
      <c r="LKN6" s="477"/>
      <c r="LKO6" s="477"/>
      <c r="LKP6" s="477"/>
      <c r="LKQ6" s="477"/>
      <c r="LKR6" s="477"/>
      <c r="LKS6" s="477"/>
      <c r="LKT6" s="477"/>
      <c r="LKU6" s="477"/>
      <c r="LKV6" s="477"/>
      <c r="LKW6" s="477"/>
      <c r="LKX6" s="477"/>
      <c r="LKY6" s="477"/>
      <c r="LKZ6" s="477"/>
      <c r="LLA6" s="477"/>
      <c r="LLB6" s="477" t="s">
        <v>343</v>
      </c>
      <c r="LLC6" s="477"/>
      <c r="LLD6" s="477"/>
      <c r="LLE6" s="477"/>
      <c r="LLF6" s="477"/>
      <c r="LLG6" s="477"/>
      <c r="LLH6" s="477"/>
      <c r="LLI6" s="477"/>
      <c r="LLJ6" s="477"/>
      <c r="LLK6" s="477"/>
      <c r="LLL6" s="477"/>
      <c r="LLM6" s="477"/>
      <c r="LLN6" s="477"/>
      <c r="LLO6" s="477"/>
      <c r="LLP6" s="477"/>
      <c r="LLQ6" s="477"/>
      <c r="LLR6" s="477" t="s">
        <v>343</v>
      </c>
      <c r="LLS6" s="477"/>
      <c r="LLT6" s="477"/>
      <c r="LLU6" s="477"/>
      <c r="LLV6" s="477"/>
      <c r="LLW6" s="477"/>
      <c r="LLX6" s="477"/>
      <c r="LLY6" s="477"/>
      <c r="LLZ6" s="477"/>
      <c r="LMA6" s="477"/>
      <c r="LMB6" s="477"/>
      <c r="LMC6" s="477"/>
      <c r="LMD6" s="477"/>
      <c r="LME6" s="477"/>
      <c r="LMF6" s="477"/>
      <c r="LMG6" s="477"/>
      <c r="LMH6" s="477" t="s">
        <v>343</v>
      </c>
      <c r="LMI6" s="477"/>
      <c r="LMJ6" s="477"/>
      <c r="LMK6" s="477"/>
      <c r="LML6" s="477"/>
      <c r="LMM6" s="477"/>
      <c r="LMN6" s="477"/>
      <c r="LMO6" s="477"/>
      <c r="LMP6" s="477"/>
      <c r="LMQ6" s="477"/>
      <c r="LMR6" s="477"/>
      <c r="LMS6" s="477"/>
      <c r="LMT6" s="477"/>
      <c r="LMU6" s="477"/>
      <c r="LMV6" s="477"/>
      <c r="LMW6" s="477"/>
      <c r="LMX6" s="477" t="s">
        <v>343</v>
      </c>
      <c r="LMY6" s="477"/>
      <c r="LMZ6" s="477"/>
      <c r="LNA6" s="477"/>
      <c r="LNB6" s="477"/>
      <c r="LNC6" s="477"/>
      <c r="LND6" s="477"/>
      <c r="LNE6" s="477"/>
      <c r="LNF6" s="477"/>
      <c r="LNG6" s="477"/>
      <c r="LNH6" s="477"/>
      <c r="LNI6" s="477"/>
      <c r="LNJ6" s="477"/>
      <c r="LNK6" s="477"/>
      <c r="LNL6" s="477"/>
      <c r="LNM6" s="477"/>
      <c r="LNN6" s="477" t="s">
        <v>343</v>
      </c>
      <c r="LNO6" s="477"/>
      <c r="LNP6" s="477"/>
      <c r="LNQ6" s="477"/>
      <c r="LNR6" s="477"/>
      <c r="LNS6" s="477"/>
      <c r="LNT6" s="477"/>
      <c r="LNU6" s="477"/>
      <c r="LNV6" s="477"/>
      <c r="LNW6" s="477"/>
      <c r="LNX6" s="477"/>
      <c r="LNY6" s="477"/>
      <c r="LNZ6" s="477"/>
      <c r="LOA6" s="477"/>
      <c r="LOB6" s="477"/>
      <c r="LOC6" s="477"/>
      <c r="LOD6" s="477" t="s">
        <v>343</v>
      </c>
      <c r="LOE6" s="477"/>
      <c r="LOF6" s="477"/>
      <c r="LOG6" s="477"/>
      <c r="LOH6" s="477"/>
      <c r="LOI6" s="477"/>
      <c r="LOJ6" s="477"/>
      <c r="LOK6" s="477"/>
      <c r="LOL6" s="477"/>
      <c r="LOM6" s="477"/>
      <c r="LON6" s="477"/>
      <c r="LOO6" s="477"/>
      <c r="LOP6" s="477"/>
      <c r="LOQ6" s="477"/>
      <c r="LOR6" s="477"/>
      <c r="LOS6" s="477"/>
      <c r="LOT6" s="477" t="s">
        <v>343</v>
      </c>
      <c r="LOU6" s="477"/>
      <c r="LOV6" s="477"/>
      <c r="LOW6" s="477"/>
      <c r="LOX6" s="477"/>
      <c r="LOY6" s="477"/>
      <c r="LOZ6" s="477"/>
      <c r="LPA6" s="477"/>
      <c r="LPB6" s="477"/>
      <c r="LPC6" s="477"/>
      <c r="LPD6" s="477"/>
      <c r="LPE6" s="477"/>
      <c r="LPF6" s="477"/>
      <c r="LPG6" s="477"/>
      <c r="LPH6" s="477"/>
      <c r="LPI6" s="477"/>
      <c r="LPJ6" s="477" t="s">
        <v>343</v>
      </c>
      <c r="LPK6" s="477"/>
      <c r="LPL6" s="477"/>
      <c r="LPM6" s="477"/>
      <c r="LPN6" s="477"/>
      <c r="LPO6" s="477"/>
      <c r="LPP6" s="477"/>
      <c r="LPQ6" s="477"/>
      <c r="LPR6" s="477"/>
      <c r="LPS6" s="477"/>
      <c r="LPT6" s="477"/>
      <c r="LPU6" s="477"/>
      <c r="LPV6" s="477"/>
      <c r="LPW6" s="477"/>
      <c r="LPX6" s="477"/>
      <c r="LPY6" s="477"/>
      <c r="LPZ6" s="477" t="s">
        <v>343</v>
      </c>
      <c r="LQA6" s="477"/>
      <c r="LQB6" s="477"/>
      <c r="LQC6" s="477"/>
      <c r="LQD6" s="477"/>
      <c r="LQE6" s="477"/>
      <c r="LQF6" s="477"/>
      <c r="LQG6" s="477"/>
      <c r="LQH6" s="477"/>
      <c r="LQI6" s="477"/>
      <c r="LQJ6" s="477"/>
      <c r="LQK6" s="477"/>
      <c r="LQL6" s="477"/>
      <c r="LQM6" s="477"/>
      <c r="LQN6" s="477"/>
      <c r="LQO6" s="477"/>
      <c r="LQP6" s="477" t="s">
        <v>343</v>
      </c>
      <c r="LQQ6" s="477"/>
      <c r="LQR6" s="477"/>
      <c r="LQS6" s="477"/>
      <c r="LQT6" s="477"/>
      <c r="LQU6" s="477"/>
      <c r="LQV6" s="477"/>
      <c r="LQW6" s="477"/>
      <c r="LQX6" s="477"/>
      <c r="LQY6" s="477"/>
      <c r="LQZ6" s="477"/>
      <c r="LRA6" s="477"/>
      <c r="LRB6" s="477"/>
      <c r="LRC6" s="477"/>
      <c r="LRD6" s="477"/>
      <c r="LRE6" s="477"/>
      <c r="LRF6" s="477" t="s">
        <v>343</v>
      </c>
      <c r="LRG6" s="477"/>
      <c r="LRH6" s="477"/>
      <c r="LRI6" s="477"/>
      <c r="LRJ6" s="477"/>
      <c r="LRK6" s="477"/>
      <c r="LRL6" s="477"/>
      <c r="LRM6" s="477"/>
      <c r="LRN6" s="477"/>
      <c r="LRO6" s="477"/>
      <c r="LRP6" s="477"/>
      <c r="LRQ6" s="477"/>
      <c r="LRR6" s="477"/>
      <c r="LRS6" s="477"/>
      <c r="LRT6" s="477"/>
      <c r="LRU6" s="477"/>
      <c r="LRV6" s="477" t="s">
        <v>343</v>
      </c>
      <c r="LRW6" s="477"/>
      <c r="LRX6" s="477"/>
      <c r="LRY6" s="477"/>
      <c r="LRZ6" s="477"/>
      <c r="LSA6" s="477"/>
      <c r="LSB6" s="477"/>
      <c r="LSC6" s="477"/>
      <c r="LSD6" s="477"/>
      <c r="LSE6" s="477"/>
      <c r="LSF6" s="477"/>
      <c r="LSG6" s="477"/>
      <c r="LSH6" s="477"/>
      <c r="LSI6" s="477"/>
      <c r="LSJ6" s="477"/>
      <c r="LSK6" s="477"/>
      <c r="LSL6" s="477" t="s">
        <v>343</v>
      </c>
      <c r="LSM6" s="477"/>
      <c r="LSN6" s="477"/>
      <c r="LSO6" s="477"/>
      <c r="LSP6" s="477"/>
      <c r="LSQ6" s="477"/>
      <c r="LSR6" s="477"/>
      <c r="LSS6" s="477"/>
      <c r="LST6" s="477"/>
      <c r="LSU6" s="477"/>
      <c r="LSV6" s="477"/>
      <c r="LSW6" s="477"/>
      <c r="LSX6" s="477"/>
      <c r="LSY6" s="477"/>
      <c r="LSZ6" s="477"/>
      <c r="LTA6" s="477"/>
      <c r="LTB6" s="477" t="s">
        <v>343</v>
      </c>
      <c r="LTC6" s="477"/>
      <c r="LTD6" s="477"/>
      <c r="LTE6" s="477"/>
      <c r="LTF6" s="477"/>
      <c r="LTG6" s="477"/>
      <c r="LTH6" s="477"/>
      <c r="LTI6" s="477"/>
      <c r="LTJ6" s="477"/>
      <c r="LTK6" s="477"/>
      <c r="LTL6" s="477"/>
      <c r="LTM6" s="477"/>
      <c r="LTN6" s="477"/>
      <c r="LTO6" s="477"/>
      <c r="LTP6" s="477"/>
      <c r="LTQ6" s="477"/>
      <c r="LTR6" s="477" t="s">
        <v>343</v>
      </c>
      <c r="LTS6" s="477"/>
      <c r="LTT6" s="477"/>
      <c r="LTU6" s="477"/>
      <c r="LTV6" s="477"/>
      <c r="LTW6" s="477"/>
      <c r="LTX6" s="477"/>
      <c r="LTY6" s="477"/>
      <c r="LTZ6" s="477"/>
      <c r="LUA6" s="477"/>
      <c r="LUB6" s="477"/>
      <c r="LUC6" s="477"/>
      <c r="LUD6" s="477"/>
      <c r="LUE6" s="477"/>
      <c r="LUF6" s="477"/>
      <c r="LUG6" s="477"/>
      <c r="LUH6" s="477" t="s">
        <v>343</v>
      </c>
      <c r="LUI6" s="477"/>
      <c r="LUJ6" s="477"/>
      <c r="LUK6" s="477"/>
      <c r="LUL6" s="477"/>
      <c r="LUM6" s="477"/>
      <c r="LUN6" s="477"/>
      <c r="LUO6" s="477"/>
      <c r="LUP6" s="477"/>
      <c r="LUQ6" s="477"/>
      <c r="LUR6" s="477"/>
      <c r="LUS6" s="477"/>
      <c r="LUT6" s="477"/>
      <c r="LUU6" s="477"/>
      <c r="LUV6" s="477"/>
      <c r="LUW6" s="477"/>
      <c r="LUX6" s="477" t="s">
        <v>343</v>
      </c>
      <c r="LUY6" s="477"/>
      <c r="LUZ6" s="477"/>
      <c r="LVA6" s="477"/>
      <c r="LVB6" s="477"/>
      <c r="LVC6" s="477"/>
      <c r="LVD6" s="477"/>
      <c r="LVE6" s="477"/>
      <c r="LVF6" s="477"/>
      <c r="LVG6" s="477"/>
      <c r="LVH6" s="477"/>
      <c r="LVI6" s="477"/>
      <c r="LVJ6" s="477"/>
      <c r="LVK6" s="477"/>
      <c r="LVL6" s="477"/>
      <c r="LVM6" s="477"/>
      <c r="LVN6" s="477" t="s">
        <v>343</v>
      </c>
      <c r="LVO6" s="477"/>
      <c r="LVP6" s="477"/>
      <c r="LVQ6" s="477"/>
      <c r="LVR6" s="477"/>
      <c r="LVS6" s="477"/>
      <c r="LVT6" s="477"/>
      <c r="LVU6" s="477"/>
      <c r="LVV6" s="477"/>
      <c r="LVW6" s="477"/>
      <c r="LVX6" s="477"/>
      <c r="LVY6" s="477"/>
      <c r="LVZ6" s="477"/>
      <c r="LWA6" s="477"/>
      <c r="LWB6" s="477"/>
      <c r="LWC6" s="477"/>
      <c r="LWD6" s="477" t="s">
        <v>343</v>
      </c>
      <c r="LWE6" s="477"/>
      <c r="LWF6" s="477"/>
      <c r="LWG6" s="477"/>
      <c r="LWH6" s="477"/>
      <c r="LWI6" s="477"/>
      <c r="LWJ6" s="477"/>
      <c r="LWK6" s="477"/>
      <c r="LWL6" s="477"/>
      <c r="LWM6" s="477"/>
      <c r="LWN6" s="477"/>
      <c r="LWO6" s="477"/>
      <c r="LWP6" s="477"/>
      <c r="LWQ6" s="477"/>
      <c r="LWR6" s="477"/>
      <c r="LWS6" s="477"/>
      <c r="LWT6" s="477" t="s">
        <v>343</v>
      </c>
      <c r="LWU6" s="477"/>
      <c r="LWV6" s="477"/>
      <c r="LWW6" s="477"/>
      <c r="LWX6" s="477"/>
      <c r="LWY6" s="477"/>
      <c r="LWZ6" s="477"/>
      <c r="LXA6" s="477"/>
      <c r="LXB6" s="477"/>
      <c r="LXC6" s="477"/>
      <c r="LXD6" s="477"/>
      <c r="LXE6" s="477"/>
      <c r="LXF6" s="477"/>
      <c r="LXG6" s="477"/>
      <c r="LXH6" s="477"/>
      <c r="LXI6" s="477"/>
      <c r="LXJ6" s="477" t="s">
        <v>343</v>
      </c>
      <c r="LXK6" s="477"/>
      <c r="LXL6" s="477"/>
      <c r="LXM6" s="477"/>
      <c r="LXN6" s="477"/>
      <c r="LXO6" s="477"/>
      <c r="LXP6" s="477"/>
      <c r="LXQ6" s="477"/>
      <c r="LXR6" s="477"/>
      <c r="LXS6" s="477"/>
      <c r="LXT6" s="477"/>
      <c r="LXU6" s="477"/>
      <c r="LXV6" s="477"/>
      <c r="LXW6" s="477"/>
      <c r="LXX6" s="477"/>
      <c r="LXY6" s="477"/>
      <c r="LXZ6" s="477" t="s">
        <v>343</v>
      </c>
      <c r="LYA6" s="477"/>
      <c r="LYB6" s="477"/>
      <c r="LYC6" s="477"/>
      <c r="LYD6" s="477"/>
      <c r="LYE6" s="477"/>
      <c r="LYF6" s="477"/>
      <c r="LYG6" s="477"/>
      <c r="LYH6" s="477"/>
      <c r="LYI6" s="477"/>
      <c r="LYJ6" s="477"/>
      <c r="LYK6" s="477"/>
      <c r="LYL6" s="477"/>
      <c r="LYM6" s="477"/>
      <c r="LYN6" s="477"/>
      <c r="LYO6" s="477"/>
      <c r="LYP6" s="477" t="s">
        <v>343</v>
      </c>
      <c r="LYQ6" s="477"/>
      <c r="LYR6" s="477"/>
      <c r="LYS6" s="477"/>
      <c r="LYT6" s="477"/>
      <c r="LYU6" s="477"/>
      <c r="LYV6" s="477"/>
      <c r="LYW6" s="477"/>
      <c r="LYX6" s="477"/>
      <c r="LYY6" s="477"/>
      <c r="LYZ6" s="477"/>
      <c r="LZA6" s="477"/>
      <c r="LZB6" s="477"/>
      <c r="LZC6" s="477"/>
      <c r="LZD6" s="477"/>
      <c r="LZE6" s="477"/>
      <c r="LZF6" s="477" t="s">
        <v>343</v>
      </c>
      <c r="LZG6" s="477"/>
      <c r="LZH6" s="477"/>
      <c r="LZI6" s="477"/>
      <c r="LZJ6" s="477"/>
      <c r="LZK6" s="477"/>
      <c r="LZL6" s="477"/>
      <c r="LZM6" s="477"/>
      <c r="LZN6" s="477"/>
      <c r="LZO6" s="477"/>
      <c r="LZP6" s="477"/>
      <c r="LZQ6" s="477"/>
      <c r="LZR6" s="477"/>
      <c r="LZS6" s="477"/>
      <c r="LZT6" s="477"/>
      <c r="LZU6" s="477"/>
      <c r="LZV6" s="477" t="s">
        <v>343</v>
      </c>
      <c r="LZW6" s="477"/>
      <c r="LZX6" s="477"/>
      <c r="LZY6" s="477"/>
      <c r="LZZ6" s="477"/>
      <c r="MAA6" s="477"/>
      <c r="MAB6" s="477"/>
      <c r="MAC6" s="477"/>
      <c r="MAD6" s="477"/>
      <c r="MAE6" s="477"/>
      <c r="MAF6" s="477"/>
      <c r="MAG6" s="477"/>
      <c r="MAH6" s="477"/>
      <c r="MAI6" s="477"/>
      <c r="MAJ6" s="477"/>
      <c r="MAK6" s="477"/>
      <c r="MAL6" s="477" t="s">
        <v>343</v>
      </c>
      <c r="MAM6" s="477"/>
      <c r="MAN6" s="477"/>
      <c r="MAO6" s="477"/>
      <c r="MAP6" s="477"/>
      <c r="MAQ6" s="477"/>
      <c r="MAR6" s="477"/>
      <c r="MAS6" s="477"/>
      <c r="MAT6" s="477"/>
      <c r="MAU6" s="477"/>
      <c r="MAV6" s="477"/>
      <c r="MAW6" s="477"/>
      <c r="MAX6" s="477"/>
      <c r="MAY6" s="477"/>
      <c r="MAZ6" s="477"/>
      <c r="MBA6" s="477"/>
      <c r="MBB6" s="477" t="s">
        <v>343</v>
      </c>
      <c r="MBC6" s="477"/>
      <c r="MBD6" s="477"/>
      <c r="MBE6" s="477"/>
      <c r="MBF6" s="477"/>
      <c r="MBG6" s="477"/>
      <c r="MBH6" s="477"/>
      <c r="MBI6" s="477"/>
      <c r="MBJ6" s="477"/>
      <c r="MBK6" s="477"/>
      <c r="MBL6" s="477"/>
      <c r="MBM6" s="477"/>
      <c r="MBN6" s="477"/>
      <c r="MBO6" s="477"/>
      <c r="MBP6" s="477"/>
      <c r="MBQ6" s="477"/>
      <c r="MBR6" s="477" t="s">
        <v>343</v>
      </c>
      <c r="MBS6" s="477"/>
      <c r="MBT6" s="477"/>
      <c r="MBU6" s="477"/>
      <c r="MBV6" s="477"/>
      <c r="MBW6" s="477"/>
      <c r="MBX6" s="477"/>
      <c r="MBY6" s="477"/>
      <c r="MBZ6" s="477"/>
      <c r="MCA6" s="477"/>
      <c r="MCB6" s="477"/>
      <c r="MCC6" s="477"/>
      <c r="MCD6" s="477"/>
      <c r="MCE6" s="477"/>
      <c r="MCF6" s="477"/>
      <c r="MCG6" s="477"/>
      <c r="MCH6" s="477" t="s">
        <v>343</v>
      </c>
      <c r="MCI6" s="477"/>
      <c r="MCJ6" s="477"/>
      <c r="MCK6" s="477"/>
      <c r="MCL6" s="477"/>
      <c r="MCM6" s="477"/>
      <c r="MCN6" s="477"/>
      <c r="MCO6" s="477"/>
      <c r="MCP6" s="477"/>
      <c r="MCQ6" s="477"/>
      <c r="MCR6" s="477"/>
      <c r="MCS6" s="477"/>
      <c r="MCT6" s="477"/>
      <c r="MCU6" s="477"/>
      <c r="MCV6" s="477"/>
      <c r="MCW6" s="477"/>
      <c r="MCX6" s="477" t="s">
        <v>343</v>
      </c>
      <c r="MCY6" s="477"/>
      <c r="MCZ6" s="477"/>
      <c r="MDA6" s="477"/>
      <c r="MDB6" s="477"/>
      <c r="MDC6" s="477"/>
      <c r="MDD6" s="477"/>
      <c r="MDE6" s="477"/>
      <c r="MDF6" s="477"/>
      <c r="MDG6" s="477"/>
      <c r="MDH6" s="477"/>
      <c r="MDI6" s="477"/>
      <c r="MDJ6" s="477"/>
      <c r="MDK6" s="477"/>
      <c r="MDL6" s="477"/>
      <c r="MDM6" s="477"/>
      <c r="MDN6" s="477" t="s">
        <v>343</v>
      </c>
      <c r="MDO6" s="477"/>
      <c r="MDP6" s="477"/>
      <c r="MDQ6" s="477"/>
      <c r="MDR6" s="477"/>
      <c r="MDS6" s="477"/>
      <c r="MDT6" s="477"/>
      <c r="MDU6" s="477"/>
      <c r="MDV6" s="477"/>
      <c r="MDW6" s="477"/>
      <c r="MDX6" s="477"/>
      <c r="MDY6" s="477"/>
      <c r="MDZ6" s="477"/>
      <c r="MEA6" s="477"/>
      <c r="MEB6" s="477"/>
      <c r="MEC6" s="477"/>
      <c r="MED6" s="477" t="s">
        <v>343</v>
      </c>
      <c r="MEE6" s="477"/>
      <c r="MEF6" s="477"/>
      <c r="MEG6" s="477"/>
      <c r="MEH6" s="477"/>
      <c r="MEI6" s="477"/>
      <c r="MEJ6" s="477"/>
      <c r="MEK6" s="477"/>
      <c r="MEL6" s="477"/>
      <c r="MEM6" s="477"/>
      <c r="MEN6" s="477"/>
      <c r="MEO6" s="477"/>
      <c r="MEP6" s="477"/>
      <c r="MEQ6" s="477"/>
      <c r="MER6" s="477"/>
      <c r="MES6" s="477"/>
      <c r="MET6" s="477" t="s">
        <v>343</v>
      </c>
      <c r="MEU6" s="477"/>
      <c r="MEV6" s="477"/>
      <c r="MEW6" s="477"/>
      <c r="MEX6" s="477"/>
      <c r="MEY6" s="477"/>
      <c r="MEZ6" s="477"/>
      <c r="MFA6" s="477"/>
      <c r="MFB6" s="477"/>
      <c r="MFC6" s="477"/>
      <c r="MFD6" s="477"/>
      <c r="MFE6" s="477"/>
      <c r="MFF6" s="477"/>
      <c r="MFG6" s="477"/>
      <c r="MFH6" s="477"/>
      <c r="MFI6" s="477"/>
      <c r="MFJ6" s="477" t="s">
        <v>343</v>
      </c>
      <c r="MFK6" s="477"/>
      <c r="MFL6" s="477"/>
      <c r="MFM6" s="477"/>
      <c r="MFN6" s="477"/>
      <c r="MFO6" s="477"/>
      <c r="MFP6" s="477"/>
      <c r="MFQ6" s="477"/>
      <c r="MFR6" s="477"/>
      <c r="MFS6" s="477"/>
      <c r="MFT6" s="477"/>
      <c r="MFU6" s="477"/>
      <c r="MFV6" s="477"/>
      <c r="MFW6" s="477"/>
      <c r="MFX6" s="477"/>
      <c r="MFY6" s="477"/>
      <c r="MFZ6" s="477" t="s">
        <v>343</v>
      </c>
      <c r="MGA6" s="477"/>
      <c r="MGB6" s="477"/>
      <c r="MGC6" s="477"/>
      <c r="MGD6" s="477"/>
      <c r="MGE6" s="477"/>
      <c r="MGF6" s="477"/>
      <c r="MGG6" s="477"/>
      <c r="MGH6" s="477"/>
      <c r="MGI6" s="477"/>
      <c r="MGJ6" s="477"/>
      <c r="MGK6" s="477"/>
      <c r="MGL6" s="477"/>
      <c r="MGM6" s="477"/>
      <c r="MGN6" s="477"/>
      <c r="MGO6" s="477"/>
      <c r="MGP6" s="477" t="s">
        <v>343</v>
      </c>
      <c r="MGQ6" s="477"/>
      <c r="MGR6" s="477"/>
      <c r="MGS6" s="477"/>
      <c r="MGT6" s="477"/>
      <c r="MGU6" s="477"/>
      <c r="MGV6" s="477"/>
      <c r="MGW6" s="477"/>
      <c r="MGX6" s="477"/>
      <c r="MGY6" s="477"/>
      <c r="MGZ6" s="477"/>
      <c r="MHA6" s="477"/>
      <c r="MHB6" s="477"/>
      <c r="MHC6" s="477"/>
      <c r="MHD6" s="477"/>
      <c r="MHE6" s="477"/>
      <c r="MHF6" s="477" t="s">
        <v>343</v>
      </c>
      <c r="MHG6" s="477"/>
      <c r="MHH6" s="477"/>
      <c r="MHI6" s="477"/>
      <c r="MHJ6" s="477"/>
      <c r="MHK6" s="477"/>
      <c r="MHL6" s="477"/>
      <c r="MHM6" s="477"/>
      <c r="MHN6" s="477"/>
      <c r="MHO6" s="477"/>
      <c r="MHP6" s="477"/>
      <c r="MHQ6" s="477"/>
      <c r="MHR6" s="477"/>
      <c r="MHS6" s="477"/>
      <c r="MHT6" s="477"/>
      <c r="MHU6" s="477"/>
      <c r="MHV6" s="477" t="s">
        <v>343</v>
      </c>
      <c r="MHW6" s="477"/>
      <c r="MHX6" s="477"/>
      <c r="MHY6" s="477"/>
      <c r="MHZ6" s="477"/>
      <c r="MIA6" s="477"/>
      <c r="MIB6" s="477"/>
      <c r="MIC6" s="477"/>
      <c r="MID6" s="477"/>
      <c r="MIE6" s="477"/>
      <c r="MIF6" s="477"/>
      <c r="MIG6" s="477"/>
      <c r="MIH6" s="477"/>
      <c r="MII6" s="477"/>
      <c r="MIJ6" s="477"/>
      <c r="MIK6" s="477"/>
      <c r="MIL6" s="477" t="s">
        <v>343</v>
      </c>
      <c r="MIM6" s="477"/>
      <c r="MIN6" s="477"/>
      <c r="MIO6" s="477"/>
      <c r="MIP6" s="477"/>
      <c r="MIQ6" s="477"/>
      <c r="MIR6" s="477"/>
      <c r="MIS6" s="477"/>
      <c r="MIT6" s="477"/>
      <c r="MIU6" s="477"/>
      <c r="MIV6" s="477"/>
      <c r="MIW6" s="477"/>
      <c r="MIX6" s="477"/>
      <c r="MIY6" s="477"/>
      <c r="MIZ6" s="477"/>
      <c r="MJA6" s="477"/>
      <c r="MJB6" s="477" t="s">
        <v>343</v>
      </c>
      <c r="MJC6" s="477"/>
      <c r="MJD6" s="477"/>
      <c r="MJE6" s="477"/>
      <c r="MJF6" s="477"/>
      <c r="MJG6" s="477"/>
      <c r="MJH6" s="477"/>
      <c r="MJI6" s="477"/>
      <c r="MJJ6" s="477"/>
      <c r="MJK6" s="477"/>
      <c r="MJL6" s="477"/>
      <c r="MJM6" s="477"/>
      <c r="MJN6" s="477"/>
      <c r="MJO6" s="477"/>
      <c r="MJP6" s="477"/>
      <c r="MJQ6" s="477"/>
      <c r="MJR6" s="477" t="s">
        <v>343</v>
      </c>
      <c r="MJS6" s="477"/>
      <c r="MJT6" s="477"/>
      <c r="MJU6" s="477"/>
      <c r="MJV6" s="477"/>
      <c r="MJW6" s="477"/>
      <c r="MJX6" s="477"/>
      <c r="MJY6" s="477"/>
      <c r="MJZ6" s="477"/>
      <c r="MKA6" s="477"/>
      <c r="MKB6" s="477"/>
      <c r="MKC6" s="477"/>
      <c r="MKD6" s="477"/>
      <c r="MKE6" s="477"/>
      <c r="MKF6" s="477"/>
      <c r="MKG6" s="477"/>
      <c r="MKH6" s="477" t="s">
        <v>343</v>
      </c>
      <c r="MKI6" s="477"/>
      <c r="MKJ6" s="477"/>
      <c r="MKK6" s="477"/>
      <c r="MKL6" s="477"/>
      <c r="MKM6" s="477"/>
      <c r="MKN6" s="477"/>
      <c r="MKO6" s="477"/>
      <c r="MKP6" s="477"/>
      <c r="MKQ6" s="477"/>
      <c r="MKR6" s="477"/>
      <c r="MKS6" s="477"/>
      <c r="MKT6" s="477"/>
      <c r="MKU6" s="477"/>
      <c r="MKV6" s="477"/>
      <c r="MKW6" s="477"/>
      <c r="MKX6" s="477" t="s">
        <v>343</v>
      </c>
      <c r="MKY6" s="477"/>
      <c r="MKZ6" s="477"/>
      <c r="MLA6" s="477"/>
      <c r="MLB6" s="477"/>
      <c r="MLC6" s="477"/>
      <c r="MLD6" s="477"/>
      <c r="MLE6" s="477"/>
      <c r="MLF6" s="477"/>
      <c r="MLG6" s="477"/>
      <c r="MLH6" s="477"/>
      <c r="MLI6" s="477"/>
      <c r="MLJ6" s="477"/>
      <c r="MLK6" s="477"/>
      <c r="MLL6" s="477"/>
      <c r="MLM6" s="477"/>
      <c r="MLN6" s="477" t="s">
        <v>343</v>
      </c>
      <c r="MLO6" s="477"/>
      <c r="MLP6" s="477"/>
      <c r="MLQ6" s="477"/>
      <c r="MLR6" s="477"/>
      <c r="MLS6" s="477"/>
      <c r="MLT6" s="477"/>
      <c r="MLU6" s="477"/>
      <c r="MLV6" s="477"/>
      <c r="MLW6" s="477"/>
      <c r="MLX6" s="477"/>
      <c r="MLY6" s="477"/>
      <c r="MLZ6" s="477"/>
      <c r="MMA6" s="477"/>
      <c r="MMB6" s="477"/>
      <c r="MMC6" s="477"/>
      <c r="MMD6" s="477" t="s">
        <v>343</v>
      </c>
      <c r="MME6" s="477"/>
      <c r="MMF6" s="477"/>
      <c r="MMG6" s="477"/>
      <c r="MMH6" s="477"/>
      <c r="MMI6" s="477"/>
      <c r="MMJ6" s="477"/>
      <c r="MMK6" s="477"/>
      <c r="MML6" s="477"/>
      <c r="MMM6" s="477"/>
      <c r="MMN6" s="477"/>
      <c r="MMO6" s="477"/>
      <c r="MMP6" s="477"/>
      <c r="MMQ6" s="477"/>
      <c r="MMR6" s="477"/>
      <c r="MMS6" s="477"/>
      <c r="MMT6" s="477" t="s">
        <v>343</v>
      </c>
      <c r="MMU6" s="477"/>
      <c r="MMV6" s="477"/>
      <c r="MMW6" s="477"/>
      <c r="MMX6" s="477"/>
      <c r="MMY6" s="477"/>
      <c r="MMZ6" s="477"/>
      <c r="MNA6" s="477"/>
      <c r="MNB6" s="477"/>
      <c r="MNC6" s="477"/>
      <c r="MND6" s="477"/>
      <c r="MNE6" s="477"/>
      <c r="MNF6" s="477"/>
      <c r="MNG6" s="477"/>
      <c r="MNH6" s="477"/>
      <c r="MNI6" s="477"/>
      <c r="MNJ6" s="477" t="s">
        <v>343</v>
      </c>
      <c r="MNK6" s="477"/>
      <c r="MNL6" s="477"/>
      <c r="MNM6" s="477"/>
      <c r="MNN6" s="477"/>
      <c r="MNO6" s="477"/>
      <c r="MNP6" s="477"/>
      <c r="MNQ6" s="477"/>
      <c r="MNR6" s="477"/>
      <c r="MNS6" s="477"/>
      <c r="MNT6" s="477"/>
      <c r="MNU6" s="477"/>
      <c r="MNV6" s="477"/>
      <c r="MNW6" s="477"/>
      <c r="MNX6" s="477"/>
      <c r="MNY6" s="477"/>
      <c r="MNZ6" s="477" t="s">
        <v>343</v>
      </c>
      <c r="MOA6" s="477"/>
      <c r="MOB6" s="477"/>
      <c r="MOC6" s="477"/>
      <c r="MOD6" s="477"/>
      <c r="MOE6" s="477"/>
      <c r="MOF6" s="477"/>
      <c r="MOG6" s="477"/>
      <c r="MOH6" s="477"/>
      <c r="MOI6" s="477"/>
      <c r="MOJ6" s="477"/>
      <c r="MOK6" s="477"/>
      <c r="MOL6" s="477"/>
      <c r="MOM6" s="477"/>
      <c r="MON6" s="477"/>
      <c r="MOO6" s="477"/>
      <c r="MOP6" s="477" t="s">
        <v>343</v>
      </c>
      <c r="MOQ6" s="477"/>
      <c r="MOR6" s="477"/>
      <c r="MOS6" s="477"/>
      <c r="MOT6" s="477"/>
      <c r="MOU6" s="477"/>
      <c r="MOV6" s="477"/>
      <c r="MOW6" s="477"/>
      <c r="MOX6" s="477"/>
      <c r="MOY6" s="477"/>
      <c r="MOZ6" s="477"/>
      <c r="MPA6" s="477"/>
      <c r="MPB6" s="477"/>
      <c r="MPC6" s="477"/>
      <c r="MPD6" s="477"/>
      <c r="MPE6" s="477"/>
      <c r="MPF6" s="477" t="s">
        <v>343</v>
      </c>
      <c r="MPG6" s="477"/>
      <c r="MPH6" s="477"/>
      <c r="MPI6" s="477"/>
      <c r="MPJ6" s="477"/>
      <c r="MPK6" s="477"/>
      <c r="MPL6" s="477"/>
      <c r="MPM6" s="477"/>
      <c r="MPN6" s="477"/>
      <c r="MPO6" s="477"/>
      <c r="MPP6" s="477"/>
      <c r="MPQ6" s="477"/>
      <c r="MPR6" s="477"/>
      <c r="MPS6" s="477"/>
      <c r="MPT6" s="477"/>
      <c r="MPU6" s="477"/>
      <c r="MPV6" s="477" t="s">
        <v>343</v>
      </c>
      <c r="MPW6" s="477"/>
      <c r="MPX6" s="477"/>
      <c r="MPY6" s="477"/>
      <c r="MPZ6" s="477"/>
      <c r="MQA6" s="477"/>
      <c r="MQB6" s="477"/>
      <c r="MQC6" s="477"/>
      <c r="MQD6" s="477"/>
      <c r="MQE6" s="477"/>
      <c r="MQF6" s="477"/>
      <c r="MQG6" s="477"/>
      <c r="MQH6" s="477"/>
      <c r="MQI6" s="477"/>
      <c r="MQJ6" s="477"/>
      <c r="MQK6" s="477"/>
      <c r="MQL6" s="477" t="s">
        <v>343</v>
      </c>
      <c r="MQM6" s="477"/>
      <c r="MQN6" s="477"/>
      <c r="MQO6" s="477"/>
      <c r="MQP6" s="477"/>
      <c r="MQQ6" s="477"/>
      <c r="MQR6" s="477"/>
      <c r="MQS6" s="477"/>
      <c r="MQT6" s="477"/>
      <c r="MQU6" s="477"/>
      <c r="MQV6" s="477"/>
      <c r="MQW6" s="477"/>
      <c r="MQX6" s="477"/>
      <c r="MQY6" s="477"/>
      <c r="MQZ6" s="477"/>
      <c r="MRA6" s="477"/>
      <c r="MRB6" s="477" t="s">
        <v>343</v>
      </c>
      <c r="MRC6" s="477"/>
      <c r="MRD6" s="477"/>
      <c r="MRE6" s="477"/>
      <c r="MRF6" s="477"/>
      <c r="MRG6" s="477"/>
      <c r="MRH6" s="477"/>
      <c r="MRI6" s="477"/>
      <c r="MRJ6" s="477"/>
      <c r="MRK6" s="477"/>
      <c r="MRL6" s="477"/>
      <c r="MRM6" s="477"/>
      <c r="MRN6" s="477"/>
      <c r="MRO6" s="477"/>
      <c r="MRP6" s="477"/>
      <c r="MRQ6" s="477"/>
      <c r="MRR6" s="477" t="s">
        <v>343</v>
      </c>
      <c r="MRS6" s="477"/>
      <c r="MRT6" s="477"/>
      <c r="MRU6" s="477"/>
      <c r="MRV6" s="477"/>
      <c r="MRW6" s="477"/>
      <c r="MRX6" s="477"/>
      <c r="MRY6" s="477"/>
      <c r="MRZ6" s="477"/>
      <c r="MSA6" s="477"/>
      <c r="MSB6" s="477"/>
      <c r="MSC6" s="477"/>
      <c r="MSD6" s="477"/>
      <c r="MSE6" s="477"/>
      <c r="MSF6" s="477"/>
      <c r="MSG6" s="477"/>
      <c r="MSH6" s="477" t="s">
        <v>343</v>
      </c>
      <c r="MSI6" s="477"/>
      <c r="MSJ6" s="477"/>
      <c r="MSK6" s="477"/>
      <c r="MSL6" s="477"/>
      <c r="MSM6" s="477"/>
      <c r="MSN6" s="477"/>
      <c r="MSO6" s="477"/>
      <c r="MSP6" s="477"/>
      <c r="MSQ6" s="477"/>
      <c r="MSR6" s="477"/>
      <c r="MSS6" s="477"/>
      <c r="MST6" s="477"/>
      <c r="MSU6" s="477"/>
      <c r="MSV6" s="477"/>
      <c r="MSW6" s="477"/>
      <c r="MSX6" s="477" t="s">
        <v>343</v>
      </c>
      <c r="MSY6" s="477"/>
      <c r="MSZ6" s="477"/>
      <c r="MTA6" s="477"/>
      <c r="MTB6" s="477"/>
      <c r="MTC6" s="477"/>
      <c r="MTD6" s="477"/>
      <c r="MTE6" s="477"/>
      <c r="MTF6" s="477"/>
      <c r="MTG6" s="477"/>
      <c r="MTH6" s="477"/>
      <c r="MTI6" s="477"/>
      <c r="MTJ6" s="477"/>
      <c r="MTK6" s="477"/>
      <c r="MTL6" s="477"/>
      <c r="MTM6" s="477"/>
      <c r="MTN6" s="477" t="s">
        <v>343</v>
      </c>
      <c r="MTO6" s="477"/>
      <c r="MTP6" s="477"/>
      <c r="MTQ6" s="477"/>
      <c r="MTR6" s="477"/>
      <c r="MTS6" s="477"/>
      <c r="MTT6" s="477"/>
      <c r="MTU6" s="477"/>
      <c r="MTV6" s="477"/>
      <c r="MTW6" s="477"/>
      <c r="MTX6" s="477"/>
      <c r="MTY6" s="477"/>
      <c r="MTZ6" s="477"/>
      <c r="MUA6" s="477"/>
      <c r="MUB6" s="477"/>
      <c r="MUC6" s="477"/>
      <c r="MUD6" s="477" t="s">
        <v>343</v>
      </c>
      <c r="MUE6" s="477"/>
      <c r="MUF6" s="477"/>
      <c r="MUG6" s="477"/>
      <c r="MUH6" s="477"/>
      <c r="MUI6" s="477"/>
      <c r="MUJ6" s="477"/>
      <c r="MUK6" s="477"/>
      <c r="MUL6" s="477"/>
      <c r="MUM6" s="477"/>
      <c r="MUN6" s="477"/>
      <c r="MUO6" s="477"/>
      <c r="MUP6" s="477"/>
      <c r="MUQ6" s="477"/>
      <c r="MUR6" s="477"/>
      <c r="MUS6" s="477"/>
      <c r="MUT6" s="477" t="s">
        <v>343</v>
      </c>
      <c r="MUU6" s="477"/>
      <c r="MUV6" s="477"/>
      <c r="MUW6" s="477"/>
      <c r="MUX6" s="477"/>
      <c r="MUY6" s="477"/>
      <c r="MUZ6" s="477"/>
      <c r="MVA6" s="477"/>
      <c r="MVB6" s="477"/>
      <c r="MVC6" s="477"/>
      <c r="MVD6" s="477"/>
      <c r="MVE6" s="477"/>
      <c r="MVF6" s="477"/>
      <c r="MVG6" s="477"/>
      <c r="MVH6" s="477"/>
      <c r="MVI6" s="477"/>
      <c r="MVJ6" s="477" t="s">
        <v>343</v>
      </c>
      <c r="MVK6" s="477"/>
      <c r="MVL6" s="477"/>
      <c r="MVM6" s="477"/>
      <c r="MVN6" s="477"/>
      <c r="MVO6" s="477"/>
      <c r="MVP6" s="477"/>
      <c r="MVQ6" s="477"/>
      <c r="MVR6" s="477"/>
      <c r="MVS6" s="477"/>
      <c r="MVT6" s="477"/>
      <c r="MVU6" s="477"/>
      <c r="MVV6" s="477"/>
      <c r="MVW6" s="477"/>
      <c r="MVX6" s="477"/>
      <c r="MVY6" s="477"/>
      <c r="MVZ6" s="477" t="s">
        <v>343</v>
      </c>
      <c r="MWA6" s="477"/>
      <c r="MWB6" s="477"/>
      <c r="MWC6" s="477"/>
      <c r="MWD6" s="477"/>
      <c r="MWE6" s="477"/>
      <c r="MWF6" s="477"/>
      <c r="MWG6" s="477"/>
      <c r="MWH6" s="477"/>
      <c r="MWI6" s="477"/>
      <c r="MWJ6" s="477"/>
      <c r="MWK6" s="477"/>
      <c r="MWL6" s="477"/>
      <c r="MWM6" s="477"/>
      <c r="MWN6" s="477"/>
      <c r="MWO6" s="477"/>
      <c r="MWP6" s="477" t="s">
        <v>343</v>
      </c>
      <c r="MWQ6" s="477"/>
      <c r="MWR6" s="477"/>
      <c r="MWS6" s="477"/>
      <c r="MWT6" s="477"/>
      <c r="MWU6" s="477"/>
      <c r="MWV6" s="477"/>
      <c r="MWW6" s="477"/>
      <c r="MWX6" s="477"/>
      <c r="MWY6" s="477"/>
      <c r="MWZ6" s="477"/>
      <c r="MXA6" s="477"/>
      <c r="MXB6" s="477"/>
      <c r="MXC6" s="477"/>
      <c r="MXD6" s="477"/>
      <c r="MXE6" s="477"/>
      <c r="MXF6" s="477" t="s">
        <v>343</v>
      </c>
      <c r="MXG6" s="477"/>
      <c r="MXH6" s="477"/>
      <c r="MXI6" s="477"/>
      <c r="MXJ6" s="477"/>
      <c r="MXK6" s="477"/>
      <c r="MXL6" s="477"/>
      <c r="MXM6" s="477"/>
      <c r="MXN6" s="477"/>
      <c r="MXO6" s="477"/>
      <c r="MXP6" s="477"/>
      <c r="MXQ6" s="477"/>
      <c r="MXR6" s="477"/>
      <c r="MXS6" s="477"/>
      <c r="MXT6" s="477"/>
      <c r="MXU6" s="477"/>
      <c r="MXV6" s="477" t="s">
        <v>343</v>
      </c>
      <c r="MXW6" s="477"/>
      <c r="MXX6" s="477"/>
      <c r="MXY6" s="477"/>
      <c r="MXZ6" s="477"/>
      <c r="MYA6" s="477"/>
      <c r="MYB6" s="477"/>
      <c r="MYC6" s="477"/>
      <c r="MYD6" s="477"/>
      <c r="MYE6" s="477"/>
      <c r="MYF6" s="477"/>
      <c r="MYG6" s="477"/>
      <c r="MYH6" s="477"/>
      <c r="MYI6" s="477"/>
      <c r="MYJ6" s="477"/>
      <c r="MYK6" s="477"/>
      <c r="MYL6" s="477" t="s">
        <v>343</v>
      </c>
      <c r="MYM6" s="477"/>
      <c r="MYN6" s="477"/>
      <c r="MYO6" s="477"/>
      <c r="MYP6" s="477"/>
      <c r="MYQ6" s="477"/>
      <c r="MYR6" s="477"/>
      <c r="MYS6" s="477"/>
      <c r="MYT6" s="477"/>
      <c r="MYU6" s="477"/>
      <c r="MYV6" s="477"/>
      <c r="MYW6" s="477"/>
      <c r="MYX6" s="477"/>
      <c r="MYY6" s="477"/>
      <c r="MYZ6" s="477"/>
      <c r="MZA6" s="477"/>
      <c r="MZB6" s="477" t="s">
        <v>343</v>
      </c>
      <c r="MZC6" s="477"/>
      <c r="MZD6" s="477"/>
      <c r="MZE6" s="477"/>
      <c r="MZF6" s="477"/>
      <c r="MZG6" s="477"/>
      <c r="MZH6" s="477"/>
      <c r="MZI6" s="477"/>
      <c r="MZJ6" s="477"/>
      <c r="MZK6" s="477"/>
      <c r="MZL6" s="477"/>
      <c r="MZM6" s="477"/>
      <c r="MZN6" s="477"/>
      <c r="MZO6" s="477"/>
      <c r="MZP6" s="477"/>
      <c r="MZQ6" s="477"/>
      <c r="MZR6" s="477" t="s">
        <v>343</v>
      </c>
      <c r="MZS6" s="477"/>
      <c r="MZT6" s="477"/>
      <c r="MZU6" s="477"/>
      <c r="MZV6" s="477"/>
      <c r="MZW6" s="477"/>
      <c r="MZX6" s="477"/>
      <c r="MZY6" s="477"/>
      <c r="MZZ6" s="477"/>
      <c r="NAA6" s="477"/>
      <c r="NAB6" s="477"/>
      <c r="NAC6" s="477"/>
      <c r="NAD6" s="477"/>
      <c r="NAE6" s="477"/>
      <c r="NAF6" s="477"/>
      <c r="NAG6" s="477"/>
      <c r="NAH6" s="477" t="s">
        <v>343</v>
      </c>
      <c r="NAI6" s="477"/>
      <c r="NAJ6" s="477"/>
      <c r="NAK6" s="477"/>
      <c r="NAL6" s="477"/>
      <c r="NAM6" s="477"/>
      <c r="NAN6" s="477"/>
      <c r="NAO6" s="477"/>
      <c r="NAP6" s="477"/>
      <c r="NAQ6" s="477"/>
      <c r="NAR6" s="477"/>
      <c r="NAS6" s="477"/>
      <c r="NAT6" s="477"/>
      <c r="NAU6" s="477"/>
      <c r="NAV6" s="477"/>
      <c r="NAW6" s="477"/>
      <c r="NAX6" s="477" t="s">
        <v>343</v>
      </c>
      <c r="NAY6" s="477"/>
      <c r="NAZ6" s="477"/>
      <c r="NBA6" s="477"/>
      <c r="NBB6" s="477"/>
      <c r="NBC6" s="477"/>
      <c r="NBD6" s="477"/>
      <c r="NBE6" s="477"/>
      <c r="NBF6" s="477"/>
      <c r="NBG6" s="477"/>
      <c r="NBH6" s="477"/>
      <c r="NBI6" s="477"/>
      <c r="NBJ6" s="477"/>
      <c r="NBK6" s="477"/>
      <c r="NBL6" s="477"/>
      <c r="NBM6" s="477"/>
      <c r="NBN6" s="477" t="s">
        <v>343</v>
      </c>
      <c r="NBO6" s="477"/>
      <c r="NBP6" s="477"/>
      <c r="NBQ6" s="477"/>
      <c r="NBR6" s="477"/>
      <c r="NBS6" s="477"/>
      <c r="NBT6" s="477"/>
      <c r="NBU6" s="477"/>
      <c r="NBV6" s="477"/>
      <c r="NBW6" s="477"/>
      <c r="NBX6" s="477"/>
      <c r="NBY6" s="477"/>
      <c r="NBZ6" s="477"/>
      <c r="NCA6" s="477"/>
      <c r="NCB6" s="477"/>
      <c r="NCC6" s="477"/>
      <c r="NCD6" s="477" t="s">
        <v>343</v>
      </c>
      <c r="NCE6" s="477"/>
      <c r="NCF6" s="477"/>
      <c r="NCG6" s="477"/>
      <c r="NCH6" s="477"/>
      <c r="NCI6" s="477"/>
      <c r="NCJ6" s="477"/>
      <c r="NCK6" s="477"/>
      <c r="NCL6" s="477"/>
      <c r="NCM6" s="477"/>
      <c r="NCN6" s="477"/>
      <c r="NCO6" s="477"/>
      <c r="NCP6" s="477"/>
      <c r="NCQ6" s="477"/>
      <c r="NCR6" s="477"/>
      <c r="NCS6" s="477"/>
      <c r="NCT6" s="477" t="s">
        <v>343</v>
      </c>
      <c r="NCU6" s="477"/>
      <c r="NCV6" s="477"/>
      <c r="NCW6" s="477"/>
      <c r="NCX6" s="477"/>
      <c r="NCY6" s="477"/>
      <c r="NCZ6" s="477"/>
      <c r="NDA6" s="477"/>
      <c r="NDB6" s="477"/>
      <c r="NDC6" s="477"/>
      <c r="NDD6" s="477"/>
      <c r="NDE6" s="477"/>
      <c r="NDF6" s="477"/>
      <c r="NDG6" s="477"/>
      <c r="NDH6" s="477"/>
      <c r="NDI6" s="477"/>
      <c r="NDJ6" s="477" t="s">
        <v>343</v>
      </c>
      <c r="NDK6" s="477"/>
      <c r="NDL6" s="477"/>
      <c r="NDM6" s="477"/>
      <c r="NDN6" s="477"/>
      <c r="NDO6" s="477"/>
      <c r="NDP6" s="477"/>
      <c r="NDQ6" s="477"/>
      <c r="NDR6" s="477"/>
      <c r="NDS6" s="477"/>
      <c r="NDT6" s="477"/>
      <c r="NDU6" s="477"/>
      <c r="NDV6" s="477"/>
      <c r="NDW6" s="477"/>
      <c r="NDX6" s="477"/>
      <c r="NDY6" s="477"/>
      <c r="NDZ6" s="477" t="s">
        <v>343</v>
      </c>
      <c r="NEA6" s="477"/>
      <c r="NEB6" s="477"/>
      <c r="NEC6" s="477"/>
      <c r="NED6" s="477"/>
      <c r="NEE6" s="477"/>
      <c r="NEF6" s="477"/>
      <c r="NEG6" s="477"/>
      <c r="NEH6" s="477"/>
      <c r="NEI6" s="477"/>
      <c r="NEJ6" s="477"/>
      <c r="NEK6" s="477"/>
      <c r="NEL6" s="477"/>
      <c r="NEM6" s="477"/>
      <c r="NEN6" s="477"/>
      <c r="NEO6" s="477"/>
      <c r="NEP6" s="477" t="s">
        <v>343</v>
      </c>
      <c r="NEQ6" s="477"/>
      <c r="NER6" s="477"/>
      <c r="NES6" s="477"/>
      <c r="NET6" s="477"/>
      <c r="NEU6" s="477"/>
      <c r="NEV6" s="477"/>
      <c r="NEW6" s="477"/>
      <c r="NEX6" s="477"/>
      <c r="NEY6" s="477"/>
      <c r="NEZ6" s="477"/>
      <c r="NFA6" s="477"/>
      <c r="NFB6" s="477"/>
      <c r="NFC6" s="477"/>
      <c r="NFD6" s="477"/>
      <c r="NFE6" s="477"/>
      <c r="NFF6" s="477" t="s">
        <v>343</v>
      </c>
      <c r="NFG6" s="477"/>
      <c r="NFH6" s="477"/>
      <c r="NFI6" s="477"/>
      <c r="NFJ6" s="477"/>
      <c r="NFK6" s="477"/>
      <c r="NFL6" s="477"/>
      <c r="NFM6" s="477"/>
      <c r="NFN6" s="477"/>
      <c r="NFO6" s="477"/>
      <c r="NFP6" s="477"/>
      <c r="NFQ6" s="477"/>
      <c r="NFR6" s="477"/>
      <c r="NFS6" s="477"/>
      <c r="NFT6" s="477"/>
      <c r="NFU6" s="477"/>
      <c r="NFV6" s="477" t="s">
        <v>343</v>
      </c>
      <c r="NFW6" s="477"/>
      <c r="NFX6" s="477"/>
      <c r="NFY6" s="477"/>
      <c r="NFZ6" s="477"/>
      <c r="NGA6" s="477"/>
      <c r="NGB6" s="477"/>
      <c r="NGC6" s="477"/>
      <c r="NGD6" s="477"/>
      <c r="NGE6" s="477"/>
      <c r="NGF6" s="477"/>
      <c r="NGG6" s="477"/>
      <c r="NGH6" s="477"/>
      <c r="NGI6" s="477"/>
      <c r="NGJ6" s="477"/>
      <c r="NGK6" s="477"/>
      <c r="NGL6" s="477" t="s">
        <v>343</v>
      </c>
      <c r="NGM6" s="477"/>
      <c r="NGN6" s="477"/>
      <c r="NGO6" s="477"/>
      <c r="NGP6" s="477"/>
      <c r="NGQ6" s="477"/>
      <c r="NGR6" s="477"/>
      <c r="NGS6" s="477"/>
      <c r="NGT6" s="477"/>
      <c r="NGU6" s="477"/>
      <c r="NGV6" s="477"/>
      <c r="NGW6" s="477"/>
      <c r="NGX6" s="477"/>
      <c r="NGY6" s="477"/>
      <c r="NGZ6" s="477"/>
      <c r="NHA6" s="477"/>
      <c r="NHB6" s="477" t="s">
        <v>343</v>
      </c>
      <c r="NHC6" s="477"/>
      <c r="NHD6" s="477"/>
      <c r="NHE6" s="477"/>
      <c r="NHF6" s="477"/>
      <c r="NHG6" s="477"/>
      <c r="NHH6" s="477"/>
      <c r="NHI6" s="477"/>
      <c r="NHJ6" s="477"/>
      <c r="NHK6" s="477"/>
      <c r="NHL6" s="477"/>
      <c r="NHM6" s="477"/>
      <c r="NHN6" s="477"/>
      <c r="NHO6" s="477"/>
      <c r="NHP6" s="477"/>
      <c r="NHQ6" s="477"/>
      <c r="NHR6" s="477" t="s">
        <v>343</v>
      </c>
      <c r="NHS6" s="477"/>
      <c r="NHT6" s="477"/>
      <c r="NHU6" s="477"/>
      <c r="NHV6" s="477"/>
      <c r="NHW6" s="477"/>
      <c r="NHX6" s="477"/>
      <c r="NHY6" s="477"/>
      <c r="NHZ6" s="477"/>
      <c r="NIA6" s="477"/>
      <c r="NIB6" s="477"/>
      <c r="NIC6" s="477"/>
      <c r="NID6" s="477"/>
      <c r="NIE6" s="477"/>
      <c r="NIF6" s="477"/>
      <c r="NIG6" s="477"/>
      <c r="NIH6" s="477" t="s">
        <v>343</v>
      </c>
      <c r="NII6" s="477"/>
      <c r="NIJ6" s="477"/>
      <c r="NIK6" s="477"/>
      <c r="NIL6" s="477"/>
      <c r="NIM6" s="477"/>
      <c r="NIN6" s="477"/>
      <c r="NIO6" s="477"/>
      <c r="NIP6" s="477"/>
      <c r="NIQ6" s="477"/>
      <c r="NIR6" s="477"/>
      <c r="NIS6" s="477"/>
      <c r="NIT6" s="477"/>
      <c r="NIU6" s="477"/>
      <c r="NIV6" s="477"/>
      <c r="NIW6" s="477"/>
      <c r="NIX6" s="477" t="s">
        <v>343</v>
      </c>
      <c r="NIY6" s="477"/>
      <c r="NIZ6" s="477"/>
      <c r="NJA6" s="477"/>
      <c r="NJB6" s="477"/>
      <c r="NJC6" s="477"/>
      <c r="NJD6" s="477"/>
      <c r="NJE6" s="477"/>
      <c r="NJF6" s="477"/>
      <c r="NJG6" s="477"/>
      <c r="NJH6" s="477"/>
      <c r="NJI6" s="477"/>
      <c r="NJJ6" s="477"/>
      <c r="NJK6" s="477"/>
      <c r="NJL6" s="477"/>
      <c r="NJM6" s="477"/>
      <c r="NJN6" s="477" t="s">
        <v>343</v>
      </c>
      <c r="NJO6" s="477"/>
      <c r="NJP6" s="477"/>
      <c r="NJQ6" s="477"/>
      <c r="NJR6" s="477"/>
      <c r="NJS6" s="477"/>
      <c r="NJT6" s="477"/>
      <c r="NJU6" s="477"/>
      <c r="NJV6" s="477"/>
      <c r="NJW6" s="477"/>
      <c r="NJX6" s="477"/>
      <c r="NJY6" s="477"/>
      <c r="NJZ6" s="477"/>
      <c r="NKA6" s="477"/>
      <c r="NKB6" s="477"/>
      <c r="NKC6" s="477"/>
      <c r="NKD6" s="477" t="s">
        <v>343</v>
      </c>
      <c r="NKE6" s="477"/>
      <c r="NKF6" s="477"/>
      <c r="NKG6" s="477"/>
      <c r="NKH6" s="477"/>
      <c r="NKI6" s="477"/>
      <c r="NKJ6" s="477"/>
      <c r="NKK6" s="477"/>
      <c r="NKL6" s="477"/>
      <c r="NKM6" s="477"/>
      <c r="NKN6" s="477"/>
      <c r="NKO6" s="477"/>
      <c r="NKP6" s="477"/>
      <c r="NKQ6" s="477"/>
      <c r="NKR6" s="477"/>
      <c r="NKS6" s="477"/>
      <c r="NKT6" s="477" t="s">
        <v>343</v>
      </c>
      <c r="NKU6" s="477"/>
      <c r="NKV6" s="477"/>
      <c r="NKW6" s="477"/>
      <c r="NKX6" s="477"/>
      <c r="NKY6" s="477"/>
      <c r="NKZ6" s="477"/>
      <c r="NLA6" s="477"/>
      <c r="NLB6" s="477"/>
      <c r="NLC6" s="477"/>
      <c r="NLD6" s="477"/>
      <c r="NLE6" s="477"/>
      <c r="NLF6" s="477"/>
      <c r="NLG6" s="477"/>
      <c r="NLH6" s="477"/>
      <c r="NLI6" s="477"/>
      <c r="NLJ6" s="477" t="s">
        <v>343</v>
      </c>
      <c r="NLK6" s="477"/>
      <c r="NLL6" s="477"/>
      <c r="NLM6" s="477"/>
      <c r="NLN6" s="477"/>
      <c r="NLO6" s="477"/>
      <c r="NLP6" s="477"/>
      <c r="NLQ6" s="477"/>
      <c r="NLR6" s="477"/>
      <c r="NLS6" s="477"/>
      <c r="NLT6" s="477"/>
      <c r="NLU6" s="477"/>
      <c r="NLV6" s="477"/>
      <c r="NLW6" s="477"/>
      <c r="NLX6" s="477"/>
      <c r="NLY6" s="477"/>
      <c r="NLZ6" s="477" t="s">
        <v>343</v>
      </c>
      <c r="NMA6" s="477"/>
      <c r="NMB6" s="477"/>
      <c r="NMC6" s="477"/>
      <c r="NMD6" s="477"/>
      <c r="NME6" s="477"/>
      <c r="NMF6" s="477"/>
      <c r="NMG6" s="477"/>
      <c r="NMH6" s="477"/>
      <c r="NMI6" s="477"/>
      <c r="NMJ6" s="477"/>
      <c r="NMK6" s="477"/>
      <c r="NML6" s="477"/>
      <c r="NMM6" s="477"/>
      <c r="NMN6" s="477"/>
      <c r="NMO6" s="477"/>
      <c r="NMP6" s="477" t="s">
        <v>343</v>
      </c>
      <c r="NMQ6" s="477"/>
      <c r="NMR6" s="477"/>
      <c r="NMS6" s="477"/>
      <c r="NMT6" s="477"/>
      <c r="NMU6" s="477"/>
      <c r="NMV6" s="477"/>
      <c r="NMW6" s="477"/>
      <c r="NMX6" s="477"/>
      <c r="NMY6" s="477"/>
      <c r="NMZ6" s="477"/>
      <c r="NNA6" s="477"/>
      <c r="NNB6" s="477"/>
      <c r="NNC6" s="477"/>
      <c r="NND6" s="477"/>
      <c r="NNE6" s="477"/>
      <c r="NNF6" s="477" t="s">
        <v>343</v>
      </c>
      <c r="NNG6" s="477"/>
      <c r="NNH6" s="477"/>
      <c r="NNI6" s="477"/>
      <c r="NNJ6" s="477"/>
      <c r="NNK6" s="477"/>
      <c r="NNL6" s="477"/>
      <c r="NNM6" s="477"/>
      <c r="NNN6" s="477"/>
      <c r="NNO6" s="477"/>
      <c r="NNP6" s="477"/>
      <c r="NNQ6" s="477"/>
      <c r="NNR6" s="477"/>
      <c r="NNS6" s="477"/>
      <c r="NNT6" s="477"/>
      <c r="NNU6" s="477"/>
      <c r="NNV6" s="477" t="s">
        <v>343</v>
      </c>
      <c r="NNW6" s="477"/>
      <c r="NNX6" s="477"/>
      <c r="NNY6" s="477"/>
      <c r="NNZ6" s="477"/>
      <c r="NOA6" s="477"/>
      <c r="NOB6" s="477"/>
      <c r="NOC6" s="477"/>
      <c r="NOD6" s="477"/>
      <c r="NOE6" s="477"/>
      <c r="NOF6" s="477"/>
      <c r="NOG6" s="477"/>
      <c r="NOH6" s="477"/>
      <c r="NOI6" s="477"/>
      <c r="NOJ6" s="477"/>
      <c r="NOK6" s="477"/>
      <c r="NOL6" s="477" t="s">
        <v>343</v>
      </c>
      <c r="NOM6" s="477"/>
      <c r="NON6" s="477"/>
      <c r="NOO6" s="477"/>
      <c r="NOP6" s="477"/>
      <c r="NOQ6" s="477"/>
      <c r="NOR6" s="477"/>
      <c r="NOS6" s="477"/>
      <c r="NOT6" s="477"/>
      <c r="NOU6" s="477"/>
      <c r="NOV6" s="477"/>
      <c r="NOW6" s="477"/>
      <c r="NOX6" s="477"/>
      <c r="NOY6" s="477"/>
      <c r="NOZ6" s="477"/>
      <c r="NPA6" s="477"/>
      <c r="NPB6" s="477" t="s">
        <v>343</v>
      </c>
      <c r="NPC6" s="477"/>
      <c r="NPD6" s="477"/>
      <c r="NPE6" s="477"/>
      <c r="NPF6" s="477"/>
      <c r="NPG6" s="477"/>
      <c r="NPH6" s="477"/>
      <c r="NPI6" s="477"/>
      <c r="NPJ6" s="477"/>
      <c r="NPK6" s="477"/>
      <c r="NPL6" s="477"/>
      <c r="NPM6" s="477"/>
      <c r="NPN6" s="477"/>
      <c r="NPO6" s="477"/>
      <c r="NPP6" s="477"/>
      <c r="NPQ6" s="477"/>
      <c r="NPR6" s="477" t="s">
        <v>343</v>
      </c>
      <c r="NPS6" s="477"/>
      <c r="NPT6" s="477"/>
      <c r="NPU6" s="477"/>
      <c r="NPV6" s="477"/>
      <c r="NPW6" s="477"/>
      <c r="NPX6" s="477"/>
      <c r="NPY6" s="477"/>
      <c r="NPZ6" s="477"/>
      <c r="NQA6" s="477"/>
      <c r="NQB6" s="477"/>
      <c r="NQC6" s="477"/>
      <c r="NQD6" s="477"/>
      <c r="NQE6" s="477"/>
      <c r="NQF6" s="477"/>
      <c r="NQG6" s="477"/>
      <c r="NQH6" s="477" t="s">
        <v>343</v>
      </c>
      <c r="NQI6" s="477"/>
      <c r="NQJ6" s="477"/>
      <c r="NQK6" s="477"/>
      <c r="NQL6" s="477"/>
      <c r="NQM6" s="477"/>
      <c r="NQN6" s="477"/>
      <c r="NQO6" s="477"/>
      <c r="NQP6" s="477"/>
      <c r="NQQ6" s="477"/>
      <c r="NQR6" s="477"/>
      <c r="NQS6" s="477"/>
      <c r="NQT6" s="477"/>
      <c r="NQU6" s="477"/>
      <c r="NQV6" s="477"/>
      <c r="NQW6" s="477"/>
      <c r="NQX6" s="477" t="s">
        <v>343</v>
      </c>
      <c r="NQY6" s="477"/>
      <c r="NQZ6" s="477"/>
      <c r="NRA6" s="477"/>
      <c r="NRB6" s="477"/>
      <c r="NRC6" s="477"/>
      <c r="NRD6" s="477"/>
      <c r="NRE6" s="477"/>
      <c r="NRF6" s="477"/>
      <c r="NRG6" s="477"/>
      <c r="NRH6" s="477"/>
      <c r="NRI6" s="477"/>
      <c r="NRJ6" s="477"/>
      <c r="NRK6" s="477"/>
      <c r="NRL6" s="477"/>
      <c r="NRM6" s="477"/>
      <c r="NRN6" s="477" t="s">
        <v>343</v>
      </c>
      <c r="NRO6" s="477"/>
      <c r="NRP6" s="477"/>
      <c r="NRQ6" s="477"/>
      <c r="NRR6" s="477"/>
      <c r="NRS6" s="477"/>
      <c r="NRT6" s="477"/>
      <c r="NRU6" s="477"/>
      <c r="NRV6" s="477"/>
      <c r="NRW6" s="477"/>
      <c r="NRX6" s="477"/>
      <c r="NRY6" s="477"/>
      <c r="NRZ6" s="477"/>
      <c r="NSA6" s="477"/>
      <c r="NSB6" s="477"/>
      <c r="NSC6" s="477"/>
      <c r="NSD6" s="477" t="s">
        <v>343</v>
      </c>
      <c r="NSE6" s="477"/>
      <c r="NSF6" s="477"/>
      <c r="NSG6" s="477"/>
      <c r="NSH6" s="477"/>
      <c r="NSI6" s="477"/>
      <c r="NSJ6" s="477"/>
      <c r="NSK6" s="477"/>
      <c r="NSL6" s="477"/>
      <c r="NSM6" s="477"/>
      <c r="NSN6" s="477"/>
      <c r="NSO6" s="477"/>
      <c r="NSP6" s="477"/>
      <c r="NSQ6" s="477"/>
      <c r="NSR6" s="477"/>
      <c r="NSS6" s="477"/>
      <c r="NST6" s="477" t="s">
        <v>343</v>
      </c>
      <c r="NSU6" s="477"/>
      <c r="NSV6" s="477"/>
      <c r="NSW6" s="477"/>
      <c r="NSX6" s="477"/>
      <c r="NSY6" s="477"/>
      <c r="NSZ6" s="477"/>
      <c r="NTA6" s="477"/>
      <c r="NTB6" s="477"/>
      <c r="NTC6" s="477"/>
      <c r="NTD6" s="477"/>
      <c r="NTE6" s="477"/>
      <c r="NTF6" s="477"/>
      <c r="NTG6" s="477"/>
      <c r="NTH6" s="477"/>
      <c r="NTI6" s="477"/>
      <c r="NTJ6" s="477" t="s">
        <v>343</v>
      </c>
      <c r="NTK6" s="477"/>
      <c r="NTL6" s="477"/>
      <c r="NTM6" s="477"/>
      <c r="NTN6" s="477"/>
      <c r="NTO6" s="477"/>
      <c r="NTP6" s="477"/>
      <c r="NTQ6" s="477"/>
      <c r="NTR6" s="477"/>
      <c r="NTS6" s="477"/>
      <c r="NTT6" s="477"/>
      <c r="NTU6" s="477"/>
      <c r="NTV6" s="477"/>
      <c r="NTW6" s="477"/>
      <c r="NTX6" s="477"/>
      <c r="NTY6" s="477"/>
      <c r="NTZ6" s="477" t="s">
        <v>343</v>
      </c>
      <c r="NUA6" s="477"/>
      <c r="NUB6" s="477"/>
      <c r="NUC6" s="477"/>
      <c r="NUD6" s="477"/>
      <c r="NUE6" s="477"/>
      <c r="NUF6" s="477"/>
      <c r="NUG6" s="477"/>
      <c r="NUH6" s="477"/>
      <c r="NUI6" s="477"/>
      <c r="NUJ6" s="477"/>
      <c r="NUK6" s="477"/>
      <c r="NUL6" s="477"/>
      <c r="NUM6" s="477"/>
      <c r="NUN6" s="477"/>
      <c r="NUO6" s="477"/>
      <c r="NUP6" s="477" t="s">
        <v>343</v>
      </c>
      <c r="NUQ6" s="477"/>
      <c r="NUR6" s="477"/>
      <c r="NUS6" s="477"/>
      <c r="NUT6" s="477"/>
      <c r="NUU6" s="477"/>
      <c r="NUV6" s="477"/>
      <c r="NUW6" s="477"/>
      <c r="NUX6" s="477"/>
      <c r="NUY6" s="477"/>
      <c r="NUZ6" s="477"/>
      <c r="NVA6" s="477"/>
      <c r="NVB6" s="477"/>
      <c r="NVC6" s="477"/>
      <c r="NVD6" s="477"/>
      <c r="NVE6" s="477"/>
      <c r="NVF6" s="477" t="s">
        <v>343</v>
      </c>
      <c r="NVG6" s="477"/>
      <c r="NVH6" s="477"/>
      <c r="NVI6" s="477"/>
      <c r="NVJ6" s="477"/>
      <c r="NVK6" s="477"/>
      <c r="NVL6" s="477"/>
      <c r="NVM6" s="477"/>
      <c r="NVN6" s="477"/>
      <c r="NVO6" s="477"/>
      <c r="NVP6" s="477"/>
      <c r="NVQ6" s="477"/>
      <c r="NVR6" s="477"/>
      <c r="NVS6" s="477"/>
      <c r="NVT6" s="477"/>
      <c r="NVU6" s="477"/>
      <c r="NVV6" s="477" t="s">
        <v>343</v>
      </c>
      <c r="NVW6" s="477"/>
      <c r="NVX6" s="477"/>
      <c r="NVY6" s="477"/>
      <c r="NVZ6" s="477"/>
      <c r="NWA6" s="477"/>
      <c r="NWB6" s="477"/>
      <c r="NWC6" s="477"/>
      <c r="NWD6" s="477"/>
      <c r="NWE6" s="477"/>
      <c r="NWF6" s="477"/>
      <c r="NWG6" s="477"/>
      <c r="NWH6" s="477"/>
      <c r="NWI6" s="477"/>
      <c r="NWJ6" s="477"/>
      <c r="NWK6" s="477"/>
      <c r="NWL6" s="477" t="s">
        <v>343</v>
      </c>
      <c r="NWM6" s="477"/>
      <c r="NWN6" s="477"/>
      <c r="NWO6" s="477"/>
      <c r="NWP6" s="477"/>
      <c r="NWQ6" s="477"/>
      <c r="NWR6" s="477"/>
      <c r="NWS6" s="477"/>
      <c r="NWT6" s="477"/>
      <c r="NWU6" s="477"/>
      <c r="NWV6" s="477"/>
      <c r="NWW6" s="477"/>
      <c r="NWX6" s="477"/>
      <c r="NWY6" s="477"/>
      <c r="NWZ6" s="477"/>
      <c r="NXA6" s="477"/>
      <c r="NXB6" s="477" t="s">
        <v>343</v>
      </c>
      <c r="NXC6" s="477"/>
      <c r="NXD6" s="477"/>
      <c r="NXE6" s="477"/>
      <c r="NXF6" s="477"/>
      <c r="NXG6" s="477"/>
      <c r="NXH6" s="477"/>
      <c r="NXI6" s="477"/>
      <c r="NXJ6" s="477"/>
      <c r="NXK6" s="477"/>
      <c r="NXL6" s="477"/>
      <c r="NXM6" s="477"/>
      <c r="NXN6" s="477"/>
      <c r="NXO6" s="477"/>
      <c r="NXP6" s="477"/>
      <c r="NXQ6" s="477"/>
      <c r="NXR6" s="477" t="s">
        <v>343</v>
      </c>
      <c r="NXS6" s="477"/>
      <c r="NXT6" s="477"/>
      <c r="NXU6" s="477"/>
      <c r="NXV6" s="477"/>
      <c r="NXW6" s="477"/>
      <c r="NXX6" s="477"/>
      <c r="NXY6" s="477"/>
      <c r="NXZ6" s="477"/>
      <c r="NYA6" s="477"/>
      <c r="NYB6" s="477"/>
      <c r="NYC6" s="477"/>
      <c r="NYD6" s="477"/>
      <c r="NYE6" s="477"/>
      <c r="NYF6" s="477"/>
      <c r="NYG6" s="477"/>
      <c r="NYH6" s="477" t="s">
        <v>343</v>
      </c>
      <c r="NYI6" s="477"/>
      <c r="NYJ6" s="477"/>
      <c r="NYK6" s="477"/>
      <c r="NYL6" s="477"/>
      <c r="NYM6" s="477"/>
      <c r="NYN6" s="477"/>
      <c r="NYO6" s="477"/>
      <c r="NYP6" s="477"/>
      <c r="NYQ6" s="477"/>
      <c r="NYR6" s="477"/>
      <c r="NYS6" s="477"/>
      <c r="NYT6" s="477"/>
      <c r="NYU6" s="477"/>
      <c r="NYV6" s="477"/>
      <c r="NYW6" s="477"/>
      <c r="NYX6" s="477" t="s">
        <v>343</v>
      </c>
      <c r="NYY6" s="477"/>
      <c r="NYZ6" s="477"/>
      <c r="NZA6" s="477"/>
      <c r="NZB6" s="477"/>
      <c r="NZC6" s="477"/>
      <c r="NZD6" s="477"/>
      <c r="NZE6" s="477"/>
      <c r="NZF6" s="477"/>
      <c r="NZG6" s="477"/>
      <c r="NZH6" s="477"/>
      <c r="NZI6" s="477"/>
      <c r="NZJ6" s="477"/>
      <c r="NZK6" s="477"/>
      <c r="NZL6" s="477"/>
      <c r="NZM6" s="477"/>
      <c r="NZN6" s="477" t="s">
        <v>343</v>
      </c>
      <c r="NZO6" s="477"/>
      <c r="NZP6" s="477"/>
      <c r="NZQ6" s="477"/>
      <c r="NZR6" s="477"/>
      <c r="NZS6" s="477"/>
      <c r="NZT6" s="477"/>
      <c r="NZU6" s="477"/>
      <c r="NZV6" s="477"/>
      <c r="NZW6" s="477"/>
      <c r="NZX6" s="477"/>
      <c r="NZY6" s="477"/>
      <c r="NZZ6" s="477"/>
      <c r="OAA6" s="477"/>
      <c r="OAB6" s="477"/>
      <c r="OAC6" s="477"/>
      <c r="OAD6" s="477" t="s">
        <v>343</v>
      </c>
      <c r="OAE6" s="477"/>
      <c r="OAF6" s="477"/>
      <c r="OAG6" s="477"/>
      <c r="OAH6" s="477"/>
      <c r="OAI6" s="477"/>
      <c r="OAJ6" s="477"/>
      <c r="OAK6" s="477"/>
      <c r="OAL6" s="477"/>
      <c r="OAM6" s="477"/>
      <c r="OAN6" s="477"/>
      <c r="OAO6" s="477"/>
      <c r="OAP6" s="477"/>
      <c r="OAQ6" s="477"/>
      <c r="OAR6" s="477"/>
      <c r="OAS6" s="477"/>
      <c r="OAT6" s="477" t="s">
        <v>343</v>
      </c>
      <c r="OAU6" s="477"/>
      <c r="OAV6" s="477"/>
      <c r="OAW6" s="477"/>
      <c r="OAX6" s="477"/>
      <c r="OAY6" s="477"/>
      <c r="OAZ6" s="477"/>
      <c r="OBA6" s="477"/>
      <c r="OBB6" s="477"/>
      <c r="OBC6" s="477"/>
      <c r="OBD6" s="477"/>
      <c r="OBE6" s="477"/>
      <c r="OBF6" s="477"/>
      <c r="OBG6" s="477"/>
      <c r="OBH6" s="477"/>
      <c r="OBI6" s="477"/>
      <c r="OBJ6" s="477" t="s">
        <v>343</v>
      </c>
      <c r="OBK6" s="477"/>
      <c r="OBL6" s="477"/>
      <c r="OBM6" s="477"/>
      <c r="OBN6" s="477"/>
      <c r="OBO6" s="477"/>
      <c r="OBP6" s="477"/>
      <c r="OBQ6" s="477"/>
      <c r="OBR6" s="477"/>
      <c r="OBS6" s="477"/>
      <c r="OBT6" s="477"/>
      <c r="OBU6" s="477"/>
      <c r="OBV6" s="477"/>
      <c r="OBW6" s="477"/>
      <c r="OBX6" s="477"/>
      <c r="OBY6" s="477"/>
      <c r="OBZ6" s="477" t="s">
        <v>343</v>
      </c>
      <c r="OCA6" s="477"/>
      <c r="OCB6" s="477"/>
      <c r="OCC6" s="477"/>
      <c r="OCD6" s="477"/>
      <c r="OCE6" s="477"/>
      <c r="OCF6" s="477"/>
      <c r="OCG6" s="477"/>
      <c r="OCH6" s="477"/>
      <c r="OCI6" s="477"/>
      <c r="OCJ6" s="477"/>
      <c r="OCK6" s="477"/>
      <c r="OCL6" s="477"/>
      <c r="OCM6" s="477"/>
      <c r="OCN6" s="477"/>
      <c r="OCO6" s="477"/>
      <c r="OCP6" s="477" t="s">
        <v>343</v>
      </c>
      <c r="OCQ6" s="477"/>
      <c r="OCR6" s="477"/>
      <c r="OCS6" s="477"/>
      <c r="OCT6" s="477"/>
      <c r="OCU6" s="477"/>
      <c r="OCV6" s="477"/>
      <c r="OCW6" s="477"/>
      <c r="OCX6" s="477"/>
      <c r="OCY6" s="477"/>
      <c r="OCZ6" s="477"/>
      <c r="ODA6" s="477"/>
      <c r="ODB6" s="477"/>
      <c r="ODC6" s="477"/>
      <c r="ODD6" s="477"/>
      <c r="ODE6" s="477"/>
      <c r="ODF6" s="477" t="s">
        <v>343</v>
      </c>
      <c r="ODG6" s="477"/>
      <c r="ODH6" s="477"/>
      <c r="ODI6" s="477"/>
      <c r="ODJ6" s="477"/>
      <c r="ODK6" s="477"/>
      <c r="ODL6" s="477"/>
      <c r="ODM6" s="477"/>
      <c r="ODN6" s="477"/>
      <c r="ODO6" s="477"/>
      <c r="ODP6" s="477"/>
      <c r="ODQ6" s="477"/>
      <c r="ODR6" s="477"/>
      <c r="ODS6" s="477"/>
      <c r="ODT6" s="477"/>
      <c r="ODU6" s="477"/>
      <c r="ODV6" s="477" t="s">
        <v>343</v>
      </c>
      <c r="ODW6" s="477"/>
      <c r="ODX6" s="477"/>
      <c r="ODY6" s="477"/>
      <c r="ODZ6" s="477"/>
      <c r="OEA6" s="477"/>
      <c r="OEB6" s="477"/>
      <c r="OEC6" s="477"/>
      <c r="OED6" s="477"/>
      <c r="OEE6" s="477"/>
      <c r="OEF6" s="477"/>
      <c r="OEG6" s="477"/>
      <c r="OEH6" s="477"/>
      <c r="OEI6" s="477"/>
      <c r="OEJ6" s="477"/>
      <c r="OEK6" s="477"/>
      <c r="OEL6" s="477" t="s">
        <v>343</v>
      </c>
      <c r="OEM6" s="477"/>
      <c r="OEN6" s="477"/>
      <c r="OEO6" s="477"/>
      <c r="OEP6" s="477"/>
      <c r="OEQ6" s="477"/>
      <c r="OER6" s="477"/>
      <c r="OES6" s="477"/>
      <c r="OET6" s="477"/>
      <c r="OEU6" s="477"/>
      <c r="OEV6" s="477"/>
      <c r="OEW6" s="477"/>
      <c r="OEX6" s="477"/>
      <c r="OEY6" s="477"/>
      <c r="OEZ6" s="477"/>
      <c r="OFA6" s="477"/>
      <c r="OFB6" s="477" t="s">
        <v>343</v>
      </c>
      <c r="OFC6" s="477"/>
      <c r="OFD6" s="477"/>
      <c r="OFE6" s="477"/>
      <c r="OFF6" s="477"/>
      <c r="OFG6" s="477"/>
      <c r="OFH6" s="477"/>
      <c r="OFI6" s="477"/>
      <c r="OFJ6" s="477"/>
      <c r="OFK6" s="477"/>
      <c r="OFL6" s="477"/>
      <c r="OFM6" s="477"/>
      <c r="OFN6" s="477"/>
      <c r="OFO6" s="477"/>
      <c r="OFP6" s="477"/>
      <c r="OFQ6" s="477"/>
      <c r="OFR6" s="477" t="s">
        <v>343</v>
      </c>
      <c r="OFS6" s="477"/>
      <c r="OFT6" s="477"/>
      <c r="OFU6" s="477"/>
      <c r="OFV6" s="477"/>
      <c r="OFW6" s="477"/>
      <c r="OFX6" s="477"/>
      <c r="OFY6" s="477"/>
      <c r="OFZ6" s="477"/>
      <c r="OGA6" s="477"/>
      <c r="OGB6" s="477"/>
      <c r="OGC6" s="477"/>
      <c r="OGD6" s="477"/>
      <c r="OGE6" s="477"/>
      <c r="OGF6" s="477"/>
      <c r="OGG6" s="477"/>
      <c r="OGH6" s="477" t="s">
        <v>343</v>
      </c>
      <c r="OGI6" s="477"/>
      <c r="OGJ6" s="477"/>
      <c r="OGK6" s="477"/>
      <c r="OGL6" s="477"/>
      <c r="OGM6" s="477"/>
      <c r="OGN6" s="477"/>
      <c r="OGO6" s="477"/>
      <c r="OGP6" s="477"/>
      <c r="OGQ6" s="477"/>
      <c r="OGR6" s="477"/>
      <c r="OGS6" s="477"/>
      <c r="OGT6" s="477"/>
      <c r="OGU6" s="477"/>
      <c r="OGV6" s="477"/>
      <c r="OGW6" s="477"/>
      <c r="OGX6" s="477" t="s">
        <v>343</v>
      </c>
      <c r="OGY6" s="477"/>
      <c r="OGZ6" s="477"/>
      <c r="OHA6" s="477"/>
      <c r="OHB6" s="477"/>
      <c r="OHC6" s="477"/>
      <c r="OHD6" s="477"/>
      <c r="OHE6" s="477"/>
      <c r="OHF6" s="477"/>
      <c r="OHG6" s="477"/>
      <c r="OHH6" s="477"/>
      <c r="OHI6" s="477"/>
      <c r="OHJ6" s="477"/>
      <c r="OHK6" s="477"/>
      <c r="OHL6" s="477"/>
      <c r="OHM6" s="477"/>
      <c r="OHN6" s="477" t="s">
        <v>343</v>
      </c>
      <c r="OHO6" s="477"/>
      <c r="OHP6" s="477"/>
      <c r="OHQ6" s="477"/>
      <c r="OHR6" s="477"/>
      <c r="OHS6" s="477"/>
      <c r="OHT6" s="477"/>
      <c r="OHU6" s="477"/>
      <c r="OHV6" s="477"/>
      <c r="OHW6" s="477"/>
      <c r="OHX6" s="477"/>
      <c r="OHY6" s="477"/>
      <c r="OHZ6" s="477"/>
      <c r="OIA6" s="477"/>
      <c r="OIB6" s="477"/>
      <c r="OIC6" s="477"/>
      <c r="OID6" s="477" t="s">
        <v>343</v>
      </c>
      <c r="OIE6" s="477"/>
      <c r="OIF6" s="477"/>
      <c r="OIG6" s="477"/>
      <c r="OIH6" s="477"/>
      <c r="OII6" s="477"/>
      <c r="OIJ6" s="477"/>
      <c r="OIK6" s="477"/>
      <c r="OIL6" s="477"/>
      <c r="OIM6" s="477"/>
      <c r="OIN6" s="477"/>
      <c r="OIO6" s="477"/>
      <c r="OIP6" s="477"/>
      <c r="OIQ6" s="477"/>
      <c r="OIR6" s="477"/>
      <c r="OIS6" s="477"/>
      <c r="OIT6" s="477" t="s">
        <v>343</v>
      </c>
      <c r="OIU6" s="477"/>
      <c r="OIV6" s="477"/>
      <c r="OIW6" s="477"/>
      <c r="OIX6" s="477"/>
      <c r="OIY6" s="477"/>
      <c r="OIZ6" s="477"/>
      <c r="OJA6" s="477"/>
      <c r="OJB6" s="477"/>
      <c r="OJC6" s="477"/>
      <c r="OJD6" s="477"/>
      <c r="OJE6" s="477"/>
      <c r="OJF6" s="477"/>
      <c r="OJG6" s="477"/>
      <c r="OJH6" s="477"/>
      <c r="OJI6" s="477"/>
      <c r="OJJ6" s="477" t="s">
        <v>343</v>
      </c>
      <c r="OJK6" s="477"/>
      <c r="OJL6" s="477"/>
      <c r="OJM6" s="477"/>
      <c r="OJN6" s="477"/>
      <c r="OJO6" s="477"/>
      <c r="OJP6" s="477"/>
      <c r="OJQ6" s="477"/>
      <c r="OJR6" s="477"/>
      <c r="OJS6" s="477"/>
      <c r="OJT6" s="477"/>
      <c r="OJU6" s="477"/>
      <c r="OJV6" s="477"/>
      <c r="OJW6" s="477"/>
      <c r="OJX6" s="477"/>
      <c r="OJY6" s="477"/>
      <c r="OJZ6" s="477" t="s">
        <v>343</v>
      </c>
      <c r="OKA6" s="477"/>
      <c r="OKB6" s="477"/>
      <c r="OKC6" s="477"/>
      <c r="OKD6" s="477"/>
      <c r="OKE6" s="477"/>
      <c r="OKF6" s="477"/>
      <c r="OKG6" s="477"/>
      <c r="OKH6" s="477"/>
      <c r="OKI6" s="477"/>
      <c r="OKJ6" s="477"/>
      <c r="OKK6" s="477"/>
      <c r="OKL6" s="477"/>
      <c r="OKM6" s="477"/>
      <c r="OKN6" s="477"/>
      <c r="OKO6" s="477"/>
      <c r="OKP6" s="477" t="s">
        <v>343</v>
      </c>
      <c r="OKQ6" s="477"/>
      <c r="OKR6" s="477"/>
      <c r="OKS6" s="477"/>
      <c r="OKT6" s="477"/>
      <c r="OKU6" s="477"/>
      <c r="OKV6" s="477"/>
      <c r="OKW6" s="477"/>
      <c r="OKX6" s="477"/>
      <c r="OKY6" s="477"/>
      <c r="OKZ6" s="477"/>
      <c r="OLA6" s="477"/>
      <c r="OLB6" s="477"/>
      <c r="OLC6" s="477"/>
      <c r="OLD6" s="477"/>
      <c r="OLE6" s="477"/>
      <c r="OLF6" s="477" t="s">
        <v>343</v>
      </c>
      <c r="OLG6" s="477"/>
      <c r="OLH6" s="477"/>
      <c r="OLI6" s="477"/>
      <c r="OLJ6" s="477"/>
      <c r="OLK6" s="477"/>
      <c r="OLL6" s="477"/>
      <c r="OLM6" s="477"/>
      <c r="OLN6" s="477"/>
      <c r="OLO6" s="477"/>
      <c r="OLP6" s="477"/>
      <c r="OLQ6" s="477"/>
      <c r="OLR6" s="477"/>
      <c r="OLS6" s="477"/>
      <c r="OLT6" s="477"/>
      <c r="OLU6" s="477"/>
      <c r="OLV6" s="477" t="s">
        <v>343</v>
      </c>
      <c r="OLW6" s="477"/>
      <c r="OLX6" s="477"/>
      <c r="OLY6" s="477"/>
      <c r="OLZ6" s="477"/>
      <c r="OMA6" s="477"/>
      <c r="OMB6" s="477"/>
      <c r="OMC6" s="477"/>
      <c r="OMD6" s="477"/>
      <c r="OME6" s="477"/>
      <c r="OMF6" s="477"/>
      <c r="OMG6" s="477"/>
      <c r="OMH6" s="477"/>
      <c r="OMI6" s="477"/>
      <c r="OMJ6" s="477"/>
      <c r="OMK6" s="477"/>
      <c r="OML6" s="477" t="s">
        <v>343</v>
      </c>
      <c r="OMM6" s="477"/>
      <c r="OMN6" s="477"/>
      <c r="OMO6" s="477"/>
      <c r="OMP6" s="477"/>
      <c r="OMQ6" s="477"/>
      <c r="OMR6" s="477"/>
      <c r="OMS6" s="477"/>
      <c r="OMT6" s="477"/>
      <c r="OMU6" s="477"/>
      <c r="OMV6" s="477"/>
      <c r="OMW6" s="477"/>
      <c r="OMX6" s="477"/>
      <c r="OMY6" s="477"/>
      <c r="OMZ6" s="477"/>
      <c r="ONA6" s="477"/>
      <c r="ONB6" s="477" t="s">
        <v>343</v>
      </c>
      <c r="ONC6" s="477"/>
      <c r="OND6" s="477"/>
      <c r="ONE6" s="477"/>
      <c r="ONF6" s="477"/>
      <c r="ONG6" s="477"/>
      <c r="ONH6" s="477"/>
      <c r="ONI6" s="477"/>
      <c r="ONJ6" s="477"/>
      <c r="ONK6" s="477"/>
      <c r="ONL6" s="477"/>
      <c r="ONM6" s="477"/>
      <c r="ONN6" s="477"/>
      <c r="ONO6" s="477"/>
      <c r="ONP6" s="477"/>
      <c r="ONQ6" s="477"/>
      <c r="ONR6" s="477" t="s">
        <v>343</v>
      </c>
      <c r="ONS6" s="477"/>
      <c r="ONT6" s="477"/>
      <c r="ONU6" s="477"/>
      <c r="ONV6" s="477"/>
      <c r="ONW6" s="477"/>
      <c r="ONX6" s="477"/>
      <c r="ONY6" s="477"/>
      <c r="ONZ6" s="477"/>
      <c r="OOA6" s="477"/>
      <c r="OOB6" s="477"/>
      <c r="OOC6" s="477"/>
      <c r="OOD6" s="477"/>
      <c r="OOE6" s="477"/>
      <c r="OOF6" s="477"/>
      <c r="OOG6" s="477"/>
      <c r="OOH6" s="477" t="s">
        <v>343</v>
      </c>
      <c r="OOI6" s="477"/>
      <c r="OOJ6" s="477"/>
      <c r="OOK6" s="477"/>
      <c r="OOL6" s="477"/>
      <c r="OOM6" s="477"/>
      <c r="OON6" s="477"/>
      <c r="OOO6" s="477"/>
      <c r="OOP6" s="477"/>
      <c r="OOQ6" s="477"/>
      <c r="OOR6" s="477"/>
      <c r="OOS6" s="477"/>
      <c r="OOT6" s="477"/>
      <c r="OOU6" s="477"/>
      <c r="OOV6" s="477"/>
      <c r="OOW6" s="477"/>
      <c r="OOX6" s="477" t="s">
        <v>343</v>
      </c>
      <c r="OOY6" s="477"/>
      <c r="OOZ6" s="477"/>
      <c r="OPA6" s="477"/>
      <c r="OPB6" s="477"/>
      <c r="OPC6" s="477"/>
      <c r="OPD6" s="477"/>
      <c r="OPE6" s="477"/>
      <c r="OPF6" s="477"/>
      <c r="OPG6" s="477"/>
      <c r="OPH6" s="477"/>
      <c r="OPI6" s="477"/>
      <c r="OPJ6" s="477"/>
      <c r="OPK6" s="477"/>
      <c r="OPL6" s="477"/>
      <c r="OPM6" s="477"/>
      <c r="OPN6" s="477" t="s">
        <v>343</v>
      </c>
      <c r="OPO6" s="477"/>
      <c r="OPP6" s="477"/>
      <c r="OPQ6" s="477"/>
      <c r="OPR6" s="477"/>
      <c r="OPS6" s="477"/>
      <c r="OPT6" s="477"/>
      <c r="OPU6" s="477"/>
      <c r="OPV6" s="477"/>
      <c r="OPW6" s="477"/>
      <c r="OPX6" s="477"/>
      <c r="OPY6" s="477"/>
      <c r="OPZ6" s="477"/>
      <c r="OQA6" s="477"/>
      <c r="OQB6" s="477"/>
      <c r="OQC6" s="477"/>
      <c r="OQD6" s="477" t="s">
        <v>343</v>
      </c>
      <c r="OQE6" s="477"/>
      <c r="OQF6" s="477"/>
      <c r="OQG6" s="477"/>
      <c r="OQH6" s="477"/>
      <c r="OQI6" s="477"/>
      <c r="OQJ6" s="477"/>
      <c r="OQK6" s="477"/>
      <c r="OQL6" s="477"/>
      <c r="OQM6" s="477"/>
      <c r="OQN6" s="477"/>
      <c r="OQO6" s="477"/>
      <c r="OQP6" s="477"/>
      <c r="OQQ6" s="477"/>
      <c r="OQR6" s="477"/>
      <c r="OQS6" s="477"/>
      <c r="OQT6" s="477" t="s">
        <v>343</v>
      </c>
      <c r="OQU6" s="477"/>
      <c r="OQV6" s="477"/>
      <c r="OQW6" s="477"/>
      <c r="OQX6" s="477"/>
      <c r="OQY6" s="477"/>
      <c r="OQZ6" s="477"/>
      <c r="ORA6" s="477"/>
      <c r="ORB6" s="477"/>
      <c r="ORC6" s="477"/>
      <c r="ORD6" s="477"/>
      <c r="ORE6" s="477"/>
      <c r="ORF6" s="477"/>
      <c r="ORG6" s="477"/>
      <c r="ORH6" s="477"/>
      <c r="ORI6" s="477"/>
      <c r="ORJ6" s="477" t="s">
        <v>343</v>
      </c>
      <c r="ORK6" s="477"/>
      <c r="ORL6" s="477"/>
      <c r="ORM6" s="477"/>
      <c r="ORN6" s="477"/>
      <c r="ORO6" s="477"/>
      <c r="ORP6" s="477"/>
      <c r="ORQ6" s="477"/>
      <c r="ORR6" s="477"/>
      <c r="ORS6" s="477"/>
      <c r="ORT6" s="477"/>
      <c r="ORU6" s="477"/>
      <c r="ORV6" s="477"/>
      <c r="ORW6" s="477"/>
      <c r="ORX6" s="477"/>
      <c r="ORY6" s="477"/>
      <c r="ORZ6" s="477" t="s">
        <v>343</v>
      </c>
      <c r="OSA6" s="477"/>
      <c r="OSB6" s="477"/>
      <c r="OSC6" s="477"/>
      <c r="OSD6" s="477"/>
      <c r="OSE6" s="477"/>
      <c r="OSF6" s="477"/>
      <c r="OSG6" s="477"/>
      <c r="OSH6" s="477"/>
      <c r="OSI6" s="477"/>
      <c r="OSJ6" s="477"/>
      <c r="OSK6" s="477"/>
      <c r="OSL6" s="477"/>
      <c r="OSM6" s="477"/>
      <c r="OSN6" s="477"/>
      <c r="OSO6" s="477"/>
      <c r="OSP6" s="477" t="s">
        <v>343</v>
      </c>
      <c r="OSQ6" s="477"/>
      <c r="OSR6" s="477"/>
      <c r="OSS6" s="477"/>
      <c r="OST6" s="477"/>
      <c r="OSU6" s="477"/>
      <c r="OSV6" s="477"/>
      <c r="OSW6" s="477"/>
      <c r="OSX6" s="477"/>
      <c r="OSY6" s="477"/>
      <c r="OSZ6" s="477"/>
      <c r="OTA6" s="477"/>
      <c r="OTB6" s="477"/>
      <c r="OTC6" s="477"/>
      <c r="OTD6" s="477"/>
      <c r="OTE6" s="477"/>
      <c r="OTF6" s="477" t="s">
        <v>343</v>
      </c>
      <c r="OTG6" s="477"/>
      <c r="OTH6" s="477"/>
      <c r="OTI6" s="477"/>
      <c r="OTJ6" s="477"/>
      <c r="OTK6" s="477"/>
      <c r="OTL6" s="477"/>
      <c r="OTM6" s="477"/>
      <c r="OTN6" s="477"/>
      <c r="OTO6" s="477"/>
      <c r="OTP6" s="477"/>
      <c r="OTQ6" s="477"/>
      <c r="OTR6" s="477"/>
      <c r="OTS6" s="477"/>
      <c r="OTT6" s="477"/>
      <c r="OTU6" s="477"/>
      <c r="OTV6" s="477" t="s">
        <v>343</v>
      </c>
      <c r="OTW6" s="477"/>
      <c r="OTX6" s="477"/>
      <c r="OTY6" s="477"/>
      <c r="OTZ6" s="477"/>
      <c r="OUA6" s="477"/>
      <c r="OUB6" s="477"/>
      <c r="OUC6" s="477"/>
      <c r="OUD6" s="477"/>
      <c r="OUE6" s="477"/>
      <c r="OUF6" s="477"/>
      <c r="OUG6" s="477"/>
      <c r="OUH6" s="477"/>
      <c r="OUI6" s="477"/>
      <c r="OUJ6" s="477"/>
      <c r="OUK6" s="477"/>
      <c r="OUL6" s="477" t="s">
        <v>343</v>
      </c>
      <c r="OUM6" s="477"/>
      <c r="OUN6" s="477"/>
      <c r="OUO6" s="477"/>
      <c r="OUP6" s="477"/>
      <c r="OUQ6" s="477"/>
      <c r="OUR6" s="477"/>
      <c r="OUS6" s="477"/>
      <c r="OUT6" s="477"/>
      <c r="OUU6" s="477"/>
      <c r="OUV6" s="477"/>
      <c r="OUW6" s="477"/>
      <c r="OUX6" s="477"/>
      <c r="OUY6" s="477"/>
      <c r="OUZ6" s="477"/>
      <c r="OVA6" s="477"/>
      <c r="OVB6" s="477" t="s">
        <v>343</v>
      </c>
      <c r="OVC6" s="477"/>
      <c r="OVD6" s="477"/>
      <c r="OVE6" s="477"/>
      <c r="OVF6" s="477"/>
      <c r="OVG6" s="477"/>
      <c r="OVH6" s="477"/>
      <c r="OVI6" s="477"/>
      <c r="OVJ6" s="477"/>
      <c r="OVK6" s="477"/>
      <c r="OVL6" s="477"/>
      <c r="OVM6" s="477"/>
      <c r="OVN6" s="477"/>
      <c r="OVO6" s="477"/>
      <c r="OVP6" s="477"/>
      <c r="OVQ6" s="477"/>
      <c r="OVR6" s="477" t="s">
        <v>343</v>
      </c>
      <c r="OVS6" s="477"/>
      <c r="OVT6" s="477"/>
      <c r="OVU6" s="477"/>
      <c r="OVV6" s="477"/>
      <c r="OVW6" s="477"/>
      <c r="OVX6" s="477"/>
      <c r="OVY6" s="477"/>
      <c r="OVZ6" s="477"/>
      <c r="OWA6" s="477"/>
      <c r="OWB6" s="477"/>
      <c r="OWC6" s="477"/>
      <c r="OWD6" s="477"/>
      <c r="OWE6" s="477"/>
      <c r="OWF6" s="477"/>
      <c r="OWG6" s="477"/>
      <c r="OWH6" s="477" t="s">
        <v>343</v>
      </c>
      <c r="OWI6" s="477"/>
      <c r="OWJ6" s="477"/>
      <c r="OWK6" s="477"/>
      <c r="OWL6" s="477"/>
      <c r="OWM6" s="477"/>
      <c r="OWN6" s="477"/>
      <c r="OWO6" s="477"/>
      <c r="OWP6" s="477"/>
      <c r="OWQ6" s="477"/>
      <c r="OWR6" s="477"/>
      <c r="OWS6" s="477"/>
      <c r="OWT6" s="477"/>
      <c r="OWU6" s="477"/>
      <c r="OWV6" s="477"/>
      <c r="OWW6" s="477"/>
      <c r="OWX6" s="477" t="s">
        <v>343</v>
      </c>
      <c r="OWY6" s="477"/>
      <c r="OWZ6" s="477"/>
      <c r="OXA6" s="477"/>
      <c r="OXB6" s="477"/>
      <c r="OXC6" s="477"/>
      <c r="OXD6" s="477"/>
      <c r="OXE6" s="477"/>
      <c r="OXF6" s="477"/>
      <c r="OXG6" s="477"/>
      <c r="OXH6" s="477"/>
      <c r="OXI6" s="477"/>
      <c r="OXJ6" s="477"/>
      <c r="OXK6" s="477"/>
      <c r="OXL6" s="477"/>
      <c r="OXM6" s="477"/>
      <c r="OXN6" s="477" t="s">
        <v>343</v>
      </c>
      <c r="OXO6" s="477"/>
      <c r="OXP6" s="477"/>
      <c r="OXQ6" s="477"/>
      <c r="OXR6" s="477"/>
      <c r="OXS6" s="477"/>
      <c r="OXT6" s="477"/>
      <c r="OXU6" s="477"/>
      <c r="OXV6" s="477"/>
      <c r="OXW6" s="477"/>
      <c r="OXX6" s="477"/>
      <c r="OXY6" s="477"/>
      <c r="OXZ6" s="477"/>
      <c r="OYA6" s="477"/>
      <c r="OYB6" s="477"/>
      <c r="OYC6" s="477"/>
      <c r="OYD6" s="477" t="s">
        <v>343</v>
      </c>
      <c r="OYE6" s="477"/>
      <c r="OYF6" s="477"/>
      <c r="OYG6" s="477"/>
      <c r="OYH6" s="477"/>
      <c r="OYI6" s="477"/>
      <c r="OYJ6" s="477"/>
      <c r="OYK6" s="477"/>
      <c r="OYL6" s="477"/>
      <c r="OYM6" s="477"/>
      <c r="OYN6" s="477"/>
      <c r="OYO6" s="477"/>
      <c r="OYP6" s="477"/>
      <c r="OYQ6" s="477"/>
      <c r="OYR6" s="477"/>
      <c r="OYS6" s="477"/>
      <c r="OYT6" s="477" t="s">
        <v>343</v>
      </c>
      <c r="OYU6" s="477"/>
      <c r="OYV6" s="477"/>
      <c r="OYW6" s="477"/>
      <c r="OYX6" s="477"/>
      <c r="OYY6" s="477"/>
      <c r="OYZ6" s="477"/>
      <c r="OZA6" s="477"/>
      <c r="OZB6" s="477"/>
      <c r="OZC6" s="477"/>
      <c r="OZD6" s="477"/>
      <c r="OZE6" s="477"/>
      <c r="OZF6" s="477"/>
      <c r="OZG6" s="477"/>
      <c r="OZH6" s="477"/>
      <c r="OZI6" s="477"/>
      <c r="OZJ6" s="477" t="s">
        <v>343</v>
      </c>
      <c r="OZK6" s="477"/>
      <c r="OZL6" s="477"/>
      <c r="OZM6" s="477"/>
      <c r="OZN6" s="477"/>
      <c r="OZO6" s="477"/>
      <c r="OZP6" s="477"/>
      <c r="OZQ6" s="477"/>
      <c r="OZR6" s="477"/>
      <c r="OZS6" s="477"/>
      <c r="OZT6" s="477"/>
      <c r="OZU6" s="477"/>
      <c r="OZV6" s="477"/>
      <c r="OZW6" s="477"/>
      <c r="OZX6" s="477"/>
      <c r="OZY6" s="477"/>
      <c r="OZZ6" s="477" t="s">
        <v>343</v>
      </c>
      <c r="PAA6" s="477"/>
      <c r="PAB6" s="477"/>
      <c r="PAC6" s="477"/>
      <c r="PAD6" s="477"/>
      <c r="PAE6" s="477"/>
      <c r="PAF6" s="477"/>
      <c r="PAG6" s="477"/>
      <c r="PAH6" s="477"/>
      <c r="PAI6" s="477"/>
      <c r="PAJ6" s="477"/>
      <c r="PAK6" s="477"/>
      <c r="PAL6" s="477"/>
      <c r="PAM6" s="477"/>
      <c r="PAN6" s="477"/>
      <c r="PAO6" s="477"/>
      <c r="PAP6" s="477" t="s">
        <v>343</v>
      </c>
      <c r="PAQ6" s="477"/>
      <c r="PAR6" s="477"/>
      <c r="PAS6" s="477"/>
      <c r="PAT6" s="477"/>
      <c r="PAU6" s="477"/>
      <c r="PAV6" s="477"/>
      <c r="PAW6" s="477"/>
      <c r="PAX6" s="477"/>
      <c r="PAY6" s="477"/>
      <c r="PAZ6" s="477"/>
      <c r="PBA6" s="477"/>
      <c r="PBB6" s="477"/>
      <c r="PBC6" s="477"/>
      <c r="PBD6" s="477"/>
      <c r="PBE6" s="477"/>
      <c r="PBF6" s="477" t="s">
        <v>343</v>
      </c>
      <c r="PBG6" s="477"/>
      <c r="PBH6" s="477"/>
      <c r="PBI6" s="477"/>
      <c r="PBJ6" s="477"/>
      <c r="PBK6" s="477"/>
      <c r="PBL6" s="477"/>
      <c r="PBM6" s="477"/>
      <c r="PBN6" s="477"/>
      <c r="PBO6" s="477"/>
      <c r="PBP6" s="477"/>
      <c r="PBQ6" s="477"/>
      <c r="PBR6" s="477"/>
      <c r="PBS6" s="477"/>
      <c r="PBT6" s="477"/>
      <c r="PBU6" s="477"/>
      <c r="PBV6" s="477" t="s">
        <v>343</v>
      </c>
      <c r="PBW6" s="477"/>
      <c r="PBX6" s="477"/>
      <c r="PBY6" s="477"/>
      <c r="PBZ6" s="477"/>
      <c r="PCA6" s="477"/>
      <c r="PCB6" s="477"/>
      <c r="PCC6" s="477"/>
      <c r="PCD6" s="477"/>
      <c r="PCE6" s="477"/>
      <c r="PCF6" s="477"/>
      <c r="PCG6" s="477"/>
      <c r="PCH6" s="477"/>
      <c r="PCI6" s="477"/>
      <c r="PCJ6" s="477"/>
      <c r="PCK6" s="477"/>
      <c r="PCL6" s="477" t="s">
        <v>343</v>
      </c>
      <c r="PCM6" s="477"/>
      <c r="PCN6" s="477"/>
      <c r="PCO6" s="477"/>
      <c r="PCP6" s="477"/>
      <c r="PCQ6" s="477"/>
      <c r="PCR6" s="477"/>
      <c r="PCS6" s="477"/>
      <c r="PCT6" s="477"/>
      <c r="PCU6" s="477"/>
      <c r="PCV6" s="477"/>
      <c r="PCW6" s="477"/>
      <c r="PCX6" s="477"/>
      <c r="PCY6" s="477"/>
      <c r="PCZ6" s="477"/>
      <c r="PDA6" s="477"/>
      <c r="PDB6" s="477" t="s">
        <v>343</v>
      </c>
      <c r="PDC6" s="477"/>
      <c r="PDD6" s="477"/>
      <c r="PDE6" s="477"/>
      <c r="PDF6" s="477"/>
      <c r="PDG6" s="477"/>
      <c r="PDH6" s="477"/>
      <c r="PDI6" s="477"/>
      <c r="PDJ6" s="477"/>
      <c r="PDK6" s="477"/>
      <c r="PDL6" s="477"/>
      <c r="PDM6" s="477"/>
      <c r="PDN6" s="477"/>
      <c r="PDO6" s="477"/>
      <c r="PDP6" s="477"/>
      <c r="PDQ6" s="477"/>
      <c r="PDR6" s="477" t="s">
        <v>343</v>
      </c>
      <c r="PDS6" s="477"/>
      <c r="PDT6" s="477"/>
      <c r="PDU6" s="477"/>
      <c r="PDV6" s="477"/>
      <c r="PDW6" s="477"/>
      <c r="PDX6" s="477"/>
      <c r="PDY6" s="477"/>
      <c r="PDZ6" s="477"/>
      <c r="PEA6" s="477"/>
      <c r="PEB6" s="477"/>
      <c r="PEC6" s="477"/>
      <c r="PED6" s="477"/>
      <c r="PEE6" s="477"/>
      <c r="PEF6" s="477"/>
      <c r="PEG6" s="477"/>
      <c r="PEH6" s="477" t="s">
        <v>343</v>
      </c>
      <c r="PEI6" s="477"/>
      <c r="PEJ6" s="477"/>
      <c r="PEK6" s="477"/>
      <c r="PEL6" s="477"/>
      <c r="PEM6" s="477"/>
      <c r="PEN6" s="477"/>
      <c r="PEO6" s="477"/>
      <c r="PEP6" s="477"/>
      <c r="PEQ6" s="477"/>
      <c r="PER6" s="477"/>
      <c r="PES6" s="477"/>
      <c r="PET6" s="477"/>
      <c r="PEU6" s="477"/>
      <c r="PEV6" s="477"/>
      <c r="PEW6" s="477"/>
      <c r="PEX6" s="477" t="s">
        <v>343</v>
      </c>
      <c r="PEY6" s="477"/>
      <c r="PEZ6" s="477"/>
      <c r="PFA6" s="477"/>
      <c r="PFB6" s="477"/>
      <c r="PFC6" s="477"/>
      <c r="PFD6" s="477"/>
      <c r="PFE6" s="477"/>
      <c r="PFF6" s="477"/>
      <c r="PFG6" s="477"/>
      <c r="PFH6" s="477"/>
      <c r="PFI6" s="477"/>
      <c r="PFJ6" s="477"/>
      <c r="PFK6" s="477"/>
      <c r="PFL6" s="477"/>
      <c r="PFM6" s="477"/>
      <c r="PFN6" s="477" t="s">
        <v>343</v>
      </c>
      <c r="PFO6" s="477"/>
      <c r="PFP6" s="477"/>
      <c r="PFQ6" s="477"/>
      <c r="PFR6" s="477"/>
      <c r="PFS6" s="477"/>
      <c r="PFT6" s="477"/>
      <c r="PFU6" s="477"/>
      <c r="PFV6" s="477"/>
      <c r="PFW6" s="477"/>
      <c r="PFX6" s="477"/>
      <c r="PFY6" s="477"/>
      <c r="PFZ6" s="477"/>
      <c r="PGA6" s="477"/>
      <c r="PGB6" s="477"/>
      <c r="PGC6" s="477"/>
      <c r="PGD6" s="477" t="s">
        <v>343</v>
      </c>
      <c r="PGE6" s="477"/>
      <c r="PGF6" s="477"/>
      <c r="PGG6" s="477"/>
      <c r="PGH6" s="477"/>
      <c r="PGI6" s="477"/>
      <c r="PGJ6" s="477"/>
      <c r="PGK6" s="477"/>
      <c r="PGL6" s="477"/>
      <c r="PGM6" s="477"/>
      <c r="PGN6" s="477"/>
      <c r="PGO6" s="477"/>
      <c r="PGP6" s="477"/>
      <c r="PGQ6" s="477"/>
      <c r="PGR6" s="477"/>
      <c r="PGS6" s="477"/>
      <c r="PGT6" s="477" t="s">
        <v>343</v>
      </c>
      <c r="PGU6" s="477"/>
      <c r="PGV6" s="477"/>
      <c r="PGW6" s="477"/>
      <c r="PGX6" s="477"/>
      <c r="PGY6" s="477"/>
      <c r="PGZ6" s="477"/>
      <c r="PHA6" s="477"/>
      <c r="PHB6" s="477"/>
      <c r="PHC6" s="477"/>
      <c r="PHD6" s="477"/>
      <c r="PHE6" s="477"/>
      <c r="PHF6" s="477"/>
      <c r="PHG6" s="477"/>
      <c r="PHH6" s="477"/>
      <c r="PHI6" s="477"/>
      <c r="PHJ6" s="477" t="s">
        <v>343</v>
      </c>
      <c r="PHK6" s="477"/>
      <c r="PHL6" s="477"/>
      <c r="PHM6" s="477"/>
      <c r="PHN6" s="477"/>
      <c r="PHO6" s="477"/>
      <c r="PHP6" s="477"/>
      <c r="PHQ6" s="477"/>
      <c r="PHR6" s="477"/>
      <c r="PHS6" s="477"/>
      <c r="PHT6" s="477"/>
      <c r="PHU6" s="477"/>
      <c r="PHV6" s="477"/>
      <c r="PHW6" s="477"/>
      <c r="PHX6" s="477"/>
      <c r="PHY6" s="477"/>
      <c r="PHZ6" s="477" t="s">
        <v>343</v>
      </c>
      <c r="PIA6" s="477"/>
      <c r="PIB6" s="477"/>
      <c r="PIC6" s="477"/>
      <c r="PID6" s="477"/>
      <c r="PIE6" s="477"/>
      <c r="PIF6" s="477"/>
      <c r="PIG6" s="477"/>
      <c r="PIH6" s="477"/>
      <c r="PII6" s="477"/>
      <c r="PIJ6" s="477"/>
      <c r="PIK6" s="477"/>
      <c r="PIL6" s="477"/>
      <c r="PIM6" s="477"/>
      <c r="PIN6" s="477"/>
      <c r="PIO6" s="477"/>
      <c r="PIP6" s="477" t="s">
        <v>343</v>
      </c>
      <c r="PIQ6" s="477"/>
      <c r="PIR6" s="477"/>
      <c r="PIS6" s="477"/>
      <c r="PIT6" s="477"/>
      <c r="PIU6" s="477"/>
      <c r="PIV6" s="477"/>
      <c r="PIW6" s="477"/>
      <c r="PIX6" s="477"/>
      <c r="PIY6" s="477"/>
      <c r="PIZ6" s="477"/>
      <c r="PJA6" s="477"/>
      <c r="PJB6" s="477"/>
      <c r="PJC6" s="477"/>
      <c r="PJD6" s="477"/>
      <c r="PJE6" s="477"/>
      <c r="PJF6" s="477" t="s">
        <v>343</v>
      </c>
      <c r="PJG6" s="477"/>
      <c r="PJH6" s="477"/>
      <c r="PJI6" s="477"/>
      <c r="PJJ6" s="477"/>
      <c r="PJK6" s="477"/>
      <c r="PJL6" s="477"/>
      <c r="PJM6" s="477"/>
      <c r="PJN6" s="477"/>
      <c r="PJO6" s="477"/>
      <c r="PJP6" s="477"/>
      <c r="PJQ6" s="477"/>
      <c r="PJR6" s="477"/>
      <c r="PJS6" s="477"/>
      <c r="PJT6" s="477"/>
      <c r="PJU6" s="477"/>
      <c r="PJV6" s="477" t="s">
        <v>343</v>
      </c>
      <c r="PJW6" s="477"/>
      <c r="PJX6" s="477"/>
      <c r="PJY6" s="477"/>
      <c r="PJZ6" s="477"/>
      <c r="PKA6" s="477"/>
      <c r="PKB6" s="477"/>
      <c r="PKC6" s="477"/>
      <c r="PKD6" s="477"/>
      <c r="PKE6" s="477"/>
      <c r="PKF6" s="477"/>
      <c r="PKG6" s="477"/>
      <c r="PKH6" s="477"/>
      <c r="PKI6" s="477"/>
      <c r="PKJ6" s="477"/>
      <c r="PKK6" s="477"/>
      <c r="PKL6" s="477" t="s">
        <v>343</v>
      </c>
      <c r="PKM6" s="477"/>
      <c r="PKN6" s="477"/>
      <c r="PKO6" s="477"/>
      <c r="PKP6" s="477"/>
      <c r="PKQ6" s="477"/>
      <c r="PKR6" s="477"/>
      <c r="PKS6" s="477"/>
      <c r="PKT6" s="477"/>
      <c r="PKU6" s="477"/>
      <c r="PKV6" s="477"/>
      <c r="PKW6" s="477"/>
      <c r="PKX6" s="477"/>
      <c r="PKY6" s="477"/>
      <c r="PKZ6" s="477"/>
      <c r="PLA6" s="477"/>
      <c r="PLB6" s="477" t="s">
        <v>343</v>
      </c>
      <c r="PLC6" s="477"/>
      <c r="PLD6" s="477"/>
      <c r="PLE6" s="477"/>
      <c r="PLF6" s="477"/>
      <c r="PLG6" s="477"/>
      <c r="PLH6" s="477"/>
      <c r="PLI6" s="477"/>
      <c r="PLJ6" s="477"/>
      <c r="PLK6" s="477"/>
      <c r="PLL6" s="477"/>
      <c r="PLM6" s="477"/>
      <c r="PLN6" s="477"/>
      <c r="PLO6" s="477"/>
      <c r="PLP6" s="477"/>
      <c r="PLQ6" s="477"/>
      <c r="PLR6" s="477" t="s">
        <v>343</v>
      </c>
      <c r="PLS6" s="477"/>
      <c r="PLT6" s="477"/>
      <c r="PLU6" s="477"/>
      <c r="PLV6" s="477"/>
      <c r="PLW6" s="477"/>
      <c r="PLX6" s="477"/>
      <c r="PLY6" s="477"/>
      <c r="PLZ6" s="477"/>
      <c r="PMA6" s="477"/>
      <c r="PMB6" s="477"/>
      <c r="PMC6" s="477"/>
      <c r="PMD6" s="477"/>
      <c r="PME6" s="477"/>
      <c r="PMF6" s="477"/>
      <c r="PMG6" s="477"/>
      <c r="PMH6" s="477" t="s">
        <v>343</v>
      </c>
      <c r="PMI6" s="477"/>
      <c r="PMJ6" s="477"/>
      <c r="PMK6" s="477"/>
      <c r="PML6" s="477"/>
      <c r="PMM6" s="477"/>
      <c r="PMN6" s="477"/>
      <c r="PMO6" s="477"/>
      <c r="PMP6" s="477"/>
      <c r="PMQ6" s="477"/>
      <c r="PMR6" s="477"/>
      <c r="PMS6" s="477"/>
      <c r="PMT6" s="477"/>
      <c r="PMU6" s="477"/>
      <c r="PMV6" s="477"/>
      <c r="PMW6" s="477"/>
      <c r="PMX6" s="477" t="s">
        <v>343</v>
      </c>
      <c r="PMY6" s="477"/>
      <c r="PMZ6" s="477"/>
      <c r="PNA6" s="477"/>
      <c r="PNB6" s="477"/>
      <c r="PNC6" s="477"/>
      <c r="PND6" s="477"/>
      <c r="PNE6" s="477"/>
      <c r="PNF6" s="477"/>
      <c r="PNG6" s="477"/>
      <c r="PNH6" s="477"/>
      <c r="PNI6" s="477"/>
      <c r="PNJ6" s="477"/>
      <c r="PNK6" s="477"/>
      <c r="PNL6" s="477"/>
      <c r="PNM6" s="477"/>
      <c r="PNN6" s="477" t="s">
        <v>343</v>
      </c>
      <c r="PNO6" s="477"/>
      <c r="PNP6" s="477"/>
      <c r="PNQ6" s="477"/>
      <c r="PNR6" s="477"/>
      <c r="PNS6" s="477"/>
      <c r="PNT6" s="477"/>
      <c r="PNU6" s="477"/>
      <c r="PNV6" s="477"/>
      <c r="PNW6" s="477"/>
      <c r="PNX6" s="477"/>
      <c r="PNY6" s="477"/>
      <c r="PNZ6" s="477"/>
      <c r="POA6" s="477"/>
      <c r="POB6" s="477"/>
      <c r="POC6" s="477"/>
      <c r="POD6" s="477" t="s">
        <v>343</v>
      </c>
      <c r="POE6" s="477"/>
      <c r="POF6" s="477"/>
      <c r="POG6" s="477"/>
      <c r="POH6" s="477"/>
      <c r="POI6" s="477"/>
      <c r="POJ6" s="477"/>
      <c r="POK6" s="477"/>
      <c r="POL6" s="477"/>
      <c r="POM6" s="477"/>
      <c r="PON6" s="477"/>
      <c r="POO6" s="477"/>
      <c r="POP6" s="477"/>
      <c r="POQ6" s="477"/>
      <c r="POR6" s="477"/>
      <c r="POS6" s="477"/>
      <c r="POT6" s="477" t="s">
        <v>343</v>
      </c>
      <c r="POU6" s="477"/>
      <c r="POV6" s="477"/>
      <c r="POW6" s="477"/>
      <c r="POX6" s="477"/>
      <c r="POY6" s="477"/>
      <c r="POZ6" s="477"/>
      <c r="PPA6" s="477"/>
      <c r="PPB6" s="477"/>
      <c r="PPC6" s="477"/>
      <c r="PPD6" s="477"/>
      <c r="PPE6" s="477"/>
      <c r="PPF6" s="477"/>
      <c r="PPG6" s="477"/>
      <c r="PPH6" s="477"/>
      <c r="PPI6" s="477"/>
      <c r="PPJ6" s="477" t="s">
        <v>343</v>
      </c>
      <c r="PPK6" s="477"/>
      <c r="PPL6" s="477"/>
      <c r="PPM6" s="477"/>
      <c r="PPN6" s="477"/>
      <c r="PPO6" s="477"/>
      <c r="PPP6" s="477"/>
      <c r="PPQ6" s="477"/>
      <c r="PPR6" s="477"/>
      <c r="PPS6" s="477"/>
      <c r="PPT6" s="477"/>
      <c r="PPU6" s="477"/>
      <c r="PPV6" s="477"/>
      <c r="PPW6" s="477"/>
      <c r="PPX6" s="477"/>
      <c r="PPY6" s="477"/>
      <c r="PPZ6" s="477" t="s">
        <v>343</v>
      </c>
      <c r="PQA6" s="477"/>
      <c r="PQB6" s="477"/>
      <c r="PQC6" s="477"/>
      <c r="PQD6" s="477"/>
      <c r="PQE6" s="477"/>
      <c r="PQF6" s="477"/>
      <c r="PQG6" s="477"/>
      <c r="PQH6" s="477"/>
      <c r="PQI6" s="477"/>
      <c r="PQJ6" s="477"/>
      <c r="PQK6" s="477"/>
      <c r="PQL6" s="477"/>
      <c r="PQM6" s="477"/>
      <c r="PQN6" s="477"/>
      <c r="PQO6" s="477"/>
      <c r="PQP6" s="477" t="s">
        <v>343</v>
      </c>
      <c r="PQQ6" s="477"/>
      <c r="PQR6" s="477"/>
      <c r="PQS6" s="477"/>
      <c r="PQT6" s="477"/>
      <c r="PQU6" s="477"/>
      <c r="PQV6" s="477"/>
      <c r="PQW6" s="477"/>
      <c r="PQX6" s="477"/>
      <c r="PQY6" s="477"/>
      <c r="PQZ6" s="477"/>
      <c r="PRA6" s="477"/>
      <c r="PRB6" s="477"/>
      <c r="PRC6" s="477"/>
      <c r="PRD6" s="477"/>
      <c r="PRE6" s="477"/>
      <c r="PRF6" s="477" t="s">
        <v>343</v>
      </c>
      <c r="PRG6" s="477"/>
      <c r="PRH6" s="477"/>
      <c r="PRI6" s="477"/>
      <c r="PRJ6" s="477"/>
      <c r="PRK6" s="477"/>
      <c r="PRL6" s="477"/>
      <c r="PRM6" s="477"/>
      <c r="PRN6" s="477"/>
      <c r="PRO6" s="477"/>
      <c r="PRP6" s="477"/>
      <c r="PRQ6" s="477"/>
      <c r="PRR6" s="477"/>
      <c r="PRS6" s="477"/>
      <c r="PRT6" s="477"/>
      <c r="PRU6" s="477"/>
      <c r="PRV6" s="477" t="s">
        <v>343</v>
      </c>
      <c r="PRW6" s="477"/>
      <c r="PRX6" s="477"/>
      <c r="PRY6" s="477"/>
      <c r="PRZ6" s="477"/>
      <c r="PSA6" s="477"/>
      <c r="PSB6" s="477"/>
      <c r="PSC6" s="477"/>
      <c r="PSD6" s="477"/>
      <c r="PSE6" s="477"/>
      <c r="PSF6" s="477"/>
      <c r="PSG6" s="477"/>
      <c r="PSH6" s="477"/>
      <c r="PSI6" s="477"/>
      <c r="PSJ6" s="477"/>
      <c r="PSK6" s="477"/>
      <c r="PSL6" s="477" t="s">
        <v>343</v>
      </c>
      <c r="PSM6" s="477"/>
      <c r="PSN6" s="477"/>
      <c r="PSO6" s="477"/>
      <c r="PSP6" s="477"/>
      <c r="PSQ6" s="477"/>
      <c r="PSR6" s="477"/>
      <c r="PSS6" s="477"/>
      <c r="PST6" s="477"/>
      <c r="PSU6" s="477"/>
      <c r="PSV6" s="477"/>
      <c r="PSW6" s="477"/>
      <c r="PSX6" s="477"/>
      <c r="PSY6" s="477"/>
      <c r="PSZ6" s="477"/>
      <c r="PTA6" s="477"/>
      <c r="PTB6" s="477" t="s">
        <v>343</v>
      </c>
      <c r="PTC6" s="477"/>
      <c r="PTD6" s="477"/>
      <c r="PTE6" s="477"/>
      <c r="PTF6" s="477"/>
      <c r="PTG6" s="477"/>
      <c r="PTH6" s="477"/>
      <c r="PTI6" s="477"/>
      <c r="PTJ6" s="477"/>
      <c r="PTK6" s="477"/>
      <c r="PTL6" s="477"/>
      <c r="PTM6" s="477"/>
      <c r="PTN6" s="477"/>
      <c r="PTO6" s="477"/>
      <c r="PTP6" s="477"/>
      <c r="PTQ6" s="477"/>
      <c r="PTR6" s="477" t="s">
        <v>343</v>
      </c>
      <c r="PTS6" s="477"/>
      <c r="PTT6" s="477"/>
      <c r="PTU6" s="477"/>
      <c r="PTV6" s="477"/>
      <c r="PTW6" s="477"/>
      <c r="PTX6" s="477"/>
      <c r="PTY6" s="477"/>
      <c r="PTZ6" s="477"/>
      <c r="PUA6" s="477"/>
      <c r="PUB6" s="477"/>
      <c r="PUC6" s="477"/>
      <c r="PUD6" s="477"/>
      <c r="PUE6" s="477"/>
      <c r="PUF6" s="477"/>
      <c r="PUG6" s="477"/>
      <c r="PUH6" s="477" t="s">
        <v>343</v>
      </c>
      <c r="PUI6" s="477"/>
      <c r="PUJ6" s="477"/>
      <c r="PUK6" s="477"/>
      <c r="PUL6" s="477"/>
      <c r="PUM6" s="477"/>
      <c r="PUN6" s="477"/>
      <c r="PUO6" s="477"/>
      <c r="PUP6" s="477"/>
      <c r="PUQ6" s="477"/>
      <c r="PUR6" s="477"/>
      <c r="PUS6" s="477"/>
      <c r="PUT6" s="477"/>
      <c r="PUU6" s="477"/>
      <c r="PUV6" s="477"/>
      <c r="PUW6" s="477"/>
      <c r="PUX6" s="477" t="s">
        <v>343</v>
      </c>
      <c r="PUY6" s="477"/>
      <c r="PUZ6" s="477"/>
      <c r="PVA6" s="477"/>
      <c r="PVB6" s="477"/>
      <c r="PVC6" s="477"/>
      <c r="PVD6" s="477"/>
      <c r="PVE6" s="477"/>
      <c r="PVF6" s="477"/>
      <c r="PVG6" s="477"/>
      <c r="PVH6" s="477"/>
      <c r="PVI6" s="477"/>
      <c r="PVJ6" s="477"/>
      <c r="PVK6" s="477"/>
      <c r="PVL6" s="477"/>
      <c r="PVM6" s="477"/>
      <c r="PVN6" s="477" t="s">
        <v>343</v>
      </c>
      <c r="PVO6" s="477"/>
      <c r="PVP6" s="477"/>
      <c r="PVQ6" s="477"/>
      <c r="PVR6" s="477"/>
      <c r="PVS6" s="477"/>
      <c r="PVT6" s="477"/>
      <c r="PVU6" s="477"/>
      <c r="PVV6" s="477"/>
      <c r="PVW6" s="477"/>
      <c r="PVX6" s="477"/>
      <c r="PVY6" s="477"/>
      <c r="PVZ6" s="477"/>
      <c r="PWA6" s="477"/>
      <c r="PWB6" s="477"/>
      <c r="PWC6" s="477"/>
      <c r="PWD6" s="477" t="s">
        <v>343</v>
      </c>
      <c r="PWE6" s="477"/>
      <c r="PWF6" s="477"/>
      <c r="PWG6" s="477"/>
      <c r="PWH6" s="477"/>
      <c r="PWI6" s="477"/>
      <c r="PWJ6" s="477"/>
      <c r="PWK6" s="477"/>
      <c r="PWL6" s="477"/>
      <c r="PWM6" s="477"/>
      <c r="PWN6" s="477"/>
      <c r="PWO6" s="477"/>
      <c r="PWP6" s="477"/>
      <c r="PWQ6" s="477"/>
      <c r="PWR6" s="477"/>
      <c r="PWS6" s="477"/>
      <c r="PWT6" s="477" t="s">
        <v>343</v>
      </c>
      <c r="PWU6" s="477"/>
      <c r="PWV6" s="477"/>
      <c r="PWW6" s="477"/>
      <c r="PWX6" s="477"/>
      <c r="PWY6" s="477"/>
      <c r="PWZ6" s="477"/>
      <c r="PXA6" s="477"/>
      <c r="PXB6" s="477"/>
      <c r="PXC6" s="477"/>
      <c r="PXD6" s="477"/>
      <c r="PXE6" s="477"/>
      <c r="PXF6" s="477"/>
      <c r="PXG6" s="477"/>
      <c r="PXH6" s="477"/>
      <c r="PXI6" s="477"/>
      <c r="PXJ6" s="477" t="s">
        <v>343</v>
      </c>
      <c r="PXK6" s="477"/>
      <c r="PXL6" s="477"/>
      <c r="PXM6" s="477"/>
      <c r="PXN6" s="477"/>
      <c r="PXO6" s="477"/>
      <c r="PXP6" s="477"/>
      <c r="PXQ6" s="477"/>
      <c r="PXR6" s="477"/>
      <c r="PXS6" s="477"/>
      <c r="PXT6" s="477"/>
      <c r="PXU6" s="477"/>
      <c r="PXV6" s="477"/>
      <c r="PXW6" s="477"/>
      <c r="PXX6" s="477"/>
      <c r="PXY6" s="477"/>
      <c r="PXZ6" s="477" t="s">
        <v>343</v>
      </c>
      <c r="PYA6" s="477"/>
      <c r="PYB6" s="477"/>
      <c r="PYC6" s="477"/>
      <c r="PYD6" s="477"/>
      <c r="PYE6" s="477"/>
      <c r="PYF6" s="477"/>
      <c r="PYG6" s="477"/>
      <c r="PYH6" s="477"/>
      <c r="PYI6" s="477"/>
      <c r="PYJ6" s="477"/>
      <c r="PYK6" s="477"/>
      <c r="PYL6" s="477"/>
      <c r="PYM6" s="477"/>
      <c r="PYN6" s="477"/>
      <c r="PYO6" s="477"/>
      <c r="PYP6" s="477" t="s">
        <v>343</v>
      </c>
      <c r="PYQ6" s="477"/>
      <c r="PYR6" s="477"/>
      <c r="PYS6" s="477"/>
      <c r="PYT6" s="477"/>
      <c r="PYU6" s="477"/>
      <c r="PYV6" s="477"/>
      <c r="PYW6" s="477"/>
      <c r="PYX6" s="477"/>
      <c r="PYY6" s="477"/>
      <c r="PYZ6" s="477"/>
      <c r="PZA6" s="477"/>
      <c r="PZB6" s="477"/>
      <c r="PZC6" s="477"/>
      <c r="PZD6" s="477"/>
      <c r="PZE6" s="477"/>
      <c r="PZF6" s="477" t="s">
        <v>343</v>
      </c>
      <c r="PZG6" s="477"/>
      <c r="PZH6" s="477"/>
      <c r="PZI6" s="477"/>
      <c r="PZJ6" s="477"/>
      <c r="PZK6" s="477"/>
      <c r="PZL6" s="477"/>
      <c r="PZM6" s="477"/>
      <c r="PZN6" s="477"/>
      <c r="PZO6" s="477"/>
      <c r="PZP6" s="477"/>
      <c r="PZQ6" s="477"/>
      <c r="PZR6" s="477"/>
      <c r="PZS6" s="477"/>
      <c r="PZT6" s="477"/>
      <c r="PZU6" s="477"/>
      <c r="PZV6" s="477" t="s">
        <v>343</v>
      </c>
      <c r="PZW6" s="477"/>
      <c r="PZX6" s="477"/>
      <c r="PZY6" s="477"/>
      <c r="PZZ6" s="477"/>
      <c r="QAA6" s="477"/>
      <c r="QAB6" s="477"/>
      <c r="QAC6" s="477"/>
      <c r="QAD6" s="477"/>
      <c r="QAE6" s="477"/>
      <c r="QAF6" s="477"/>
      <c r="QAG6" s="477"/>
      <c r="QAH6" s="477"/>
      <c r="QAI6" s="477"/>
      <c r="QAJ6" s="477"/>
      <c r="QAK6" s="477"/>
      <c r="QAL6" s="477" t="s">
        <v>343</v>
      </c>
      <c r="QAM6" s="477"/>
      <c r="QAN6" s="477"/>
      <c r="QAO6" s="477"/>
      <c r="QAP6" s="477"/>
      <c r="QAQ6" s="477"/>
      <c r="QAR6" s="477"/>
      <c r="QAS6" s="477"/>
      <c r="QAT6" s="477"/>
      <c r="QAU6" s="477"/>
      <c r="QAV6" s="477"/>
      <c r="QAW6" s="477"/>
      <c r="QAX6" s="477"/>
      <c r="QAY6" s="477"/>
      <c r="QAZ6" s="477"/>
      <c r="QBA6" s="477"/>
      <c r="QBB6" s="477" t="s">
        <v>343</v>
      </c>
      <c r="QBC6" s="477"/>
      <c r="QBD6" s="477"/>
      <c r="QBE6" s="477"/>
      <c r="QBF6" s="477"/>
      <c r="QBG6" s="477"/>
      <c r="QBH6" s="477"/>
      <c r="QBI6" s="477"/>
      <c r="QBJ6" s="477"/>
      <c r="QBK6" s="477"/>
      <c r="QBL6" s="477"/>
      <c r="QBM6" s="477"/>
      <c r="QBN6" s="477"/>
      <c r="QBO6" s="477"/>
      <c r="QBP6" s="477"/>
      <c r="QBQ6" s="477"/>
      <c r="QBR6" s="477" t="s">
        <v>343</v>
      </c>
      <c r="QBS6" s="477"/>
      <c r="QBT6" s="477"/>
      <c r="QBU6" s="477"/>
      <c r="QBV6" s="477"/>
      <c r="QBW6" s="477"/>
      <c r="QBX6" s="477"/>
      <c r="QBY6" s="477"/>
      <c r="QBZ6" s="477"/>
      <c r="QCA6" s="477"/>
      <c r="QCB6" s="477"/>
      <c r="QCC6" s="477"/>
      <c r="QCD6" s="477"/>
      <c r="QCE6" s="477"/>
      <c r="QCF6" s="477"/>
      <c r="QCG6" s="477"/>
      <c r="QCH6" s="477" t="s">
        <v>343</v>
      </c>
      <c r="QCI6" s="477"/>
      <c r="QCJ6" s="477"/>
      <c r="QCK6" s="477"/>
      <c r="QCL6" s="477"/>
      <c r="QCM6" s="477"/>
      <c r="QCN6" s="477"/>
      <c r="QCO6" s="477"/>
      <c r="QCP6" s="477"/>
      <c r="QCQ6" s="477"/>
      <c r="QCR6" s="477"/>
      <c r="QCS6" s="477"/>
      <c r="QCT6" s="477"/>
      <c r="QCU6" s="477"/>
      <c r="QCV6" s="477"/>
      <c r="QCW6" s="477"/>
      <c r="QCX6" s="477" t="s">
        <v>343</v>
      </c>
      <c r="QCY6" s="477"/>
      <c r="QCZ6" s="477"/>
      <c r="QDA6" s="477"/>
      <c r="QDB6" s="477"/>
      <c r="QDC6" s="477"/>
      <c r="QDD6" s="477"/>
      <c r="QDE6" s="477"/>
      <c r="QDF6" s="477"/>
      <c r="QDG6" s="477"/>
      <c r="QDH6" s="477"/>
      <c r="QDI6" s="477"/>
      <c r="QDJ6" s="477"/>
      <c r="QDK6" s="477"/>
      <c r="QDL6" s="477"/>
      <c r="QDM6" s="477"/>
      <c r="QDN6" s="477" t="s">
        <v>343</v>
      </c>
      <c r="QDO6" s="477"/>
      <c r="QDP6" s="477"/>
      <c r="QDQ6" s="477"/>
      <c r="QDR6" s="477"/>
      <c r="QDS6" s="477"/>
      <c r="QDT6" s="477"/>
      <c r="QDU6" s="477"/>
      <c r="QDV6" s="477"/>
      <c r="QDW6" s="477"/>
      <c r="QDX6" s="477"/>
      <c r="QDY6" s="477"/>
      <c r="QDZ6" s="477"/>
      <c r="QEA6" s="477"/>
      <c r="QEB6" s="477"/>
      <c r="QEC6" s="477"/>
      <c r="QED6" s="477" t="s">
        <v>343</v>
      </c>
      <c r="QEE6" s="477"/>
      <c r="QEF6" s="477"/>
      <c r="QEG6" s="477"/>
      <c r="QEH6" s="477"/>
      <c r="QEI6" s="477"/>
      <c r="QEJ6" s="477"/>
      <c r="QEK6" s="477"/>
      <c r="QEL6" s="477"/>
      <c r="QEM6" s="477"/>
      <c r="QEN6" s="477"/>
      <c r="QEO6" s="477"/>
      <c r="QEP6" s="477"/>
      <c r="QEQ6" s="477"/>
      <c r="QER6" s="477"/>
      <c r="QES6" s="477"/>
      <c r="QET6" s="477" t="s">
        <v>343</v>
      </c>
      <c r="QEU6" s="477"/>
      <c r="QEV6" s="477"/>
      <c r="QEW6" s="477"/>
      <c r="QEX6" s="477"/>
      <c r="QEY6" s="477"/>
      <c r="QEZ6" s="477"/>
      <c r="QFA6" s="477"/>
      <c r="QFB6" s="477"/>
      <c r="QFC6" s="477"/>
      <c r="QFD6" s="477"/>
      <c r="QFE6" s="477"/>
      <c r="QFF6" s="477"/>
      <c r="QFG6" s="477"/>
      <c r="QFH6" s="477"/>
      <c r="QFI6" s="477"/>
      <c r="QFJ6" s="477" t="s">
        <v>343</v>
      </c>
      <c r="QFK6" s="477"/>
      <c r="QFL6" s="477"/>
      <c r="QFM6" s="477"/>
      <c r="QFN6" s="477"/>
      <c r="QFO6" s="477"/>
      <c r="QFP6" s="477"/>
      <c r="QFQ6" s="477"/>
      <c r="QFR6" s="477"/>
      <c r="QFS6" s="477"/>
      <c r="QFT6" s="477"/>
      <c r="QFU6" s="477"/>
      <c r="QFV6" s="477"/>
      <c r="QFW6" s="477"/>
      <c r="QFX6" s="477"/>
      <c r="QFY6" s="477"/>
      <c r="QFZ6" s="477" t="s">
        <v>343</v>
      </c>
      <c r="QGA6" s="477"/>
      <c r="QGB6" s="477"/>
      <c r="QGC6" s="477"/>
      <c r="QGD6" s="477"/>
      <c r="QGE6" s="477"/>
      <c r="QGF6" s="477"/>
      <c r="QGG6" s="477"/>
      <c r="QGH6" s="477"/>
      <c r="QGI6" s="477"/>
      <c r="QGJ6" s="477"/>
      <c r="QGK6" s="477"/>
      <c r="QGL6" s="477"/>
      <c r="QGM6" s="477"/>
      <c r="QGN6" s="477"/>
      <c r="QGO6" s="477"/>
      <c r="QGP6" s="477" t="s">
        <v>343</v>
      </c>
      <c r="QGQ6" s="477"/>
      <c r="QGR6" s="477"/>
      <c r="QGS6" s="477"/>
      <c r="QGT6" s="477"/>
      <c r="QGU6" s="477"/>
      <c r="QGV6" s="477"/>
      <c r="QGW6" s="477"/>
      <c r="QGX6" s="477"/>
      <c r="QGY6" s="477"/>
      <c r="QGZ6" s="477"/>
      <c r="QHA6" s="477"/>
      <c r="QHB6" s="477"/>
      <c r="QHC6" s="477"/>
      <c r="QHD6" s="477"/>
      <c r="QHE6" s="477"/>
      <c r="QHF6" s="477" t="s">
        <v>343</v>
      </c>
      <c r="QHG6" s="477"/>
      <c r="QHH6" s="477"/>
      <c r="QHI6" s="477"/>
      <c r="QHJ6" s="477"/>
      <c r="QHK6" s="477"/>
      <c r="QHL6" s="477"/>
      <c r="QHM6" s="477"/>
      <c r="QHN6" s="477"/>
      <c r="QHO6" s="477"/>
      <c r="QHP6" s="477"/>
      <c r="QHQ6" s="477"/>
      <c r="QHR6" s="477"/>
      <c r="QHS6" s="477"/>
      <c r="QHT6" s="477"/>
      <c r="QHU6" s="477"/>
      <c r="QHV6" s="477" t="s">
        <v>343</v>
      </c>
      <c r="QHW6" s="477"/>
      <c r="QHX6" s="477"/>
      <c r="QHY6" s="477"/>
      <c r="QHZ6" s="477"/>
      <c r="QIA6" s="477"/>
      <c r="QIB6" s="477"/>
      <c r="QIC6" s="477"/>
      <c r="QID6" s="477"/>
      <c r="QIE6" s="477"/>
      <c r="QIF6" s="477"/>
      <c r="QIG6" s="477"/>
      <c r="QIH6" s="477"/>
      <c r="QII6" s="477"/>
      <c r="QIJ6" s="477"/>
      <c r="QIK6" s="477"/>
      <c r="QIL6" s="477" t="s">
        <v>343</v>
      </c>
      <c r="QIM6" s="477"/>
      <c r="QIN6" s="477"/>
      <c r="QIO6" s="477"/>
      <c r="QIP6" s="477"/>
      <c r="QIQ6" s="477"/>
      <c r="QIR6" s="477"/>
      <c r="QIS6" s="477"/>
      <c r="QIT6" s="477"/>
      <c r="QIU6" s="477"/>
      <c r="QIV6" s="477"/>
      <c r="QIW6" s="477"/>
      <c r="QIX6" s="477"/>
      <c r="QIY6" s="477"/>
      <c r="QIZ6" s="477"/>
      <c r="QJA6" s="477"/>
      <c r="QJB6" s="477" t="s">
        <v>343</v>
      </c>
      <c r="QJC6" s="477"/>
      <c r="QJD6" s="477"/>
      <c r="QJE6" s="477"/>
      <c r="QJF6" s="477"/>
      <c r="QJG6" s="477"/>
      <c r="QJH6" s="477"/>
      <c r="QJI6" s="477"/>
      <c r="QJJ6" s="477"/>
      <c r="QJK6" s="477"/>
      <c r="QJL6" s="477"/>
      <c r="QJM6" s="477"/>
      <c r="QJN6" s="477"/>
      <c r="QJO6" s="477"/>
      <c r="QJP6" s="477"/>
      <c r="QJQ6" s="477"/>
      <c r="QJR6" s="477" t="s">
        <v>343</v>
      </c>
      <c r="QJS6" s="477"/>
      <c r="QJT6" s="477"/>
      <c r="QJU6" s="477"/>
      <c r="QJV6" s="477"/>
      <c r="QJW6" s="477"/>
      <c r="QJX6" s="477"/>
      <c r="QJY6" s="477"/>
      <c r="QJZ6" s="477"/>
      <c r="QKA6" s="477"/>
      <c r="QKB6" s="477"/>
      <c r="QKC6" s="477"/>
      <c r="QKD6" s="477"/>
      <c r="QKE6" s="477"/>
      <c r="QKF6" s="477"/>
      <c r="QKG6" s="477"/>
      <c r="QKH6" s="477" t="s">
        <v>343</v>
      </c>
      <c r="QKI6" s="477"/>
      <c r="QKJ6" s="477"/>
      <c r="QKK6" s="477"/>
      <c r="QKL6" s="477"/>
      <c r="QKM6" s="477"/>
      <c r="QKN6" s="477"/>
      <c r="QKO6" s="477"/>
      <c r="QKP6" s="477"/>
      <c r="QKQ6" s="477"/>
      <c r="QKR6" s="477"/>
      <c r="QKS6" s="477"/>
      <c r="QKT6" s="477"/>
      <c r="QKU6" s="477"/>
      <c r="QKV6" s="477"/>
      <c r="QKW6" s="477"/>
      <c r="QKX6" s="477" t="s">
        <v>343</v>
      </c>
      <c r="QKY6" s="477"/>
      <c r="QKZ6" s="477"/>
      <c r="QLA6" s="477"/>
      <c r="QLB6" s="477"/>
      <c r="QLC6" s="477"/>
      <c r="QLD6" s="477"/>
      <c r="QLE6" s="477"/>
      <c r="QLF6" s="477"/>
      <c r="QLG6" s="477"/>
      <c r="QLH6" s="477"/>
      <c r="QLI6" s="477"/>
      <c r="QLJ6" s="477"/>
      <c r="QLK6" s="477"/>
      <c r="QLL6" s="477"/>
      <c r="QLM6" s="477"/>
      <c r="QLN6" s="477" t="s">
        <v>343</v>
      </c>
      <c r="QLO6" s="477"/>
      <c r="QLP6" s="477"/>
      <c r="QLQ6" s="477"/>
      <c r="QLR6" s="477"/>
      <c r="QLS6" s="477"/>
      <c r="QLT6" s="477"/>
      <c r="QLU6" s="477"/>
      <c r="QLV6" s="477"/>
      <c r="QLW6" s="477"/>
      <c r="QLX6" s="477"/>
      <c r="QLY6" s="477"/>
      <c r="QLZ6" s="477"/>
      <c r="QMA6" s="477"/>
      <c r="QMB6" s="477"/>
      <c r="QMC6" s="477"/>
      <c r="QMD6" s="477" t="s">
        <v>343</v>
      </c>
      <c r="QME6" s="477"/>
      <c r="QMF6" s="477"/>
      <c r="QMG6" s="477"/>
      <c r="QMH6" s="477"/>
      <c r="QMI6" s="477"/>
      <c r="QMJ6" s="477"/>
      <c r="QMK6" s="477"/>
      <c r="QML6" s="477"/>
      <c r="QMM6" s="477"/>
      <c r="QMN6" s="477"/>
      <c r="QMO6" s="477"/>
      <c r="QMP6" s="477"/>
      <c r="QMQ6" s="477"/>
      <c r="QMR6" s="477"/>
      <c r="QMS6" s="477"/>
      <c r="QMT6" s="477" t="s">
        <v>343</v>
      </c>
      <c r="QMU6" s="477"/>
      <c r="QMV6" s="477"/>
      <c r="QMW6" s="477"/>
      <c r="QMX6" s="477"/>
      <c r="QMY6" s="477"/>
      <c r="QMZ6" s="477"/>
      <c r="QNA6" s="477"/>
      <c r="QNB6" s="477"/>
      <c r="QNC6" s="477"/>
      <c r="QND6" s="477"/>
      <c r="QNE6" s="477"/>
      <c r="QNF6" s="477"/>
      <c r="QNG6" s="477"/>
      <c r="QNH6" s="477"/>
      <c r="QNI6" s="477"/>
      <c r="QNJ6" s="477" t="s">
        <v>343</v>
      </c>
      <c r="QNK6" s="477"/>
      <c r="QNL6" s="477"/>
      <c r="QNM6" s="477"/>
      <c r="QNN6" s="477"/>
      <c r="QNO6" s="477"/>
      <c r="QNP6" s="477"/>
      <c r="QNQ6" s="477"/>
      <c r="QNR6" s="477"/>
      <c r="QNS6" s="477"/>
      <c r="QNT6" s="477"/>
      <c r="QNU6" s="477"/>
      <c r="QNV6" s="477"/>
      <c r="QNW6" s="477"/>
      <c r="QNX6" s="477"/>
      <c r="QNY6" s="477"/>
      <c r="QNZ6" s="477" t="s">
        <v>343</v>
      </c>
      <c r="QOA6" s="477"/>
      <c r="QOB6" s="477"/>
      <c r="QOC6" s="477"/>
      <c r="QOD6" s="477"/>
      <c r="QOE6" s="477"/>
      <c r="QOF6" s="477"/>
      <c r="QOG6" s="477"/>
      <c r="QOH6" s="477"/>
      <c r="QOI6" s="477"/>
      <c r="QOJ6" s="477"/>
      <c r="QOK6" s="477"/>
      <c r="QOL6" s="477"/>
      <c r="QOM6" s="477"/>
      <c r="QON6" s="477"/>
      <c r="QOO6" s="477"/>
      <c r="QOP6" s="477" t="s">
        <v>343</v>
      </c>
      <c r="QOQ6" s="477"/>
      <c r="QOR6" s="477"/>
      <c r="QOS6" s="477"/>
      <c r="QOT6" s="477"/>
      <c r="QOU6" s="477"/>
      <c r="QOV6" s="477"/>
      <c r="QOW6" s="477"/>
      <c r="QOX6" s="477"/>
      <c r="QOY6" s="477"/>
      <c r="QOZ6" s="477"/>
      <c r="QPA6" s="477"/>
      <c r="QPB6" s="477"/>
      <c r="QPC6" s="477"/>
      <c r="QPD6" s="477"/>
      <c r="QPE6" s="477"/>
      <c r="QPF6" s="477" t="s">
        <v>343</v>
      </c>
      <c r="QPG6" s="477"/>
      <c r="QPH6" s="477"/>
      <c r="QPI6" s="477"/>
      <c r="QPJ6" s="477"/>
      <c r="QPK6" s="477"/>
      <c r="QPL6" s="477"/>
      <c r="QPM6" s="477"/>
      <c r="QPN6" s="477"/>
      <c r="QPO6" s="477"/>
      <c r="QPP6" s="477"/>
      <c r="QPQ6" s="477"/>
      <c r="QPR6" s="477"/>
      <c r="QPS6" s="477"/>
      <c r="QPT6" s="477"/>
      <c r="QPU6" s="477"/>
      <c r="QPV6" s="477" t="s">
        <v>343</v>
      </c>
      <c r="QPW6" s="477"/>
      <c r="QPX6" s="477"/>
      <c r="QPY6" s="477"/>
      <c r="QPZ6" s="477"/>
      <c r="QQA6" s="477"/>
      <c r="QQB6" s="477"/>
      <c r="QQC6" s="477"/>
      <c r="QQD6" s="477"/>
      <c r="QQE6" s="477"/>
      <c r="QQF6" s="477"/>
      <c r="QQG6" s="477"/>
      <c r="QQH6" s="477"/>
      <c r="QQI6" s="477"/>
      <c r="QQJ6" s="477"/>
      <c r="QQK6" s="477"/>
      <c r="QQL6" s="477" t="s">
        <v>343</v>
      </c>
      <c r="QQM6" s="477"/>
      <c r="QQN6" s="477"/>
      <c r="QQO6" s="477"/>
      <c r="QQP6" s="477"/>
      <c r="QQQ6" s="477"/>
      <c r="QQR6" s="477"/>
      <c r="QQS6" s="477"/>
      <c r="QQT6" s="477"/>
      <c r="QQU6" s="477"/>
      <c r="QQV6" s="477"/>
      <c r="QQW6" s="477"/>
      <c r="QQX6" s="477"/>
      <c r="QQY6" s="477"/>
      <c r="QQZ6" s="477"/>
      <c r="QRA6" s="477"/>
      <c r="QRB6" s="477" t="s">
        <v>343</v>
      </c>
      <c r="QRC6" s="477"/>
      <c r="QRD6" s="477"/>
      <c r="QRE6" s="477"/>
      <c r="QRF6" s="477"/>
      <c r="QRG6" s="477"/>
      <c r="QRH6" s="477"/>
      <c r="QRI6" s="477"/>
      <c r="QRJ6" s="477"/>
      <c r="QRK6" s="477"/>
      <c r="QRL6" s="477"/>
      <c r="QRM6" s="477"/>
      <c r="QRN6" s="477"/>
      <c r="QRO6" s="477"/>
      <c r="QRP6" s="477"/>
      <c r="QRQ6" s="477"/>
      <c r="QRR6" s="477" t="s">
        <v>343</v>
      </c>
      <c r="QRS6" s="477"/>
      <c r="QRT6" s="477"/>
      <c r="QRU6" s="477"/>
      <c r="QRV6" s="477"/>
      <c r="QRW6" s="477"/>
      <c r="QRX6" s="477"/>
      <c r="QRY6" s="477"/>
      <c r="QRZ6" s="477"/>
      <c r="QSA6" s="477"/>
      <c r="QSB6" s="477"/>
      <c r="QSC6" s="477"/>
      <c r="QSD6" s="477"/>
      <c r="QSE6" s="477"/>
      <c r="QSF6" s="477"/>
      <c r="QSG6" s="477"/>
      <c r="QSH6" s="477" t="s">
        <v>343</v>
      </c>
      <c r="QSI6" s="477"/>
      <c r="QSJ6" s="477"/>
      <c r="QSK6" s="477"/>
      <c r="QSL6" s="477"/>
      <c r="QSM6" s="477"/>
      <c r="QSN6" s="477"/>
      <c r="QSO6" s="477"/>
      <c r="QSP6" s="477"/>
      <c r="QSQ6" s="477"/>
      <c r="QSR6" s="477"/>
      <c r="QSS6" s="477"/>
      <c r="QST6" s="477"/>
      <c r="QSU6" s="477"/>
      <c r="QSV6" s="477"/>
      <c r="QSW6" s="477"/>
      <c r="QSX6" s="477" t="s">
        <v>343</v>
      </c>
      <c r="QSY6" s="477"/>
      <c r="QSZ6" s="477"/>
      <c r="QTA6" s="477"/>
      <c r="QTB6" s="477"/>
      <c r="QTC6" s="477"/>
      <c r="QTD6" s="477"/>
      <c r="QTE6" s="477"/>
      <c r="QTF6" s="477"/>
      <c r="QTG6" s="477"/>
      <c r="QTH6" s="477"/>
      <c r="QTI6" s="477"/>
      <c r="QTJ6" s="477"/>
      <c r="QTK6" s="477"/>
      <c r="QTL6" s="477"/>
      <c r="QTM6" s="477"/>
      <c r="QTN6" s="477" t="s">
        <v>343</v>
      </c>
      <c r="QTO6" s="477"/>
      <c r="QTP6" s="477"/>
      <c r="QTQ6" s="477"/>
      <c r="QTR6" s="477"/>
      <c r="QTS6" s="477"/>
      <c r="QTT6" s="477"/>
      <c r="QTU6" s="477"/>
      <c r="QTV6" s="477"/>
      <c r="QTW6" s="477"/>
      <c r="QTX6" s="477"/>
      <c r="QTY6" s="477"/>
      <c r="QTZ6" s="477"/>
      <c r="QUA6" s="477"/>
      <c r="QUB6" s="477"/>
      <c r="QUC6" s="477"/>
      <c r="QUD6" s="477" t="s">
        <v>343</v>
      </c>
      <c r="QUE6" s="477"/>
      <c r="QUF6" s="477"/>
      <c r="QUG6" s="477"/>
      <c r="QUH6" s="477"/>
      <c r="QUI6" s="477"/>
      <c r="QUJ6" s="477"/>
      <c r="QUK6" s="477"/>
      <c r="QUL6" s="477"/>
      <c r="QUM6" s="477"/>
      <c r="QUN6" s="477"/>
      <c r="QUO6" s="477"/>
      <c r="QUP6" s="477"/>
      <c r="QUQ6" s="477"/>
      <c r="QUR6" s="477"/>
      <c r="QUS6" s="477"/>
      <c r="QUT6" s="477" t="s">
        <v>343</v>
      </c>
      <c r="QUU6" s="477"/>
      <c r="QUV6" s="477"/>
      <c r="QUW6" s="477"/>
      <c r="QUX6" s="477"/>
      <c r="QUY6" s="477"/>
      <c r="QUZ6" s="477"/>
      <c r="QVA6" s="477"/>
      <c r="QVB6" s="477"/>
      <c r="QVC6" s="477"/>
      <c r="QVD6" s="477"/>
      <c r="QVE6" s="477"/>
      <c r="QVF6" s="477"/>
      <c r="QVG6" s="477"/>
      <c r="QVH6" s="477"/>
      <c r="QVI6" s="477"/>
      <c r="QVJ6" s="477" t="s">
        <v>343</v>
      </c>
      <c r="QVK6" s="477"/>
      <c r="QVL6" s="477"/>
      <c r="QVM6" s="477"/>
      <c r="QVN6" s="477"/>
      <c r="QVO6" s="477"/>
      <c r="QVP6" s="477"/>
      <c r="QVQ6" s="477"/>
      <c r="QVR6" s="477"/>
      <c r="QVS6" s="477"/>
      <c r="QVT6" s="477"/>
      <c r="QVU6" s="477"/>
      <c r="QVV6" s="477"/>
      <c r="QVW6" s="477"/>
      <c r="QVX6" s="477"/>
      <c r="QVY6" s="477"/>
      <c r="QVZ6" s="477" t="s">
        <v>343</v>
      </c>
      <c r="QWA6" s="477"/>
      <c r="QWB6" s="477"/>
      <c r="QWC6" s="477"/>
      <c r="QWD6" s="477"/>
      <c r="QWE6" s="477"/>
      <c r="QWF6" s="477"/>
      <c r="QWG6" s="477"/>
      <c r="QWH6" s="477"/>
      <c r="QWI6" s="477"/>
      <c r="QWJ6" s="477"/>
      <c r="QWK6" s="477"/>
      <c r="QWL6" s="477"/>
      <c r="QWM6" s="477"/>
      <c r="QWN6" s="477"/>
      <c r="QWO6" s="477"/>
      <c r="QWP6" s="477" t="s">
        <v>343</v>
      </c>
      <c r="QWQ6" s="477"/>
      <c r="QWR6" s="477"/>
      <c r="QWS6" s="477"/>
      <c r="QWT6" s="477"/>
      <c r="QWU6" s="477"/>
      <c r="QWV6" s="477"/>
      <c r="QWW6" s="477"/>
      <c r="QWX6" s="477"/>
      <c r="QWY6" s="477"/>
      <c r="QWZ6" s="477"/>
      <c r="QXA6" s="477"/>
      <c r="QXB6" s="477"/>
      <c r="QXC6" s="477"/>
      <c r="QXD6" s="477"/>
      <c r="QXE6" s="477"/>
      <c r="QXF6" s="477" t="s">
        <v>343</v>
      </c>
      <c r="QXG6" s="477"/>
      <c r="QXH6" s="477"/>
      <c r="QXI6" s="477"/>
      <c r="QXJ6" s="477"/>
      <c r="QXK6" s="477"/>
      <c r="QXL6" s="477"/>
      <c r="QXM6" s="477"/>
      <c r="QXN6" s="477"/>
      <c r="QXO6" s="477"/>
      <c r="QXP6" s="477"/>
      <c r="QXQ6" s="477"/>
      <c r="QXR6" s="477"/>
      <c r="QXS6" s="477"/>
      <c r="QXT6" s="477"/>
      <c r="QXU6" s="477"/>
      <c r="QXV6" s="477" t="s">
        <v>343</v>
      </c>
      <c r="QXW6" s="477"/>
      <c r="QXX6" s="477"/>
      <c r="QXY6" s="477"/>
      <c r="QXZ6" s="477"/>
      <c r="QYA6" s="477"/>
      <c r="QYB6" s="477"/>
      <c r="QYC6" s="477"/>
      <c r="QYD6" s="477"/>
      <c r="QYE6" s="477"/>
      <c r="QYF6" s="477"/>
      <c r="QYG6" s="477"/>
      <c r="QYH6" s="477"/>
      <c r="QYI6" s="477"/>
      <c r="QYJ6" s="477"/>
      <c r="QYK6" s="477"/>
      <c r="QYL6" s="477" t="s">
        <v>343</v>
      </c>
      <c r="QYM6" s="477"/>
      <c r="QYN6" s="477"/>
      <c r="QYO6" s="477"/>
      <c r="QYP6" s="477"/>
      <c r="QYQ6" s="477"/>
      <c r="QYR6" s="477"/>
      <c r="QYS6" s="477"/>
      <c r="QYT6" s="477"/>
      <c r="QYU6" s="477"/>
      <c r="QYV6" s="477"/>
      <c r="QYW6" s="477"/>
      <c r="QYX6" s="477"/>
      <c r="QYY6" s="477"/>
      <c r="QYZ6" s="477"/>
      <c r="QZA6" s="477"/>
      <c r="QZB6" s="477" t="s">
        <v>343</v>
      </c>
      <c r="QZC6" s="477"/>
      <c r="QZD6" s="477"/>
      <c r="QZE6" s="477"/>
      <c r="QZF6" s="477"/>
      <c r="QZG6" s="477"/>
      <c r="QZH6" s="477"/>
      <c r="QZI6" s="477"/>
      <c r="QZJ6" s="477"/>
      <c r="QZK6" s="477"/>
      <c r="QZL6" s="477"/>
      <c r="QZM6" s="477"/>
      <c r="QZN6" s="477"/>
      <c r="QZO6" s="477"/>
      <c r="QZP6" s="477"/>
      <c r="QZQ6" s="477"/>
      <c r="QZR6" s="477" t="s">
        <v>343</v>
      </c>
      <c r="QZS6" s="477"/>
      <c r="QZT6" s="477"/>
      <c r="QZU6" s="477"/>
      <c r="QZV6" s="477"/>
      <c r="QZW6" s="477"/>
      <c r="QZX6" s="477"/>
      <c r="QZY6" s="477"/>
      <c r="QZZ6" s="477"/>
      <c r="RAA6" s="477"/>
      <c r="RAB6" s="477"/>
      <c r="RAC6" s="477"/>
      <c r="RAD6" s="477"/>
      <c r="RAE6" s="477"/>
      <c r="RAF6" s="477"/>
      <c r="RAG6" s="477"/>
      <c r="RAH6" s="477" t="s">
        <v>343</v>
      </c>
      <c r="RAI6" s="477"/>
      <c r="RAJ6" s="477"/>
      <c r="RAK6" s="477"/>
      <c r="RAL6" s="477"/>
      <c r="RAM6" s="477"/>
      <c r="RAN6" s="477"/>
      <c r="RAO6" s="477"/>
      <c r="RAP6" s="477"/>
      <c r="RAQ6" s="477"/>
      <c r="RAR6" s="477"/>
      <c r="RAS6" s="477"/>
      <c r="RAT6" s="477"/>
      <c r="RAU6" s="477"/>
      <c r="RAV6" s="477"/>
      <c r="RAW6" s="477"/>
      <c r="RAX6" s="477" t="s">
        <v>343</v>
      </c>
      <c r="RAY6" s="477"/>
      <c r="RAZ6" s="477"/>
      <c r="RBA6" s="477"/>
      <c r="RBB6" s="477"/>
      <c r="RBC6" s="477"/>
      <c r="RBD6" s="477"/>
      <c r="RBE6" s="477"/>
      <c r="RBF6" s="477"/>
      <c r="RBG6" s="477"/>
      <c r="RBH6" s="477"/>
      <c r="RBI6" s="477"/>
      <c r="RBJ6" s="477"/>
      <c r="RBK6" s="477"/>
      <c r="RBL6" s="477"/>
      <c r="RBM6" s="477"/>
      <c r="RBN6" s="477" t="s">
        <v>343</v>
      </c>
      <c r="RBO6" s="477"/>
      <c r="RBP6" s="477"/>
      <c r="RBQ6" s="477"/>
      <c r="RBR6" s="477"/>
      <c r="RBS6" s="477"/>
      <c r="RBT6" s="477"/>
      <c r="RBU6" s="477"/>
      <c r="RBV6" s="477"/>
      <c r="RBW6" s="477"/>
      <c r="RBX6" s="477"/>
      <c r="RBY6" s="477"/>
      <c r="RBZ6" s="477"/>
      <c r="RCA6" s="477"/>
      <c r="RCB6" s="477"/>
      <c r="RCC6" s="477"/>
      <c r="RCD6" s="477" t="s">
        <v>343</v>
      </c>
      <c r="RCE6" s="477"/>
      <c r="RCF6" s="477"/>
      <c r="RCG6" s="477"/>
      <c r="RCH6" s="477"/>
      <c r="RCI6" s="477"/>
      <c r="RCJ6" s="477"/>
      <c r="RCK6" s="477"/>
      <c r="RCL6" s="477"/>
      <c r="RCM6" s="477"/>
      <c r="RCN6" s="477"/>
      <c r="RCO6" s="477"/>
      <c r="RCP6" s="477"/>
      <c r="RCQ6" s="477"/>
      <c r="RCR6" s="477"/>
      <c r="RCS6" s="477"/>
      <c r="RCT6" s="477" t="s">
        <v>343</v>
      </c>
      <c r="RCU6" s="477"/>
      <c r="RCV6" s="477"/>
      <c r="RCW6" s="477"/>
      <c r="RCX6" s="477"/>
      <c r="RCY6" s="477"/>
      <c r="RCZ6" s="477"/>
      <c r="RDA6" s="477"/>
      <c r="RDB6" s="477"/>
      <c r="RDC6" s="477"/>
      <c r="RDD6" s="477"/>
      <c r="RDE6" s="477"/>
      <c r="RDF6" s="477"/>
      <c r="RDG6" s="477"/>
      <c r="RDH6" s="477"/>
      <c r="RDI6" s="477"/>
      <c r="RDJ6" s="477" t="s">
        <v>343</v>
      </c>
      <c r="RDK6" s="477"/>
      <c r="RDL6" s="477"/>
      <c r="RDM6" s="477"/>
      <c r="RDN6" s="477"/>
      <c r="RDO6" s="477"/>
      <c r="RDP6" s="477"/>
      <c r="RDQ6" s="477"/>
      <c r="RDR6" s="477"/>
      <c r="RDS6" s="477"/>
      <c r="RDT6" s="477"/>
      <c r="RDU6" s="477"/>
      <c r="RDV6" s="477"/>
      <c r="RDW6" s="477"/>
      <c r="RDX6" s="477"/>
      <c r="RDY6" s="477"/>
      <c r="RDZ6" s="477" t="s">
        <v>343</v>
      </c>
      <c r="REA6" s="477"/>
      <c r="REB6" s="477"/>
      <c r="REC6" s="477"/>
      <c r="RED6" s="477"/>
      <c r="REE6" s="477"/>
      <c r="REF6" s="477"/>
      <c r="REG6" s="477"/>
      <c r="REH6" s="477"/>
      <c r="REI6" s="477"/>
      <c r="REJ6" s="477"/>
      <c r="REK6" s="477"/>
      <c r="REL6" s="477"/>
      <c r="REM6" s="477"/>
      <c r="REN6" s="477"/>
      <c r="REO6" s="477"/>
      <c r="REP6" s="477" t="s">
        <v>343</v>
      </c>
      <c r="REQ6" s="477"/>
      <c r="RER6" s="477"/>
      <c r="RES6" s="477"/>
      <c r="RET6" s="477"/>
      <c r="REU6" s="477"/>
      <c r="REV6" s="477"/>
      <c r="REW6" s="477"/>
      <c r="REX6" s="477"/>
      <c r="REY6" s="477"/>
      <c r="REZ6" s="477"/>
      <c r="RFA6" s="477"/>
      <c r="RFB6" s="477"/>
      <c r="RFC6" s="477"/>
      <c r="RFD6" s="477"/>
      <c r="RFE6" s="477"/>
      <c r="RFF6" s="477" t="s">
        <v>343</v>
      </c>
      <c r="RFG6" s="477"/>
      <c r="RFH6" s="477"/>
      <c r="RFI6" s="477"/>
      <c r="RFJ6" s="477"/>
      <c r="RFK6" s="477"/>
      <c r="RFL6" s="477"/>
      <c r="RFM6" s="477"/>
      <c r="RFN6" s="477"/>
      <c r="RFO6" s="477"/>
      <c r="RFP6" s="477"/>
      <c r="RFQ6" s="477"/>
      <c r="RFR6" s="477"/>
      <c r="RFS6" s="477"/>
      <c r="RFT6" s="477"/>
      <c r="RFU6" s="477"/>
      <c r="RFV6" s="477" t="s">
        <v>343</v>
      </c>
      <c r="RFW6" s="477"/>
      <c r="RFX6" s="477"/>
      <c r="RFY6" s="477"/>
      <c r="RFZ6" s="477"/>
      <c r="RGA6" s="477"/>
      <c r="RGB6" s="477"/>
      <c r="RGC6" s="477"/>
      <c r="RGD6" s="477"/>
      <c r="RGE6" s="477"/>
      <c r="RGF6" s="477"/>
      <c r="RGG6" s="477"/>
      <c r="RGH6" s="477"/>
      <c r="RGI6" s="477"/>
      <c r="RGJ6" s="477"/>
      <c r="RGK6" s="477"/>
      <c r="RGL6" s="477" t="s">
        <v>343</v>
      </c>
      <c r="RGM6" s="477"/>
      <c r="RGN6" s="477"/>
      <c r="RGO6" s="477"/>
      <c r="RGP6" s="477"/>
      <c r="RGQ6" s="477"/>
      <c r="RGR6" s="477"/>
      <c r="RGS6" s="477"/>
      <c r="RGT6" s="477"/>
      <c r="RGU6" s="477"/>
      <c r="RGV6" s="477"/>
      <c r="RGW6" s="477"/>
      <c r="RGX6" s="477"/>
      <c r="RGY6" s="477"/>
      <c r="RGZ6" s="477"/>
      <c r="RHA6" s="477"/>
      <c r="RHB6" s="477" t="s">
        <v>343</v>
      </c>
      <c r="RHC6" s="477"/>
      <c r="RHD6" s="477"/>
      <c r="RHE6" s="477"/>
      <c r="RHF6" s="477"/>
      <c r="RHG6" s="477"/>
      <c r="RHH6" s="477"/>
      <c r="RHI6" s="477"/>
      <c r="RHJ6" s="477"/>
      <c r="RHK6" s="477"/>
      <c r="RHL6" s="477"/>
      <c r="RHM6" s="477"/>
      <c r="RHN6" s="477"/>
      <c r="RHO6" s="477"/>
      <c r="RHP6" s="477"/>
      <c r="RHQ6" s="477"/>
      <c r="RHR6" s="477" t="s">
        <v>343</v>
      </c>
      <c r="RHS6" s="477"/>
      <c r="RHT6" s="477"/>
      <c r="RHU6" s="477"/>
      <c r="RHV6" s="477"/>
      <c r="RHW6" s="477"/>
      <c r="RHX6" s="477"/>
      <c r="RHY6" s="477"/>
      <c r="RHZ6" s="477"/>
      <c r="RIA6" s="477"/>
      <c r="RIB6" s="477"/>
      <c r="RIC6" s="477"/>
      <c r="RID6" s="477"/>
      <c r="RIE6" s="477"/>
      <c r="RIF6" s="477"/>
      <c r="RIG6" s="477"/>
      <c r="RIH6" s="477" t="s">
        <v>343</v>
      </c>
      <c r="RII6" s="477"/>
      <c r="RIJ6" s="477"/>
      <c r="RIK6" s="477"/>
      <c r="RIL6" s="477"/>
      <c r="RIM6" s="477"/>
      <c r="RIN6" s="477"/>
      <c r="RIO6" s="477"/>
      <c r="RIP6" s="477"/>
      <c r="RIQ6" s="477"/>
      <c r="RIR6" s="477"/>
      <c r="RIS6" s="477"/>
      <c r="RIT6" s="477"/>
      <c r="RIU6" s="477"/>
      <c r="RIV6" s="477"/>
      <c r="RIW6" s="477"/>
      <c r="RIX6" s="477" t="s">
        <v>343</v>
      </c>
      <c r="RIY6" s="477"/>
      <c r="RIZ6" s="477"/>
      <c r="RJA6" s="477"/>
      <c r="RJB6" s="477"/>
      <c r="RJC6" s="477"/>
      <c r="RJD6" s="477"/>
      <c r="RJE6" s="477"/>
      <c r="RJF6" s="477"/>
      <c r="RJG6" s="477"/>
      <c r="RJH6" s="477"/>
      <c r="RJI6" s="477"/>
      <c r="RJJ6" s="477"/>
      <c r="RJK6" s="477"/>
      <c r="RJL6" s="477"/>
      <c r="RJM6" s="477"/>
      <c r="RJN6" s="477" t="s">
        <v>343</v>
      </c>
      <c r="RJO6" s="477"/>
      <c r="RJP6" s="477"/>
      <c r="RJQ6" s="477"/>
      <c r="RJR6" s="477"/>
      <c r="RJS6" s="477"/>
      <c r="RJT6" s="477"/>
      <c r="RJU6" s="477"/>
      <c r="RJV6" s="477"/>
      <c r="RJW6" s="477"/>
      <c r="RJX6" s="477"/>
      <c r="RJY6" s="477"/>
      <c r="RJZ6" s="477"/>
      <c r="RKA6" s="477"/>
      <c r="RKB6" s="477"/>
      <c r="RKC6" s="477"/>
      <c r="RKD6" s="477" t="s">
        <v>343</v>
      </c>
      <c r="RKE6" s="477"/>
      <c r="RKF6" s="477"/>
      <c r="RKG6" s="477"/>
      <c r="RKH6" s="477"/>
      <c r="RKI6" s="477"/>
      <c r="RKJ6" s="477"/>
      <c r="RKK6" s="477"/>
      <c r="RKL6" s="477"/>
      <c r="RKM6" s="477"/>
      <c r="RKN6" s="477"/>
      <c r="RKO6" s="477"/>
      <c r="RKP6" s="477"/>
      <c r="RKQ6" s="477"/>
      <c r="RKR6" s="477"/>
      <c r="RKS6" s="477"/>
      <c r="RKT6" s="477" t="s">
        <v>343</v>
      </c>
      <c r="RKU6" s="477"/>
      <c r="RKV6" s="477"/>
      <c r="RKW6" s="477"/>
      <c r="RKX6" s="477"/>
      <c r="RKY6" s="477"/>
      <c r="RKZ6" s="477"/>
      <c r="RLA6" s="477"/>
      <c r="RLB6" s="477"/>
      <c r="RLC6" s="477"/>
      <c r="RLD6" s="477"/>
      <c r="RLE6" s="477"/>
      <c r="RLF6" s="477"/>
      <c r="RLG6" s="477"/>
      <c r="RLH6" s="477"/>
      <c r="RLI6" s="477"/>
      <c r="RLJ6" s="477" t="s">
        <v>343</v>
      </c>
      <c r="RLK6" s="477"/>
      <c r="RLL6" s="477"/>
      <c r="RLM6" s="477"/>
      <c r="RLN6" s="477"/>
      <c r="RLO6" s="477"/>
      <c r="RLP6" s="477"/>
      <c r="RLQ6" s="477"/>
      <c r="RLR6" s="477"/>
      <c r="RLS6" s="477"/>
      <c r="RLT6" s="477"/>
      <c r="RLU6" s="477"/>
      <c r="RLV6" s="477"/>
      <c r="RLW6" s="477"/>
      <c r="RLX6" s="477"/>
      <c r="RLY6" s="477"/>
      <c r="RLZ6" s="477" t="s">
        <v>343</v>
      </c>
      <c r="RMA6" s="477"/>
      <c r="RMB6" s="477"/>
      <c r="RMC6" s="477"/>
      <c r="RMD6" s="477"/>
      <c r="RME6" s="477"/>
      <c r="RMF6" s="477"/>
      <c r="RMG6" s="477"/>
      <c r="RMH6" s="477"/>
      <c r="RMI6" s="477"/>
      <c r="RMJ6" s="477"/>
      <c r="RMK6" s="477"/>
      <c r="RML6" s="477"/>
      <c r="RMM6" s="477"/>
      <c r="RMN6" s="477"/>
      <c r="RMO6" s="477"/>
      <c r="RMP6" s="477" t="s">
        <v>343</v>
      </c>
      <c r="RMQ6" s="477"/>
      <c r="RMR6" s="477"/>
      <c r="RMS6" s="477"/>
      <c r="RMT6" s="477"/>
      <c r="RMU6" s="477"/>
      <c r="RMV6" s="477"/>
      <c r="RMW6" s="477"/>
      <c r="RMX6" s="477"/>
      <c r="RMY6" s="477"/>
      <c r="RMZ6" s="477"/>
      <c r="RNA6" s="477"/>
      <c r="RNB6" s="477"/>
      <c r="RNC6" s="477"/>
      <c r="RND6" s="477"/>
      <c r="RNE6" s="477"/>
      <c r="RNF6" s="477" t="s">
        <v>343</v>
      </c>
      <c r="RNG6" s="477"/>
      <c r="RNH6" s="477"/>
      <c r="RNI6" s="477"/>
      <c r="RNJ6" s="477"/>
      <c r="RNK6" s="477"/>
      <c r="RNL6" s="477"/>
      <c r="RNM6" s="477"/>
      <c r="RNN6" s="477"/>
      <c r="RNO6" s="477"/>
      <c r="RNP6" s="477"/>
      <c r="RNQ6" s="477"/>
      <c r="RNR6" s="477"/>
      <c r="RNS6" s="477"/>
      <c r="RNT6" s="477"/>
      <c r="RNU6" s="477"/>
      <c r="RNV6" s="477" t="s">
        <v>343</v>
      </c>
      <c r="RNW6" s="477"/>
      <c r="RNX6" s="477"/>
      <c r="RNY6" s="477"/>
      <c r="RNZ6" s="477"/>
      <c r="ROA6" s="477"/>
      <c r="ROB6" s="477"/>
      <c r="ROC6" s="477"/>
      <c r="ROD6" s="477"/>
      <c r="ROE6" s="477"/>
      <c r="ROF6" s="477"/>
      <c r="ROG6" s="477"/>
      <c r="ROH6" s="477"/>
      <c r="ROI6" s="477"/>
      <c r="ROJ6" s="477"/>
      <c r="ROK6" s="477"/>
      <c r="ROL6" s="477" t="s">
        <v>343</v>
      </c>
      <c r="ROM6" s="477"/>
      <c r="RON6" s="477"/>
      <c r="ROO6" s="477"/>
      <c r="ROP6" s="477"/>
      <c r="ROQ6" s="477"/>
      <c r="ROR6" s="477"/>
      <c r="ROS6" s="477"/>
      <c r="ROT6" s="477"/>
      <c r="ROU6" s="477"/>
      <c r="ROV6" s="477"/>
      <c r="ROW6" s="477"/>
      <c r="ROX6" s="477"/>
      <c r="ROY6" s="477"/>
      <c r="ROZ6" s="477"/>
      <c r="RPA6" s="477"/>
      <c r="RPB6" s="477" t="s">
        <v>343</v>
      </c>
      <c r="RPC6" s="477"/>
      <c r="RPD6" s="477"/>
      <c r="RPE6" s="477"/>
      <c r="RPF6" s="477"/>
      <c r="RPG6" s="477"/>
      <c r="RPH6" s="477"/>
      <c r="RPI6" s="477"/>
      <c r="RPJ6" s="477"/>
      <c r="RPK6" s="477"/>
      <c r="RPL6" s="477"/>
      <c r="RPM6" s="477"/>
      <c r="RPN6" s="477"/>
      <c r="RPO6" s="477"/>
      <c r="RPP6" s="477"/>
      <c r="RPQ6" s="477"/>
      <c r="RPR6" s="477" t="s">
        <v>343</v>
      </c>
      <c r="RPS6" s="477"/>
      <c r="RPT6" s="477"/>
      <c r="RPU6" s="477"/>
      <c r="RPV6" s="477"/>
      <c r="RPW6" s="477"/>
      <c r="RPX6" s="477"/>
      <c r="RPY6" s="477"/>
      <c r="RPZ6" s="477"/>
      <c r="RQA6" s="477"/>
      <c r="RQB6" s="477"/>
      <c r="RQC6" s="477"/>
      <c r="RQD6" s="477"/>
      <c r="RQE6" s="477"/>
      <c r="RQF6" s="477"/>
      <c r="RQG6" s="477"/>
      <c r="RQH6" s="477" t="s">
        <v>343</v>
      </c>
      <c r="RQI6" s="477"/>
      <c r="RQJ6" s="477"/>
      <c r="RQK6" s="477"/>
      <c r="RQL6" s="477"/>
      <c r="RQM6" s="477"/>
      <c r="RQN6" s="477"/>
      <c r="RQO6" s="477"/>
      <c r="RQP6" s="477"/>
      <c r="RQQ6" s="477"/>
      <c r="RQR6" s="477"/>
      <c r="RQS6" s="477"/>
      <c r="RQT6" s="477"/>
      <c r="RQU6" s="477"/>
      <c r="RQV6" s="477"/>
      <c r="RQW6" s="477"/>
      <c r="RQX6" s="477" t="s">
        <v>343</v>
      </c>
      <c r="RQY6" s="477"/>
      <c r="RQZ6" s="477"/>
      <c r="RRA6" s="477"/>
      <c r="RRB6" s="477"/>
      <c r="RRC6" s="477"/>
      <c r="RRD6" s="477"/>
      <c r="RRE6" s="477"/>
      <c r="RRF6" s="477"/>
      <c r="RRG6" s="477"/>
      <c r="RRH6" s="477"/>
      <c r="RRI6" s="477"/>
      <c r="RRJ6" s="477"/>
      <c r="RRK6" s="477"/>
      <c r="RRL6" s="477"/>
      <c r="RRM6" s="477"/>
      <c r="RRN6" s="477" t="s">
        <v>343</v>
      </c>
      <c r="RRO6" s="477"/>
      <c r="RRP6" s="477"/>
      <c r="RRQ6" s="477"/>
      <c r="RRR6" s="477"/>
      <c r="RRS6" s="477"/>
      <c r="RRT6" s="477"/>
      <c r="RRU6" s="477"/>
      <c r="RRV6" s="477"/>
      <c r="RRW6" s="477"/>
      <c r="RRX6" s="477"/>
      <c r="RRY6" s="477"/>
      <c r="RRZ6" s="477"/>
      <c r="RSA6" s="477"/>
      <c r="RSB6" s="477"/>
      <c r="RSC6" s="477"/>
      <c r="RSD6" s="477" t="s">
        <v>343</v>
      </c>
      <c r="RSE6" s="477"/>
      <c r="RSF6" s="477"/>
      <c r="RSG6" s="477"/>
      <c r="RSH6" s="477"/>
      <c r="RSI6" s="477"/>
      <c r="RSJ6" s="477"/>
      <c r="RSK6" s="477"/>
      <c r="RSL6" s="477"/>
      <c r="RSM6" s="477"/>
      <c r="RSN6" s="477"/>
      <c r="RSO6" s="477"/>
      <c r="RSP6" s="477"/>
      <c r="RSQ6" s="477"/>
      <c r="RSR6" s="477"/>
      <c r="RSS6" s="477"/>
      <c r="RST6" s="477" t="s">
        <v>343</v>
      </c>
      <c r="RSU6" s="477"/>
      <c r="RSV6" s="477"/>
      <c r="RSW6" s="477"/>
      <c r="RSX6" s="477"/>
      <c r="RSY6" s="477"/>
      <c r="RSZ6" s="477"/>
      <c r="RTA6" s="477"/>
      <c r="RTB6" s="477"/>
      <c r="RTC6" s="477"/>
      <c r="RTD6" s="477"/>
      <c r="RTE6" s="477"/>
      <c r="RTF6" s="477"/>
      <c r="RTG6" s="477"/>
      <c r="RTH6" s="477"/>
      <c r="RTI6" s="477"/>
      <c r="RTJ6" s="477" t="s">
        <v>343</v>
      </c>
      <c r="RTK6" s="477"/>
      <c r="RTL6" s="477"/>
      <c r="RTM6" s="477"/>
      <c r="RTN6" s="477"/>
      <c r="RTO6" s="477"/>
      <c r="RTP6" s="477"/>
      <c r="RTQ6" s="477"/>
      <c r="RTR6" s="477"/>
      <c r="RTS6" s="477"/>
      <c r="RTT6" s="477"/>
      <c r="RTU6" s="477"/>
      <c r="RTV6" s="477"/>
      <c r="RTW6" s="477"/>
      <c r="RTX6" s="477"/>
      <c r="RTY6" s="477"/>
      <c r="RTZ6" s="477" t="s">
        <v>343</v>
      </c>
      <c r="RUA6" s="477"/>
      <c r="RUB6" s="477"/>
      <c r="RUC6" s="477"/>
      <c r="RUD6" s="477"/>
      <c r="RUE6" s="477"/>
      <c r="RUF6" s="477"/>
      <c r="RUG6" s="477"/>
      <c r="RUH6" s="477"/>
      <c r="RUI6" s="477"/>
      <c r="RUJ6" s="477"/>
      <c r="RUK6" s="477"/>
      <c r="RUL6" s="477"/>
      <c r="RUM6" s="477"/>
      <c r="RUN6" s="477"/>
      <c r="RUO6" s="477"/>
      <c r="RUP6" s="477" t="s">
        <v>343</v>
      </c>
      <c r="RUQ6" s="477"/>
      <c r="RUR6" s="477"/>
      <c r="RUS6" s="477"/>
      <c r="RUT6" s="477"/>
      <c r="RUU6" s="477"/>
      <c r="RUV6" s="477"/>
      <c r="RUW6" s="477"/>
      <c r="RUX6" s="477"/>
      <c r="RUY6" s="477"/>
      <c r="RUZ6" s="477"/>
      <c r="RVA6" s="477"/>
      <c r="RVB6" s="477"/>
      <c r="RVC6" s="477"/>
      <c r="RVD6" s="477"/>
      <c r="RVE6" s="477"/>
      <c r="RVF6" s="477" t="s">
        <v>343</v>
      </c>
      <c r="RVG6" s="477"/>
      <c r="RVH6" s="477"/>
      <c r="RVI6" s="477"/>
      <c r="RVJ6" s="477"/>
      <c r="RVK6" s="477"/>
      <c r="RVL6" s="477"/>
      <c r="RVM6" s="477"/>
      <c r="RVN6" s="477"/>
      <c r="RVO6" s="477"/>
      <c r="RVP6" s="477"/>
      <c r="RVQ6" s="477"/>
      <c r="RVR6" s="477"/>
      <c r="RVS6" s="477"/>
      <c r="RVT6" s="477"/>
      <c r="RVU6" s="477"/>
      <c r="RVV6" s="477" t="s">
        <v>343</v>
      </c>
      <c r="RVW6" s="477"/>
      <c r="RVX6" s="477"/>
      <c r="RVY6" s="477"/>
      <c r="RVZ6" s="477"/>
      <c r="RWA6" s="477"/>
      <c r="RWB6" s="477"/>
      <c r="RWC6" s="477"/>
      <c r="RWD6" s="477"/>
      <c r="RWE6" s="477"/>
      <c r="RWF6" s="477"/>
      <c r="RWG6" s="477"/>
      <c r="RWH6" s="477"/>
      <c r="RWI6" s="477"/>
      <c r="RWJ6" s="477"/>
      <c r="RWK6" s="477"/>
      <c r="RWL6" s="477" t="s">
        <v>343</v>
      </c>
      <c r="RWM6" s="477"/>
      <c r="RWN6" s="477"/>
      <c r="RWO6" s="477"/>
      <c r="RWP6" s="477"/>
      <c r="RWQ6" s="477"/>
      <c r="RWR6" s="477"/>
      <c r="RWS6" s="477"/>
      <c r="RWT6" s="477"/>
      <c r="RWU6" s="477"/>
      <c r="RWV6" s="477"/>
      <c r="RWW6" s="477"/>
      <c r="RWX6" s="477"/>
      <c r="RWY6" s="477"/>
      <c r="RWZ6" s="477"/>
      <c r="RXA6" s="477"/>
      <c r="RXB6" s="477" t="s">
        <v>343</v>
      </c>
      <c r="RXC6" s="477"/>
      <c r="RXD6" s="477"/>
      <c r="RXE6" s="477"/>
      <c r="RXF6" s="477"/>
      <c r="RXG6" s="477"/>
      <c r="RXH6" s="477"/>
      <c r="RXI6" s="477"/>
      <c r="RXJ6" s="477"/>
      <c r="RXK6" s="477"/>
      <c r="RXL6" s="477"/>
      <c r="RXM6" s="477"/>
      <c r="RXN6" s="477"/>
      <c r="RXO6" s="477"/>
      <c r="RXP6" s="477"/>
      <c r="RXQ6" s="477"/>
      <c r="RXR6" s="477" t="s">
        <v>343</v>
      </c>
      <c r="RXS6" s="477"/>
      <c r="RXT6" s="477"/>
      <c r="RXU6" s="477"/>
      <c r="RXV6" s="477"/>
      <c r="RXW6" s="477"/>
      <c r="RXX6" s="477"/>
      <c r="RXY6" s="477"/>
      <c r="RXZ6" s="477"/>
      <c r="RYA6" s="477"/>
      <c r="RYB6" s="477"/>
      <c r="RYC6" s="477"/>
      <c r="RYD6" s="477"/>
      <c r="RYE6" s="477"/>
      <c r="RYF6" s="477"/>
      <c r="RYG6" s="477"/>
      <c r="RYH6" s="477" t="s">
        <v>343</v>
      </c>
      <c r="RYI6" s="477"/>
      <c r="RYJ6" s="477"/>
      <c r="RYK6" s="477"/>
      <c r="RYL6" s="477"/>
      <c r="RYM6" s="477"/>
      <c r="RYN6" s="477"/>
      <c r="RYO6" s="477"/>
      <c r="RYP6" s="477"/>
      <c r="RYQ6" s="477"/>
      <c r="RYR6" s="477"/>
      <c r="RYS6" s="477"/>
      <c r="RYT6" s="477"/>
      <c r="RYU6" s="477"/>
      <c r="RYV6" s="477"/>
      <c r="RYW6" s="477"/>
      <c r="RYX6" s="477" t="s">
        <v>343</v>
      </c>
      <c r="RYY6" s="477"/>
      <c r="RYZ6" s="477"/>
      <c r="RZA6" s="477"/>
      <c r="RZB6" s="477"/>
      <c r="RZC6" s="477"/>
      <c r="RZD6" s="477"/>
      <c r="RZE6" s="477"/>
      <c r="RZF6" s="477"/>
      <c r="RZG6" s="477"/>
      <c r="RZH6" s="477"/>
      <c r="RZI6" s="477"/>
      <c r="RZJ6" s="477"/>
      <c r="RZK6" s="477"/>
      <c r="RZL6" s="477"/>
      <c r="RZM6" s="477"/>
      <c r="RZN6" s="477" t="s">
        <v>343</v>
      </c>
      <c r="RZO6" s="477"/>
      <c r="RZP6" s="477"/>
      <c r="RZQ6" s="477"/>
      <c r="RZR6" s="477"/>
      <c r="RZS6" s="477"/>
      <c r="RZT6" s="477"/>
      <c r="RZU6" s="477"/>
      <c r="RZV6" s="477"/>
      <c r="RZW6" s="477"/>
      <c r="RZX6" s="477"/>
      <c r="RZY6" s="477"/>
      <c r="RZZ6" s="477"/>
      <c r="SAA6" s="477"/>
      <c r="SAB6" s="477"/>
      <c r="SAC6" s="477"/>
      <c r="SAD6" s="477" t="s">
        <v>343</v>
      </c>
      <c r="SAE6" s="477"/>
      <c r="SAF6" s="477"/>
      <c r="SAG6" s="477"/>
      <c r="SAH6" s="477"/>
      <c r="SAI6" s="477"/>
      <c r="SAJ6" s="477"/>
      <c r="SAK6" s="477"/>
      <c r="SAL6" s="477"/>
      <c r="SAM6" s="477"/>
      <c r="SAN6" s="477"/>
      <c r="SAO6" s="477"/>
      <c r="SAP6" s="477"/>
      <c r="SAQ6" s="477"/>
      <c r="SAR6" s="477"/>
      <c r="SAS6" s="477"/>
      <c r="SAT6" s="477" t="s">
        <v>343</v>
      </c>
      <c r="SAU6" s="477"/>
      <c r="SAV6" s="477"/>
      <c r="SAW6" s="477"/>
      <c r="SAX6" s="477"/>
      <c r="SAY6" s="477"/>
      <c r="SAZ6" s="477"/>
      <c r="SBA6" s="477"/>
      <c r="SBB6" s="477"/>
      <c r="SBC6" s="477"/>
      <c r="SBD6" s="477"/>
      <c r="SBE6" s="477"/>
      <c r="SBF6" s="477"/>
      <c r="SBG6" s="477"/>
      <c r="SBH6" s="477"/>
      <c r="SBI6" s="477"/>
      <c r="SBJ6" s="477" t="s">
        <v>343</v>
      </c>
      <c r="SBK6" s="477"/>
      <c r="SBL6" s="477"/>
      <c r="SBM6" s="477"/>
      <c r="SBN6" s="477"/>
      <c r="SBO6" s="477"/>
      <c r="SBP6" s="477"/>
      <c r="SBQ6" s="477"/>
      <c r="SBR6" s="477"/>
      <c r="SBS6" s="477"/>
      <c r="SBT6" s="477"/>
      <c r="SBU6" s="477"/>
      <c r="SBV6" s="477"/>
      <c r="SBW6" s="477"/>
      <c r="SBX6" s="477"/>
      <c r="SBY6" s="477"/>
      <c r="SBZ6" s="477" t="s">
        <v>343</v>
      </c>
      <c r="SCA6" s="477"/>
      <c r="SCB6" s="477"/>
      <c r="SCC6" s="477"/>
      <c r="SCD6" s="477"/>
      <c r="SCE6" s="477"/>
      <c r="SCF6" s="477"/>
      <c r="SCG6" s="477"/>
      <c r="SCH6" s="477"/>
      <c r="SCI6" s="477"/>
      <c r="SCJ6" s="477"/>
      <c r="SCK6" s="477"/>
      <c r="SCL6" s="477"/>
      <c r="SCM6" s="477"/>
      <c r="SCN6" s="477"/>
      <c r="SCO6" s="477"/>
      <c r="SCP6" s="477" t="s">
        <v>343</v>
      </c>
      <c r="SCQ6" s="477"/>
      <c r="SCR6" s="477"/>
      <c r="SCS6" s="477"/>
      <c r="SCT6" s="477"/>
      <c r="SCU6" s="477"/>
      <c r="SCV6" s="477"/>
      <c r="SCW6" s="477"/>
      <c r="SCX6" s="477"/>
      <c r="SCY6" s="477"/>
      <c r="SCZ6" s="477"/>
      <c r="SDA6" s="477"/>
      <c r="SDB6" s="477"/>
      <c r="SDC6" s="477"/>
      <c r="SDD6" s="477"/>
      <c r="SDE6" s="477"/>
      <c r="SDF6" s="477" t="s">
        <v>343</v>
      </c>
      <c r="SDG6" s="477"/>
      <c r="SDH6" s="477"/>
      <c r="SDI6" s="477"/>
      <c r="SDJ6" s="477"/>
      <c r="SDK6" s="477"/>
      <c r="SDL6" s="477"/>
      <c r="SDM6" s="477"/>
      <c r="SDN6" s="477"/>
      <c r="SDO6" s="477"/>
      <c r="SDP6" s="477"/>
      <c r="SDQ6" s="477"/>
      <c r="SDR6" s="477"/>
      <c r="SDS6" s="477"/>
      <c r="SDT6" s="477"/>
      <c r="SDU6" s="477"/>
      <c r="SDV6" s="477" t="s">
        <v>343</v>
      </c>
      <c r="SDW6" s="477"/>
      <c r="SDX6" s="477"/>
      <c r="SDY6" s="477"/>
      <c r="SDZ6" s="477"/>
      <c r="SEA6" s="477"/>
      <c r="SEB6" s="477"/>
      <c r="SEC6" s="477"/>
      <c r="SED6" s="477"/>
      <c r="SEE6" s="477"/>
      <c r="SEF6" s="477"/>
      <c r="SEG6" s="477"/>
      <c r="SEH6" s="477"/>
      <c r="SEI6" s="477"/>
      <c r="SEJ6" s="477"/>
      <c r="SEK6" s="477"/>
      <c r="SEL6" s="477" t="s">
        <v>343</v>
      </c>
      <c r="SEM6" s="477"/>
      <c r="SEN6" s="477"/>
      <c r="SEO6" s="477"/>
      <c r="SEP6" s="477"/>
      <c r="SEQ6" s="477"/>
      <c r="SER6" s="477"/>
      <c r="SES6" s="477"/>
      <c r="SET6" s="477"/>
      <c r="SEU6" s="477"/>
      <c r="SEV6" s="477"/>
      <c r="SEW6" s="477"/>
      <c r="SEX6" s="477"/>
      <c r="SEY6" s="477"/>
      <c r="SEZ6" s="477"/>
      <c r="SFA6" s="477"/>
      <c r="SFB6" s="477" t="s">
        <v>343</v>
      </c>
      <c r="SFC6" s="477"/>
      <c r="SFD6" s="477"/>
      <c r="SFE6" s="477"/>
      <c r="SFF6" s="477"/>
      <c r="SFG6" s="477"/>
      <c r="SFH6" s="477"/>
      <c r="SFI6" s="477"/>
      <c r="SFJ6" s="477"/>
      <c r="SFK6" s="477"/>
      <c r="SFL6" s="477"/>
      <c r="SFM6" s="477"/>
      <c r="SFN6" s="477"/>
      <c r="SFO6" s="477"/>
      <c r="SFP6" s="477"/>
      <c r="SFQ6" s="477"/>
      <c r="SFR6" s="477" t="s">
        <v>343</v>
      </c>
      <c r="SFS6" s="477"/>
      <c r="SFT6" s="477"/>
      <c r="SFU6" s="477"/>
      <c r="SFV6" s="477"/>
      <c r="SFW6" s="477"/>
      <c r="SFX6" s="477"/>
      <c r="SFY6" s="477"/>
      <c r="SFZ6" s="477"/>
      <c r="SGA6" s="477"/>
      <c r="SGB6" s="477"/>
      <c r="SGC6" s="477"/>
      <c r="SGD6" s="477"/>
      <c r="SGE6" s="477"/>
      <c r="SGF6" s="477"/>
      <c r="SGG6" s="477"/>
      <c r="SGH6" s="477" t="s">
        <v>343</v>
      </c>
      <c r="SGI6" s="477"/>
      <c r="SGJ6" s="477"/>
      <c r="SGK6" s="477"/>
      <c r="SGL6" s="477"/>
      <c r="SGM6" s="477"/>
      <c r="SGN6" s="477"/>
      <c r="SGO6" s="477"/>
      <c r="SGP6" s="477"/>
      <c r="SGQ6" s="477"/>
      <c r="SGR6" s="477"/>
      <c r="SGS6" s="477"/>
      <c r="SGT6" s="477"/>
      <c r="SGU6" s="477"/>
      <c r="SGV6" s="477"/>
      <c r="SGW6" s="477"/>
      <c r="SGX6" s="477" t="s">
        <v>343</v>
      </c>
      <c r="SGY6" s="477"/>
      <c r="SGZ6" s="477"/>
      <c r="SHA6" s="477"/>
      <c r="SHB6" s="477"/>
      <c r="SHC6" s="477"/>
      <c r="SHD6" s="477"/>
      <c r="SHE6" s="477"/>
      <c r="SHF6" s="477"/>
      <c r="SHG6" s="477"/>
      <c r="SHH6" s="477"/>
      <c r="SHI6" s="477"/>
      <c r="SHJ6" s="477"/>
      <c r="SHK6" s="477"/>
      <c r="SHL6" s="477"/>
      <c r="SHM6" s="477"/>
      <c r="SHN6" s="477" t="s">
        <v>343</v>
      </c>
      <c r="SHO6" s="477"/>
      <c r="SHP6" s="477"/>
      <c r="SHQ6" s="477"/>
      <c r="SHR6" s="477"/>
      <c r="SHS6" s="477"/>
      <c r="SHT6" s="477"/>
      <c r="SHU6" s="477"/>
      <c r="SHV6" s="477"/>
      <c r="SHW6" s="477"/>
      <c r="SHX6" s="477"/>
      <c r="SHY6" s="477"/>
      <c r="SHZ6" s="477"/>
      <c r="SIA6" s="477"/>
      <c r="SIB6" s="477"/>
      <c r="SIC6" s="477"/>
      <c r="SID6" s="477" t="s">
        <v>343</v>
      </c>
      <c r="SIE6" s="477"/>
      <c r="SIF6" s="477"/>
      <c r="SIG6" s="477"/>
      <c r="SIH6" s="477"/>
      <c r="SII6" s="477"/>
      <c r="SIJ6" s="477"/>
      <c r="SIK6" s="477"/>
      <c r="SIL6" s="477"/>
      <c r="SIM6" s="477"/>
      <c r="SIN6" s="477"/>
      <c r="SIO6" s="477"/>
      <c r="SIP6" s="477"/>
      <c r="SIQ6" s="477"/>
      <c r="SIR6" s="477"/>
      <c r="SIS6" s="477"/>
      <c r="SIT6" s="477" t="s">
        <v>343</v>
      </c>
      <c r="SIU6" s="477"/>
      <c r="SIV6" s="477"/>
      <c r="SIW6" s="477"/>
      <c r="SIX6" s="477"/>
      <c r="SIY6" s="477"/>
      <c r="SIZ6" s="477"/>
      <c r="SJA6" s="477"/>
      <c r="SJB6" s="477"/>
      <c r="SJC6" s="477"/>
      <c r="SJD6" s="477"/>
      <c r="SJE6" s="477"/>
      <c r="SJF6" s="477"/>
      <c r="SJG6" s="477"/>
      <c r="SJH6" s="477"/>
      <c r="SJI6" s="477"/>
      <c r="SJJ6" s="477" t="s">
        <v>343</v>
      </c>
      <c r="SJK6" s="477"/>
      <c r="SJL6" s="477"/>
      <c r="SJM6" s="477"/>
      <c r="SJN6" s="477"/>
      <c r="SJO6" s="477"/>
      <c r="SJP6" s="477"/>
      <c r="SJQ6" s="477"/>
      <c r="SJR6" s="477"/>
      <c r="SJS6" s="477"/>
      <c r="SJT6" s="477"/>
      <c r="SJU6" s="477"/>
      <c r="SJV6" s="477"/>
      <c r="SJW6" s="477"/>
      <c r="SJX6" s="477"/>
      <c r="SJY6" s="477"/>
      <c r="SJZ6" s="477" t="s">
        <v>343</v>
      </c>
      <c r="SKA6" s="477"/>
      <c r="SKB6" s="477"/>
      <c r="SKC6" s="477"/>
      <c r="SKD6" s="477"/>
      <c r="SKE6" s="477"/>
      <c r="SKF6" s="477"/>
      <c r="SKG6" s="477"/>
      <c r="SKH6" s="477"/>
      <c r="SKI6" s="477"/>
      <c r="SKJ6" s="477"/>
      <c r="SKK6" s="477"/>
      <c r="SKL6" s="477"/>
      <c r="SKM6" s="477"/>
      <c r="SKN6" s="477"/>
      <c r="SKO6" s="477"/>
      <c r="SKP6" s="477" t="s">
        <v>343</v>
      </c>
      <c r="SKQ6" s="477"/>
      <c r="SKR6" s="477"/>
      <c r="SKS6" s="477"/>
      <c r="SKT6" s="477"/>
      <c r="SKU6" s="477"/>
      <c r="SKV6" s="477"/>
      <c r="SKW6" s="477"/>
      <c r="SKX6" s="477"/>
      <c r="SKY6" s="477"/>
      <c r="SKZ6" s="477"/>
      <c r="SLA6" s="477"/>
      <c r="SLB6" s="477"/>
      <c r="SLC6" s="477"/>
      <c r="SLD6" s="477"/>
      <c r="SLE6" s="477"/>
      <c r="SLF6" s="477" t="s">
        <v>343</v>
      </c>
      <c r="SLG6" s="477"/>
      <c r="SLH6" s="477"/>
      <c r="SLI6" s="477"/>
      <c r="SLJ6" s="477"/>
      <c r="SLK6" s="477"/>
      <c r="SLL6" s="477"/>
      <c r="SLM6" s="477"/>
      <c r="SLN6" s="477"/>
      <c r="SLO6" s="477"/>
      <c r="SLP6" s="477"/>
      <c r="SLQ6" s="477"/>
      <c r="SLR6" s="477"/>
      <c r="SLS6" s="477"/>
      <c r="SLT6" s="477"/>
      <c r="SLU6" s="477"/>
      <c r="SLV6" s="477" t="s">
        <v>343</v>
      </c>
      <c r="SLW6" s="477"/>
      <c r="SLX6" s="477"/>
      <c r="SLY6" s="477"/>
      <c r="SLZ6" s="477"/>
      <c r="SMA6" s="477"/>
      <c r="SMB6" s="477"/>
      <c r="SMC6" s="477"/>
      <c r="SMD6" s="477"/>
      <c r="SME6" s="477"/>
      <c r="SMF6" s="477"/>
      <c r="SMG6" s="477"/>
      <c r="SMH6" s="477"/>
      <c r="SMI6" s="477"/>
      <c r="SMJ6" s="477"/>
      <c r="SMK6" s="477"/>
      <c r="SML6" s="477" t="s">
        <v>343</v>
      </c>
      <c r="SMM6" s="477"/>
      <c r="SMN6" s="477"/>
      <c r="SMO6" s="477"/>
      <c r="SMP6" s="477"/>
      <c r="SMQ6" s="477"/>
      <c r="SMR6" s="477"/>
      <c r="SMS6" s="477"/>
      <c r="SMT6" s="477"/>
      <c r="SMU6" s="477"/>
      <c r="SMV6" s="477"/>
      <c r="SMW6" s="477"/>
      <c r="SMX6" s="477"/>
      <c r="SMY6" s="477"/>
      <c r="SMZ6" s="477"/>
      <c r="SNA6" s="477"/>
      <c r="SNB6" s="477" t="s">
        <v>343</v>
      </c>
      <c r="SNC6" s="477"/>
      <c r="SND6" s="477"/>
      <c r="SNE6" s="477"/>
      <c r="SNF6" s="477"/>
      <c r="SNG6" s="477"/>
      <c r="SNH6" s="477"/>
      <c r="SNI6" s="477"/>
      <c r="SNJ6" s="477"/>
      <c r="SNK6" s="477"/>
      <c r="SNL6" s="477"/>
      <c r="SNM6" s="477"/>
      <c r="SNN6" s="477"/>
      <c r="SNO6" s="477"/>
      <c r="SNP6" s="477"/>
      <c r="SNQ6" s="477"/>
      <c r="SNR6" s="477" t="s">
        <v>343</v>
      </c>
      <c r="SNS6" s="477"/>
      <c r="SNT6" s="477"/>
      <c r="SNU6" s="477"/>
      <c r="SNV6" s="477"/>
      <c r="SNW6" s="477"/>
      <c r="SNX6" s="477"/>
      <c r="SNY6" s="477"/>
      <c r="SNZ6" s="477"/>
      <c r="SOA6" s="477"/>
      <c r="SOB6" s="477"/>
      <c r="SOC6" s="477"/>
      <c r="SOD6" s="477"/>
      <c r="SOE6" s="477"/>
      <c r="SOF6" s="477"/>
      <c r="SOG6" s="477"/>
      <c r="SOH6" s="477" t="s">
        <v>343</v>
      </c>
      <c r="SOI6" s="477"/>
      <c r="SOJ6" s="477"/>
      <c r="SOK6" s="477"/>
      <c r="SOL6" s="477"/>
      <c r="SOM6" s="477"/>
      <c r="SON6" s="477"/>
      <c r="SOO6" s="477"/>
      <c r="SOP6" s="477"/>
      <c r="SOQ6" s="477"/>
      <c r="SOR6" s="477"/>
      <c r="SOS6" s="477"/>
      <c r="SOT6" s="477"/>
      <c r="SOU6" s="477"/>
      <c r="SOV6" s="477"/>
      <c r="SOW6" s="477"/>
      <c r="SOX6" s="477" t="s">
        <v>343</v>
      </c>
      <c r="SOY6" s="477"/>
      <c r="SOZ6" s="477"/>
      <c r="SPA6" s="477"/>
      <c r="SPB6" s="477"/>
      <c r="SPC6" s="477"/>
      <c r="SPD6" s="477"/>
      <c r="SPE6" s="477"/>
      <c r="SPF6" s="477"/>
      <c r="SPG6" s="477"/>
      <c r="SPH6" s="477"/>
      <c r="SPI6" s="477"/>
      <c r="SPJ6" s="477"/>
      <c r="SPK6" s="477"/>
      <c r="SPL6" s="477"/>
      <c r="SPM6" s="477"/>
      <c r="SPN6" s="477" t="s">
        <v>343</v>
      </c>
      <c r="SPO6" s="477"/>
      <c r="SPP6" s="477"/>
      <c r="SPQ6" s="477"/>
      <c r="SPR6" s="477"/>
      <c r="SPS6" s="477"/>
      <c r="SPT6" s="477"/>
      <c r="SPU6" s="477"/>
      <c r="SPV6" s="477"/>
      <c r="SPW6" s="477"/>
      <c r="SPX6" s="477"/>
      <c r="SPY6" s="477"/>
      <c r="SPZ6" s="477"/>
      <c r="SQA6" s="477"/>
      <c r="SQB6" s="477"/>
      <c r="SQC6" s="477"/>
      <c r="SQD6" s="477" t="s">
        <v>343</v>
      </c>
      <c r="SQE6" s="477"/>
      <c r="SQF6" s="477"/>
      <c r="SQG6" s="477"/>
      <c r="SQH6" s="477"/>
      <c r="SQI6" s="477"/>
      <c r="SQJ6" s="477"/>
      <c r="SQK6" s="477"/>
      <c r="SQL6" s="477"/>
      <c r="SQM6" s="477"/>
      <c r="SQN6" s="477"/>
      <c r="SQO6" s="477"/>
      <c r="SQP6" s="477"/>
      <c r="SQQ6" s="477"/>
      <c r="SQR6" s="477"/>
      <c r="SQS6" s="477"/>
      <c r="SQT6" s="477" t="s">
        <v>343</v>
      </c>
      <c r="SQU6" s="477"/>
      <c r="SQV6" s="477"/>
      <c r="SQW6" s="477"/>
      <c r="SQX6" s="477"/>
      <c r="SQY6" s="477"/>
      <c r="SQZ6" s="477"/>
      <c r="SRA6" s="477"/>
      <c r="SRB6" s="477"/>
      <c r="SRC6" s="477"/>
      <c r="SRD6" s="477"/>
      <c r="SRE6" s="477"/>
      <c r="SRF6" s="477"/>
      <c r="SRG6" s="477"/>
      <c r="SRH6" s="477"/>
      <c r="SRI6" s="477"/>
      <c r="SRJ6" s="477" t="s">
        <v>343</v>
      </c>
      <c r="SRK6" s="477"/>
      <c r="SRL6" s="477"/>
      <c r="SRM6" s="477"/>
      <c r="SRN6" s="477"/>
      <c r="SRO6" s="477"/>
      <c r="SRP6" s="477"/>
      <c r="SRQ6" s="477"/>
      <c r="SRR6" s="477"/>
      <c r="SRS6" s="477"/>
      <c r="SRT6" s="477"/>
      <c r="SRU6" s="477"/>
      <c r="SRV6" s="477"/>
      <c r="SRW6" s="477"/>
      <c r="SRX6" s="477"/>
      <c r="SRY6" s="477"/>
      <c r="SRZ6" s="477" t="s">
        <v>343</v>
      </c>
      <c r="SSA6" s="477"/>
      <c r="SSB6" s="477"/>
      <c r="SSC6" s="477"/>
      <c r="SSD6" s="477"/>
      <c r="SSE6" s="477"/>
      <c r="SSF6" s="477"/>
      <c r="SSG6" s="477"/>
      <c r="SSH6" s="477"/>
      <c r="SSI6" s="477"/>
      <c r="SSJ6" s="477"/>
      <c r="SSK6" s="477"/>
      <c r="SSL6" s="477"/>
      <c r="SSM6" s="477"/>
      <c r="SSN6" s="477"/>
      <c r="SSO6" s="477"/>
      <c r="SSP6" s="477" t="s">
        <v>343</v>
      </c>
      <c r="SSQ6" s="477"/>
      <c r="SSR6" s="477"/>
      <c r="SSS6" s="477"/>
      <c r="SST6" s="477"/>
      <c r="SSU6" s="477"/>
      <c r="SSV6" s="477"/>
      <c r="SSW6" s="477"/>
      <c r="SSX6" s="477"/>
      <c r="SSY6" s="477"/>
      <c r="SSZ6" s="477"/>
      <c r="STA6" s="477"/>
      <c r="STB6" s="477"/>
      <c r="STC6" s="477"/>
      <c r="STD6" s="477"/>
      <c r="STE6" s="477"/>
      <c r="STF6" s="477" t="s">
        <v>343</v>
      </c>
      <c r="STG6" s="477"/>
      <c r="STH6" s="477"/>
      <c r="STI6" s="477"/>
      <c r="STJ6" s="477"/>
      <c r="STK6" s="477"/>
      <c r="STL6" s="477"/>
      <c r="STM6" s="477"/>
      <c r="STN6" s="477"/>
      <c r="STO6" s="477"/>
      <c r="STP6" s="477"/>
      <c r="STQ6" s="477"/>
      <c r="STR6" s="477"/>
      <c r="STS6" s="477"/>
      <c r="STT6" s="477"/>
      <c r="STU6" s="477"/>
      <c r="STV6" s="477" t="s">
        <v>343</v>
      </c>
      <c r="STW6" s="477"/>
      <c r="STX6" s="477"/>
      <c r="STY6" s="477"/>
      <c r="STZ6" s="477"/>
      <c r="SUA6" s="477"/>
      <c r="SUB6" s="477"/>
      <c r="SUC6" s="477"/>
      <c r="SUD6" s="477"/>
      <c r="SUE6" s="477"/>
      <c r="SUF6" s="477"/>
      <c r="SUG6" s="477"/>
      <c r="SUH6" s="477"/>
      <c r="SUI6" s="477"/>
      <c r="SUJ6" s="477"/>
      <c r="SUK6" s="477"/>
      <c r="SUL6" s="477" t="s">
        <v>343</v>
      </c>
      <c r="SUM6" s="477"/>
      <c r="SUN6" s="477"/>
      <c r="SUO6" s="477"/>
      <c r="SUP6" s="477"/>
      <c r="SUQ6" s="477"/>
      <c r="SUR6" s="477"/>
      <c r="SUS6" s="477"/>
      <c r="SUT6" s="477"/>
      <c r="SUU6" s="477"/>
      <c r="SUV6" s="477"/>
      <c r="SUW6" s="477"/>
      <c r="SUX6" s="477"/>
      <c r="SUY6" s="477"/>
      <c r="SUZ6" s="477"/>
      <c r="SVA6" s="477"/>
      <c r="SVB6" s="477" t="s">
        <v>343</v>
      </c>
      <c r="SVC6" s="477"/>
      <c r="SVD6" s="477"/>
      <c r="SVE6" s="477"/>
      <c r="SVF6" s="477"/>
      <c r="SVG6" s="477"/>
      <c r="SVH6" s="477"/>
      <c r="SVI6" s="477"/>
      <c r="SVJ6" s="477"/>
      <c r="SVK6" s="477"/>
      <c r="SVL6" s="477"/>
      <c r="SVM6" s="477"/>
      <c r="SVN6" s="477"/>
      <c r="SVO6" s="477"/>
      <c r="SVP6" s="477"/>
      <c r="SVQ6" s="477"/>
      <c r="SVR6" s="477" t="s">
        <v>343</v>
      </c>
      <c r="SVS6" s="477"/>
      <c r="SVT6" s="477"/>
      <c r="SVU6" s="477"/>
      <c r="SVV6" s="477"/>
      <c r="SVW6" s="477"/>
      <c r="SVX6" s="477"/>
      <c r="SVY6" s="477"/>
      <c r="SVZ6" s="477"/>
      <c r="SWA6" s="477"/>
      <c r="SWB6" s="477"/>
      <c r="SWC6" s="477"/>
      <c r="SWD6" s="477"/>
      <c r="SWE6" s="477"/>
      <c r="SWF6" s="477"/>
      <c r="SWG6" s="477"/>
      <c r="SWH6" s="477" t="s">
        <v>343</v>
      </c>
      <c r="SWI6" s="477"/>
      <c r="SWJ6" s="477"/>
      <c r="SWK6" s="477"/>
      <c r="SWL6" s="477"/>
      <c r="SWM6" s="477"/>
      <c r="SWN6" s="477"/>
      <c r="SWO6" s="477"/>
      <c r="SWP6" s="477"/>
      <c r="SWQ6" s="477"/>
      <c r="SWR6" s="477"/>
      <c r="SWS6" s="477"/>
      <c r="SWT6" s="477"/>
      <c r="SWU6" s="477"/>
      <c r="SWV6" s="477"/>
      <c r="SWW6" s="477"/>
      <c r="SWX6" s="477" t="s">
        <v>343</v>
      </c>
      <c r="SWY6" s="477"/>
      <c r="SWZ6" s="477"/>
      <c r="SXA6" s="477"/>
      <c r="SXB6" s="477"/>
      <c r="SXC6" s="477"/>
      <c r="SXD6" s="477"/>
      <c r="SXE6" s="477"/>
      <c r="SXF6" s="477"/>
      <c r="SXG6" s="477"/>
      <c r="SXH6" s="477"/>
      <c r="SXI6" s="477"/>
      <c r="SXJ6" s="477"/>
      <c r="SXK6" s="477"/>
      <c r="SXL6" s="477"/>
      <c r="SXM6" s="477"/>
      <c r="SXN6" s="477" t="s">
        <v>343</v>
      </c>
      <c r="SXO6" s="477"/>
      <c r="SXP6" s="477"/>
      <c r="SXQ6" s="477"/>
      <c r="SXR6" s="477"/>
      <c r="SXS6" s="477"/>
      <c r="SXT6" s="477"/>
      <c r="SXU6" s="477"/>
      <c r="SXV6" s="477"/>
      <c r="SXW6" s="477"/>
      <c r="SXX6" s="477"/>
      <c r="SXY6" s="477"/>
      <c r="SXZ6" s="477"/>
      <c r="SYA6" s="477"/>
      <c r="SYB6" s="477"/>
      <c r="SYC6" s="477"/>
      <c r="SYD6" s="477" t="s">
        <v>343</v>
      </c>
      <c r="SYE6" s="477"/>
      <c r="SYF6" s="477"/>
      <c r="SYG6" s="477"/>
      <c r="SYH6" s="477"/>
      <c r="SYI6" s="477"/>
      <c r="SYJ6" s="477"/>
      <c r="SYK6" s="477"/>
      <c r="SYL6" s="477"/>
      <c r="SYM6" s="477"/>
      <c r="SYN6" s="477"/>
      <c r="SYO6" s="477"/>
      <c r="SYP6" s="477"/>
      <c r="SYQ6" s="477"/>
      <c r="SYR6" s="477"/>
      <c r="SYS6" s="477"/>
      <c r="SYT6" s="477" t="s">
        <v>343</v>
      </c>
      <c r="SYU6" s="477"/>
      <c r="SYV6" s="477"/>
      <c r="SYW6" s="477"/>
      <c r="SYX6" s="477"/>
      <c r="SYY6" s="477"/>
      <c r="SYZ6" s="477"/>
      <c r="SZA6" s="477"/>
      <c r="SZB6" s="477"/>
      <c r="SZC6" s="477"/>
      <c r="SZD6" s="477"/>
      <c r="SZE6" s="477"/>
      <c r="SZF6" s="477"/>
      <c r="SZG6" s="477"/>
      <c r="SZH6" s="477"/>
      <c r="SZI6" s="477"/>
      <c r="SZJ6" s="477" t="s">
        <v>343</v>
      </c>
      <c r="SZK6" s="477"/>
      <c r="SZL6" s="477"/>
      <c r="SZM6" s="477"/>
      <c r="SZN6" s="477"/>
      <c r="SZO6" s="477"/>
      <c r="SZP6" s="477"/>
      <c r="SZQ6" s="477"/>
      <c r="SZR6" s="477"/>
      <c r="SZS6" s="477"/>
      <c r="SZT6" s="477"/>
      <c r="SZU6" s="477"/>
      <c r="SZV6" s="477"/>
      <c r="SZW6" s="477"/>
      <c r="SZX6" s="477"/>
      <c r="SZY6" s="477"/>
      <c r="SZZ6" s="477" t="s">
        <v>343</v>
      </c>
      <c r="TAA6" s="477"/>
      <c r="TAB6" s="477"/>
      <c r="TAC6" s="477"/>
      <c r="TAD6" s="477"/>
      <c r="TAE6" s="477"/>
      <c r="TAF6" s="477"/>
      <c r="TAG6" s="477"/>
      <c r="TAH6" s="477"/>
      <c r="TAI6" s="477"/>
      <c r="TAJ6" s="477"/>
      <c r="TAK6" s="477"/>
      <c r="TAL6" s="477"/>
      <c r="TAM6" s="477"/>
      <c r="TAN6" s="477"/>
      <c r="TAO6" s="477"/>
      <c r="TAP6" s="477" t="s">
        <v>343</v>
      </c>
      <c r="TAQ6" s="477"/>
      <c r="TAR6" s="477"/>
      <c r="TAS6" s="477"/>
      <c r="TAT6" s="477"/>
      <c r="TAU6" s="477"/>
      <c r="TAV6" s="477"/>
      <c r="TAW6" s="477"/>
      <c r="TAX6" s="477"/>
      <c r="TAY6" s="477"/>
      <c r="TAZ6" s="477"/>
      <c r="TBA6" s="477"/>
      <c r="TBB6" s="477"/>
      <c r="TBC6" s="477"/>
      <c r="TBD6" s="477"/>
      <c r="TBE6" s="477"/>
      <c r="TBF6" s="477" t="s">
        <v>343</v>
      </c>
      <c r="TBG6" s="477"/>
      <c r="TBH6" s="477"/>
      <c r="TBI6" s="477"/>
      <c r="TBJ6" s="477"/>
      <c r="TBK6" s="477"/>
      <c r="TBL6" s="477"/>
      <c r="TBM6" s="477"/>
      <c r="TBN6" s="477"/>
      <c r="TBO6" s="477"/>
      <c r="TBP6" s="477"/>
      <c r="TBQ6" s="477"/>
      <c r="TBR6" s="477"/>
      <c r="TBS6" s="477"/>
      <c r="TBT6" s="477"/>
      <c r="TBU6" s="477"/>
      <c r="TBV6" s="477" t="s">
        <v>343</v>
      </c>
      <c r="TBW6" s="477"/>
      <c r="TBX6" s="477"/>
      <c r="TBY6" s="477"/>
      <c r="TBZ6" s="477"/>
      <c r="TCA6" s="477"/>
      <c r="TCB6" s="477"/>
      <c r="TCC6" s="477"/>
      <c r="TCD6" s="477"/>
      <c r="TCE6" s="477"/>
      <c r="TCF6" s="477"/>
      <c r="TCG6" s="477"/>
      <c r="TCH6" s="477"/>
      <c r="TCI6" s="477"/>
      <c r="TCJ6" s="477"/>
      <c r="TCK6" s="477"/>
      <c r="TCL6" s="477" t="s">
        <v>343</v>
      </c>
      <c r="TCM6" s="477"/>
      <c r="TCN6" s="477"/>
      <c r="TCO6" s="477"/>
      <c r="TCP6" s="477"/>
      <c r="TCQ6" s="477"/>
      <c r="TCR6" s="477"/>
      <c r="TCS6" s="477"/>
      <c r="TCT6" s="477"/>
      <c r="TCU6" s="477"/>
      <c r="TCV6" s="477"/>
      <c r="TCW6" s="477"/>
      <c r="TCX6" s="477"/>
      <c r="TCY6" s="477"/>
      <c r="TCZ6" s="477"/>
      <c r="TDA6" s="477"/>
      <c r="TDB6" s="477" t="s">
        <v>343</v>
      </c>
      <c r="TDC6" s="477"/>
      <c r="TDD6" s="477"/>
      <c r="TDE6" s="477"/>
      <c r="TDF6" s="477"/>
      <c r="TDG6" s="477"/>
      <c r="TDH6" s="477"/>
      <c r="TDI6" s="477"/>
      <c r="TDJ6" s="477"/>
      <c r="TDK6" s="477"/>
      <c r="TDL6" s="477"/>
      <c r="TDM6" s="477"/>
      <c r="TDN6" s="477"/>
      <c r="TDO6" s="477"/>
      <c r="TDP6" s="477"/>
      <c r="TDQ6" s="477"/>
      <c r="TDR6" s="477" t="s">
        <v>343</v>
      </c>
      <c r="TDS6" s="477"/>
      <c r="TDT6" s="477"/>
      <c r="TDU6" s="477"/>
      <c r="TDV6" s="477"/>
      <c r="TDW6" s="477"/>
      <c r="TDX6" s="477"/>
      <c r="TDY6" s="477"/>
      <c r="TDZ6" s="477"/>
      <c r="TEA6" s="477"/>
      <c r="TEB6" s="477"/>
      <c r="TEC6" s="477"/>
      <c r="TED6" s="477"/>
      <c r="TEE6" s="477"/>
      <c r="TEF6" s="477"/>
      <c r="TEG6" s="477"/>
      <c r="TEH6" s="477" t="s">
        <v>343</v>
      </c>
      <c r="TEI6" s="477"/>
      <c r="TEJ6" s="477"/>
      <c r="TEK6" s="477"/>
      <c r="TEL6" s="477"/>
      <c r="TEM6" s="477"/>
      <c r="TEN6" s="477"/>
      <c r="TEO6" s="477"/>
      <c r="TEP6" s="477"/>
      <c r="TEQ6" s="477"/>
      <c r="TER6" s="477"/>
      <c r="TES6" s="477"/>
      <c r="TET6" s="477"/>
      <c r="TEU6" s="477"/>
      <c r="TEV6" s="477"/>
      <c r="TEW6" s="477"/>
      <c r="TEX6" s="477" t="s">
        <v>343</v>
      </c>
      <c r="TEY6" s="477"/>
      <c r="TEZ6" s="477"/>
      <c r="TFA6" s="477"/>
      <c r="TFB6" s="477"/>
      <c r="TFC6" s="477"/>
      <c r="TFD6" s="477"/>
      <c r="TFE6" s="477"/>
      <c r="TFF6" s="477"/>
      <c r="TFG6" s="477"/>
      <c r="TFH6" s="477"/>
      <c r="TFI6" s="477"/>
      <c r="TFJ6" s="477"/>
      <c r="TFK6" s="477"/>
      <c r="TFL6" s="477"/>
      <c r="TFM6" s="477"/>
      <c r="TFN6" s="477" t="s">
        <v>343</v>
      </c>
      <c r="TFO6" s="477"/>
      <c r="TFP6" s="477"/>
      <c r="TFQ6" s="477"/>
      <c r="TFR6" s="477"/>
      <c r="TFS6" s="477"/>
      <c r="TFT6" s="477"/>
      <c r="TFU6" s="477"/>
      <c r="TFV6" s="477"/>
      <c r="TFW6" s="477"/>
      <c r="TFX6" s="477"/>
      <c r="TFY6" s="477"/>
      <c r="TFZ6" s="477"/>
      <c r="TGA6" s="477"/>
      <c r="TGB6" s="477"/>
      <c r="TGC6" s="477"/>
      <c r="TGD6" s="477" t="s">
        <v>343</v>
      </c>
      <c r="TGE6" s="477"/>
      <c r="TGF6" s="477"/>
      <c r="TGG6" s="477"/>
      <c r="TGH6" s="477"/>
      <c r="TGI6" s="477"/>
      <c r="TGJ6" s="477"/>
      <c r="TGK6" s="477"/>
      <c r="TGL6" s="477"/>
      <c r="TGM6" s="477"/>
      <c r="TGN6" s="477"/>
      <c r="TGO6" s="477"/>
      <c r="TGP6" s="477"/>
      <c r="TGQ6" s="477"/>
      <c r="TGR6" s="477"/>
      <c r="TGS6" s="477"/>
      <c r="TGT6" s="477" t="s">
        <v>343</v>
      </c>
      <c r="TGU6" s="477"/>
      <c r="TGV6" s="477"/>
      <c r="TGW6" s="477"/>
      <c r="TGX6" s="477"/>
      <c r="TGY6" s="477"/>
      <c r="TGZ6" s="477"/>
      <c r="THA6" s="477"/>
      <c r="THB6" s="477"/>
      <c r="THC6" s="477"/>
      <c r="THD6" s="477"/>
      <c r="THE6" s="477"/>
      <c r="THF6" s="477"/>
      <c r="THG6" s="477"/>
      <c r="THH6" s="477"/>
      <c r="THI6" s="477"/>
      <c r="THJ6" s="477" t="s">
        <v>343</v>
      </c>
      <c r="THK6" s="477"/>
      <c r="THL6" s="477"/>
      <c r="THM6" s="477"/>
      <c r="THN6" s="477"/>
      <c r="THO6" s="477"/>
      <c r="THP6" s="477"/>
      <c r="THQ6" s="477"/>
      <c r="THR6" s="477"/>
      <c r="THS6" s="477"/>
      <c r="THT6" s="477"/>
      <c r="THU6" s="477"/>
      <c r="THV6" s="477"/>
      <c r="THW6" s="477"/>
      <c r="THX6" s="477"/>
      <c r="THY6" s="477"/>
      <c r="THZ6" s="477" t="s">
        <v>343</v>
      </c>
      <c r="TIA6" s="477"/>
      <c r="TIB6" s="477"/>
      <c r="TIC6" s="477"/>
      <c r="TID6" s="477"/>
      <c r="TIE6" s="477"/>
      <c r="TIF6" s="477"/>
      <c r="TIG6" s="477"/>
      <c r="TIH6" s="477"/>
      <c r="TII6" s="477"/>
      <c r="TIJ6" s="477"/>
      <c r="TIK6" s="477"/>
      <c r="TIL6" s="477"/>
      <c r="TIM6" s="477"/>
      <c r="TIN6" s="477"/>
      <c r="TIO6" s="477"/>
      <c r="TIP6" s="477" t="s">
        <v>343</v>
      </c>
      <c r="TIQ6" s="477"/>
      <c r="TIR6" s="477"/>
      <c r="TIS6" s="477"/>
      <c r="TIT6" s="477"/>
      <c r="TIU6" s="477"/>
      <c r="TIV6" s="477"/>
      <c r="TIW6" s="477"/>
      <c r="TIX6" s="477"/>
      <c r="TIY6" s="477"/>
      <c r="TIZ6" s="477"/>
      <c r="TJA6" s="477"/>
      <c r="TJB6" s="477"/>
      <c r="TJC6" s="477"/>
      <c r="TJD6" s="477"/>
      <c r="TJE6" s="477"/>
      <c r="TJF6" s="477" t="s">
        <v>343</v>
      </c>
      <c r="TJG6" s="477"/>
      <c r="TJH6" s="477"/>
      <c r="TJI6" s="477"/>
      <c r="TJJ6" s="477"/>
      <c r="TJK6" s="477"/>
      <c r="TJL6" s="477"/>
      <c r="TJM6" s="477"/>
      <c r="TJN6" s="477"/>
      <c r="TJO6" s="477"/>
      <c r="TJP6" s="477"/>
      <c r="TJQ6" s="477"/>
      <c r="TJR6" s="477"/>
      <c r="TJS6" s="477"/>
      <c r="TJT6" s="477"/>
      <c r="TJU6" s="477"/>
      <c r="TJV6" s="477" t="s">
        <v>343</v>
      </c>
      <c r="TJW6" s="477"/>
      <c r="TJX6" s="477"/>
      <c r="TJY6" s="477"/>
      <c r="TJZ6" s="477"/>
      <c r="TKA6" s="477"/>
      <c r="TKB6" s="477"/>
      <c r="TKC6" s="477"/>
      <c r="TKD6" s="477"/>
      <c r="TKE6" s="477"/>
      <c r="TKF6" s="477"/>
      <c r="TKG6" s="477"/>
      <c r="TKH6" s="477"/>
      <c r="TKI6" s="477"/>
      <c r="TKJ6" s="477"/>
      <c r="TKK6" s="477"/>
      <c r="TKL6" s="477" t="s">
        <v>343</v>
      </c>
      <c r="TKM6" s="477"/>
      <c r="TKN6" s="477"/>
      <c r="TKO6" s="477"/>
      <c r="TKP6" s="477"/>
      <c r="TKQ6" s="477"/>
      <c r="TKR6" s="477"/>
      <c r="TKS6" s="477"/>
      <c r="TKT6" s="477"/>
      <c r="TKU6" s="477"/>
      <c r="TKV6" s="477"/>
      <c r="TKW6" s="477"/>
      <c r="TKX6" s="477"/>
      <c r="TKY6" s="477"/>
      <c r="TKZ6" s="477"/>
      <c r="TLA6" s="477"/>
      <c r="TLB6" s="477" t="s">
        <v>343</v>
      </c>
      <c r="TLC6" s="477"/>
      <c r="TLD6" s="477"/>
      <c r="TLE6" s="477"/>
      <c r="TLF6" s="477"/>
      <c r="TLG6" s="477"/>
      <c r="TLH6" s="477"/>
      <c r="TLI6" s="477"/>
      <c r="TLJ6" s="477"/>
      <c r="TLK6" s="477"/>
      <c r="TLL6" s="477"/>
      <c r="TLM6" s="477"/>
      <c r="TLN6" s="477"/>
      <c r="TLO6" s="477"/>
      <c r="TLP6" s="477"/>
      <c r="TLQ6" s="477"/>
      <c r="TLR6" s="477" t="s">
        <v>343</v>
      </c>
      <c r="TLS6" s="477"/>
      <c r="TLT6" s="477"/>
      <c r="TLU6" s="477"/>
      <c r="TLV6" s="477"/>
      <c r="TLW6" s="477"/>
      <c r="TLX6" s="477"/>
      <c r="TLY6" s="477"/>
      <c r="TLZ6" s="477"/>
      <c r="TMA6" s="477"/>
      <c r="TMB6" s="477"/>
      <c r="TMC6" s="477"/>
      <c r="TMD6" s="477"/>
      <c r="TME6" s="477"/>
      <c r="TMF6" s="477"/>
      <c r="TMG6" s="477"/>
      <c r="TMH6" s="477" t="s">
        <v>343</v>
      </c>
      <c r="TMI6" s="477"/>
      <c r="TMJ6" s="477"/>
      <c r="TMK6" s="477"/>
      <c r="TML6" s="477"/>
      <c r="TMM6" s="477"/>
      <c r="TMN6" s="477"/>
      <c r="TMO6" s="477"/>
      <c r="TMP6" s="477"/>
      <c r="TMQ6" s="477"/>
      <c r="TMR6" s="477"/>
      <c r="TMS6" s="477"/>
      <c r="TMT6" s="477"/>
      <c r="TMU6" s="477"/>
      <c r="TMV6" s="477"/>
      <c r="TMW6" s="477"/>
      <c r="TMX6" s="477" t="s">
        <v>343</v>
      </c>
      <c r="TMY6" s="477"/>
      <c r="TMZ6" s="477"/>
      <c r="TNA6" s="477"/>
      <c r="TNB6" s="477"/>
      <c r="TNC6" s="477"/>
      <c r="TND6" s="477"/>
      <c r="TNE6" s="477"/>
      <c r="TNF6" s="477"/>
      <c r="TNG6" s="477"/>
      <c r="TNH6" s="477"/>
      <c r="TNI6" s="477"/>
      <c r="TNJ6" s="477"/>
      <c r="TNK6" s="477"/>
      <c r="TNL6" s="477"/>
      <c r="TNM6" s="477"/>
      <c r="TNN6" s="477" t="s">
        <v>343</v>
      </c>
      <c r="TNO6" s="477"/>
      <c r="TNP6" s="477"/>
      <c r="TNQ6" s="477"/>
      <c r="TNR6" s="477"/>
      <c r="TNS6" s="477"/>
      <c r="TNT6" s="477"/>
      <c r="TNU6" s="477"/>
      <c r="TNV6" s="477"/>
      <c r="TNW6" s="477"/>
      <c r="TNX6" s="477"/>
      <c r="TNY6" s="477"/>
      <c r="TNZ6" s="477"/>
      <c r="TOA6" s="477"/>
      <c r="TOB6" s="477"/>
      <c r="TOC6" s="477"/>
      <c r="TOD6" s="477" t="s">
        <v>343</v>
      </c>
      <c r="TOE6" s="477"/>
      <c r="TOF6" s="477"/>
      <c r="TOG6" s="477"/>
      <c r="TOH6" s="477"/>
      <c r="TOI6" s="477"/>
      <c r="TOJ6" s="477"/>
      <c r="TOK6" s="477"/>
      <c r="TOL6" s="477"/>
      <c r="TOM6" s="477"/>
      <c r="TON6" s="477"/>
      <c r="TOO6" s="477"/>
      <c r="TOP6" s="477"/>
      <c r="TOQ6" s="477"/>
      <c r="TOR6" s="477"/>
      <c r="TOS6" s="477"/>
      <c r="TOT6" s="477" t="s">
        <v>343</v>
      </c>
      <c r="TOU6" s="477"/>
      <c r="TOV6" s="477"/>
      <c r="TOW6" s="477"/>
      <c r="TOX6" s="477"/>
      <c r="TOY6" s="477"/>
      <c r="TOZ6" s="477"/>
      <c r="TPA6" s="477"/>
      <c r="TPB6" s="477"/>
      <c r="TPC6" s="477"/>
      <c r="TPD6" s="477"/>
      <c r="TPE6" s="477"/>
      <c r="TPF6" s="477"/>
      <c r="TPG6" s="477"/>
      <c r="TPH6" s="477"/>
      <c r="TPI6" s="477"/>
      <c r="TPJ6" s="477" t="s">
        <v>343</v>
      </c>
      <c r="TPK6" s="477"/>
      <c r="TPL6" s="477"/>
      <c r="TPM6" s="477"/>
      <c r="TPN6" s="477"/>
      <c r="TPO6" s="477"/>
      <c r="TPP6" s="477"/>
      <c r="TPQ6" s="477"/>
      <c r="TPR6" s="477"/>
      <c r="TPS6" s="477"/>
      <c r="TPT6" s="477"/>
      <c r="TPU6" s="477"/>
      <c r="TPV6" s="477"/>
      <c r="TPW6" s="477"/>
      <c r="TPX6" s="477"/>
      <c r="TPY6" s="477"/>
      <c r="TPZ6" s="477" t="s">
        <v>343</v>
      </c>
      <c r="TQA6" s="477"/>
      <c r="TQB6" s="477"/>
      <c r="TQC6" s="477"/>
      <c r="TQD6" s="477"/>
      <c r="TQE6" s="477"/>
      <c r="TQF6" s="477"/>
      <c r="TQG6" s="477"/>
      <c r="TQH6" s="477"/>
      <c r="TQI6" s="477"/>
      <c r="TQJ6" s="477"/>
      <c r="TQK6" s="477"/>
      <c r="TQL6" s="477"/>
      <c r="TQM6" s="477"/>
      <c r="TQN6" s="477"/>
      <c r="TQO6" s="477"/>
      <c r="TQP6" s="477" t="s">
        <v>343</v>
      </c>
      <c r="TQQ6" s="477"/>
      <c r="TQR6" s="477"/>
      <c r="TQS6" s="477"/>
      <c r="TQT6" s="477"/>
      <c r="TQU6" s="477"/>
      <c r="TQV6" s="477"/>
      <c r="TQW6" s="477"/>
      <c r="TQX6" s="477"/>
      <c r="TQY6" s="477"/>
      <c r="TQZ6" s="477"/>
      <c r="TRA6" s="477"/>
      <c r="TRB6" s="477"/>
      <c r="TRC6" s="477"/>
      <c r="TRD6" s="477"/>
      <c r="TRE6" s="477"/>
      <c r="TRF6" s="477" t="s">
        <v>343</v>
      </c>
      <c r="TRG6" s="477"/>
      <c r="TRH6" s="477"/>
      <c r="TRI6" s="477"/>
      <c r="TRJ6" s="477"/>
      <c r="TRK6" s="477"/>
      <c r="TRL6" s="477"/>
      <c r="TRM6" s="477"/>
      <c r="TRN6" s="477"/>
      <c r="TRO6" s="477"/>
      <c r="TRP6" s="477"/>
      <c r="TRQ6" s="477"/>
      <c r="TRR6" s="477"/>
      <c r="TRS6" s="477"/>
      <c r="TRT6" s="477"/>
      <c r="TRU6" s="477"/>
      <c r="TRV6" s="477" t="s">
        <v>343</v>
      </c>
      <c r="TRW6" s="477"/>
      <c r="TRX6" s="477"/>
      <c r="TRY6" s="477"/>
      <c r="TRZ6" s="477"/>
      <c r="TSA6" s="477"/>
      <c r="TSB6" s="477"/>
      <c r="TSC6" s="477"/>
      <c r="TSD6" s="477"/>
      <c r="TSE6" s="477"/>
      <c r="TSF6" s="477"/>
      <c r="TSG6" s="477"/>
      <c r="TSH6" s="477"/>
      <c r="TSI6" s="477"/>
      <c r="TSJ6" s="477"/>
      <c r="TSK6" s="477"/>
      <c r="TSL6" s="477" t="s">
        <v>343</v>
      </c>
      <c r="TSM6" s="477"/>
      <c r="TSN6" s="477"/>
      <c r="TSO6" s="477"/>
      <c r="TSP6" s="477"/>
      <c r="TSQ6" s="477"/>
      <c r="TSR6" s="477"/>
      <c r="TSS6" s="477"/>
      <c r="TST6" s="477"/>
      <c r="TSU6" s="477"/>
      <c r="TSV6" s="477"/>
      <c r="TSW6" s="477"/>
      <c r="TSX6" s="477"/>
      <c r="TSY6" s="477"/>
      <c r="TSZ6" s="477"/>
      <c r="TTA6" s="477"/>
      <c r="TTB6" s="477" t="s">
        <v>343</v>
      </c>
      <c r="TTC6" s="477"/>
      <c r="TTD6" s="477"/>
      <c r="TTE6" s="477"/>
      <c r="TTF6" s="477"/>
      <c r="TTG6" s="477"/>
      <c r="TTH6" s="477"/>
      <c r="TTI6" s="477"/>
      <c r="TTJ6" s="477"/>
      <c r="TTK6" s="477"/>
      <c r="TTL6" s="477"/>
      <c r="TTM6" s="477"/>
      <c r="TTN6" s="477"/>
      <c r="TTO6" s="477"/>
      <c r="TTP6" s="477"/>
      <c r="TTQ6" s="477"/>
      <c r="TTR6" s="477" t="s">
        <v>343</v>
      </c>
      <c r="TTS6" s="477"/>
      <c r="TTT6" s="477"/>
      <c r="TTU6" s="477"/>
      <c r="TTV6" s="477"/>
      <c r="TTW6" s="477"/>
      <c r="TTX6" s="477"/>
      <c r="TTY6" s="477"/>
      <c r="TTZ6" s="477"/>
      <c r="TUA6" s="477"/>
      <c r="TUB6" s="477"/>
      <c r="TUC6" s="477"/>
      <c r="TUD6" s="477"/>
      <c r="TUE6" s="477"/>
      <c r="TUF6" s="477"/>
      <c r="TUG6" s="477"/>
      <c r="TUH6" s="477" t="s">
        <v>343</v>
      </c>
      <c r="TUI6" s="477"/>
      <c r="TUJ6" s="477"/>
      <c r="TUK6" s="477"/>
      <c r="TUL6" s="477"/>
      <c r="TUM6" s="477"/>
      <c r="TUN6" s="477"/>
      <c r="TUO6" s="477"/>
      <c r="TUP6" s="477"/>
      <c r="TUQ6" s="477"/>
      <c r="TUR6" s="477"/>
      <c r="TUS6" s="477"/>
      <c r="TUT6" s="477"/>
      <c r="TUU6" s="477"/>
      <c r="TUV6" s="477"/>
      <c r="TUW6" s="477"/>
      <c r="TUX6" s="477" t="s">
        <v>343</v>
      </c>
      <c r="TUY6" s="477"/>
      <c r="TUZ6" s="477"/>
      <c r="TVA6" s="477"/>
      <c r="TVB6" s="477"/>
      <c r="TVC6" s="477"/>
      <c r="TVD6" s="477"/>
      <c r="TVE6" s="477"/>
      <c r="TVF6" s="477"/>
      <c r="TVG6" s="477"/>
      <c r="TVH6" s="477"/>
      <c r="TVI6" s="477"/>
      <c r="TVJ6" s="477"/>
      <c r="TVK6" s="477"/>
      <c r="TVL6" s="477"/>
      <c r="TVM6" s="477"/>
      <c r="TVN6" s="477" t="s">
        <v>343</v>
      </c>
      <c r="TVO6" s="477"/>
      <c r="TVP6" s="477"/>
      <c r="TVQ6" s="477"/>
      <c r="TVR6" s="477"/>
      <c r="TVS6" s="477"/>
      <c r="TVT6" s="477"/>
      <c r="TVU6" s="477"/>
      <c r="TVV6" s="477"/>
      <c r="TVW6" s="477"/>
      <c r="TVX6" s="477"/>
      <c r="TVY6" s="477"/>
      <c r="TVZ6" s="477"/>
      <c r="TWA6" s="477"/>
      <c r="TWB6" s="477"/>
      <c r="TWC6" s="477"/>
      <c r="TWD6" s="477" t="s">
        <v>343</v>
      </c>
      <c r="TWE6" s="477"/>
      <c r="TWF6" s="477"/>
      <c r="TWG6" s="477"/>
      <c r="TWH6" s="477"/>
      <c r="TWI6" s="477"/>
      <c r="TWJ6" s="477"/>
      <c r="TWK6" s="477"/>
      <c r="TWL6" s="477"/>
      <c r="TWM6" s="477"/>
      <c r="TWN6" s="477"/>
      <c r="TWO6" s="477"/>
      <c r="TWP6" s="477"/>
      <c r="TWQ6" s="477"/>
      <c r="TWR6" s="477"/>
      <c r="TWS6" s="477"/>
      <c r="TWT6" s="477" t="s">
        <v>343</v>
      </c>
      <c r="TWU6" s="477"/>
      <c r="TWV6" s="477"/>
      <c r="TWW6" s="477"/>
      <c r="TWX6" s="477"/>
      <c r="TWY6" s="477"/>
      <c r="TWZ6" s="477"/>
      <c r="TXA6" s="477"/>
      <c r="TXB6" s="477"/>
      <c r="TXC6" s="477"/>
      <c r="TXD6" s="477"/>
      <c r="TXE6" s="477"/>
      <c r="TXF6" s="477"/>
      <c r="TXG6" s="477"/>
      <c r="TXH6" s="477"/>
      <c r="TXI6" s="477"/>
      <c r="TXJ6" s="477" t="s">
        <v>343</v>
      </c>
      <c r="TXK6" s="477"/>
      <c r="TXL6" s="477"/>
      <c r="TXM6" s="477"/>
      <c r="TXN6" s="477"/>
      <c r="TXO6" s="477"/>
      <c r="TXP6" s="477"/>
      <c r="TXQ6" s="477"/>
      <c r="TXR6" s="477"/>
      <c r="TXS6" s="477"/>
      <c r="TXT6" s="477"/>
      <c r="TXU6" s="477"/>
      <c r="TXV6" s="477"/>
      <c r="TXW6" s="477"/>
      <c r="TXX6" s="477"/>
      <c r="TXY6" s="477"/>
      <c r="TXZ6" s="477" t="s">
        <v>343</v>
      </c>
      <c r="TYA6" s="477"/>
      <c r="TYB6" s="477"/>
      <c r="TYC6" s="477"/>
      <c r="TYD6" s="477"/>
      <c r="TYE6" s="477"/>
      <c r="TYF6" s="477"/>
      <c r="TYG6" s="477"/>
      <c r="TYH6" s="477"/>
      <c r="TYI6" s="477"/>
      <c r="TYJ6" s="477"/>
      <c r="TYK6" s="477"/>
      <c r="TYL6" s="477"/>
      <c r="TYM6" s="477"/>
      <c r="TYN6" s="477"/>
      <c r="TYO6" s="477"/>
      <c r="TYP6" s="477" t="s">
        <v>343</v>
      </c>
      <c r="TYQ6" s="477"/>
      <c r="TYR6" s="477"/>
      <c r="TYS6" s="477"/>
      <c r="TYT6" s="477"/>
      <c r="TYU6" s="477"/>
      <c r="TYV6" s="477"/>
      <c r="TYW6" s="477"/>
      <c r="TYX6" s="477"/>
      <c r="TYY6" s="477"/>
      <c r="TYZ6" s="477"/>
      <c r="TZA6" s="477"/>
      <c r="TZB6" s="477"/>
      <c r="TZC6" s="477"/>
      <c r="TZD6" s="477"/>
      <c r="TZE6" s="477"/>
      <c r="TZF6" s="477" t="s">
        <v>343</v>
      </c>
      <c r="TZG6" s="477"/>
      <c r="TZH6" s="477"/>
      <c r="TZI6" s="477"/>
      <c r="TZJ6" s="477"/>
      <c r="TZK6" s="477"/>
      <c r="TZL6" s="477"/>
      <c r="TZM6" s="477"/>
      <c r="TZN6" s="477"/>
      <c r="TZO6" s="477"/>
      <c r="TZP6" s="477"/>
      <c r="TZQ6" s="477"/>
      <c r="TZR6" s="477"/>
      <c r="TZS6" s="477"/>
      <c r="TZT6" s="477"/>
      <c r="TZU6" s="477"/>
      <c r="TZV6" s="477" t="s">
        <v>343</v>
      </c>
      <c r="TZW6" s="477"/>
      <c r="TZX6" s="477"/>
      <c r="TZY6" s="477"/>
      <c r="TZZ6" s="477"/>
      <c r="UAA6" s="477"/>
      <c r="UAB6" s="477"/>
      <c r="UAC6" s="477"/>
      <c r="UAD6" s="477"/>
      <c r="UAE6" s="477"/>
      <c r="UAF6" s="477"/>
      <c r="UAG6" s="477"/>
      <c r="UAH6" s="477"/>
      <c r="UAI6" s="477"/>
      <c r="UAJ6" s="477"/>
      <c r="UAK6" s="477"/>
      <c r="UAL6" s="477" t="s">
        <v>343</v>
      </c>
      <c r="UAM6" s="477"/>
      <c r="UAN6" s="477"/>
      <c r="UAO6" s="477"/>
      <c r="UAP6" s="477"/>
      <c r="UAQ6" s="477"/>
      <c r="UAR6" s="477"/>
      <c r="UAS6" s="477"/>
      <c r="UAT6" s="477"/>
      <c r="UAU6" s="477"/>
      <c r="UAV6" s="477"/>
      <c r="UAW6" s="477"/>
      <c r="UAX6" s="477"/>
      <c r="UAY6" s="477"/>
      <c r="UAZ6" s="477"/>
      <c r="UBA6" s="477"/>
      <c r="UBB6" s="477" t="s">
        <v>343</v>
      </c>
      <c r="UBC6" s="477"/>
      <c r="UBD6" s="477"/>
      <c r="UBE6" s="477"/>
      <c r="UBF6" s="477"/>
      <c r="UBG6" s="477"/>
      <c r="UBH6" s="477"/>
      <c r="UBI6" s="477"/>
      <c r="UBJ6" s="477"/>
      <c r="UBK6" s="477"/>
      <c r="UBL6" s="477"/>
      <c r="UBM6" s="477"/>
      <c r="UBN6" s="477"/>
      <c r="UBO6" s="477"/>
      <c r="UBP6" s="477"/>
      <c r="UBQ6" s="477"/>
      <c r="UBR6" s="477" t="s">
        <v>343</v>
      </c>
      <c r="UBS6" s="477"/>
      <c r="UBT6" s="477"/>
      <c r="UBU6" s="477"/>
      <c r="UBV6" s="477"/>
      <c r="UBW6" s="477"/>
      <c r="UBX6" s="477"/>
      <c r="UBY6" s="477"/>
      <c r="UBZ6" s="477"/>
      <c r="UCA6" s="477"/>
      <c r="UCB6" s="477"/>
      <c r="UCC6" s="477"/>
      <c r="UCD6" s="477"/>
      <c r="UCE6" s="477"/>
      <c r="UCF6" s="477"/>
      <c r="UCG6" s="477"/>
      <c r="UCH6" s="477" t="s">
        <v>343</v>
      </c>
      <c r="UCI6" s="477"/>
      <c r="UCJ6" s="477"/>
      <c r="UCK6" s="477"/>
      <c r="UCL6" s="477"/>
      <c r="UCM6" s="477"/>
      <c r="UCN6" s="477"/>
      <c r="UCO6" s="477"/>
      <c r="UCP6" s="477"/>
      <c r="UCQ6" s="477"/>
      <c r="UCR6" s="477"/>
      <c r="UCS6" s="477"/>
      <c r="UCT6" s="477"/>
      <c r="UCU6" s="477"/>
      <c r="UCV6" s="477"/>
      <c r="UCW6" s="477"/>
      <c r="UCX6" s="477" t="s">
        <v>343</v>
      </c>
      <c r="UCY6" s="477"/>
      <c r="UCZ6" s="477"/>
      <c r="UDA6" s="477"/>
      <c r="UDB6" s="477"/>
      <c r="UDC6" s="477"/>
      <c r="UDD6" s="477"/>
      <c r="UDE6" s="477"/>
      <c r="UDF6" s="477"/>
      <c r="UDG6" s="477"/>
      <c r="UDH6" s="477"/>
      <c r="UDI6" s="477"/>
      <c r="UDJ6" s="477"/>
      <c r="UDK6" s="477"/>
      <c r="UDL6" s="477"/>
      <c r="UDM6" s="477"/>
      <c r="UDN6" s="477" t="s">
        <v>343</v>
      </c>
      <c r="UDO6" s="477"/>
      <c r="UDP6" s="477"/>
      <c r="UDQ6" s="477"/>
      <c r="UDR6" s="477"/>
      <c r="UDS6" s="477"/>
      <c r="UDT6" s="477"/>
      <c r="UDU6" s="477"/>
      <c r="UDV6" s="477"/>
      <c r="UDW6" s="477"/>
      <c r="UDX6" s="477"/>
      <c r="UDY6" s="477"/>
      <c r="UDZ6" s="477"/>
      <c r="UEA6" s="477"/>
      <c r="UEB6" s="477"/>
      <c r="UEC6" s="477"/>
      <c r="UED6" s="477" t="s">
        <v>343</v>
      </c>
      <c r="UEE6" s="477"/>
      <c r="UEF6" s="477"/>
      <c r="UEG6" s="477"/>
      <c r="UEH6" s="477"/>
      <c r="UEI6" s="477"/>
      <c r="UEJ6" s="477"/>
      <c r="UEK6" s="477"/>
      <c r="UEL6" s="477"/>
      <c r="UEM6" s="477"/>
      <c r="UEN6" s="477"/>
      <c r="UEO6" s="477"/>
      <c r="UEP6" s="477"/>
      <c r="UEQ6" s="477"/>
      <c r="UER6" s="477"/>
      <c r="UES6" s="477"/>
      <c r="UET6" s="477" t="s">
        <v>343</v>
      </c>
      <c r="UEU6" s="477"/>
      <c r="UEV6" s="477"/>
      <c r="UEW6" s="477"/>
      <c r="UEX6" s="477"/>
      <c r="UEY6" s="477"/>
      <c r="UEZ6" s="477"/>
      <c r="UFA6" s="477"/>
      <c r="UFB6" s="477"/>
      <c r="UFC6" s="477"/>
      <c r="UFD6" s="477"/>
      <c r="UFE6" s="477"/>
      <c r="UFF6" s="477"/>
      <c r="UFG6" s="477"/>
      <c r="UFH6" s="477"/>
      <c r="UFI6" s="477"/>
      <c r="UFJ6" s="477" t="s">
        <v>343</v>
      </c>
      <c r="UFK6" s="477"/>
      <c r="UFL6" s="477"/>
      <c r="UFM6" s="477"/>
      <c r="UFN6" s="477"/>
      <c r="UFO6" s="477"/>
      <c r="UFP6" s="477"/>
      <c r="UFQ6" s="477"/>
      <c r="UFR6" s="477"/>
      <c r="UFS6" s="477"/>
      <c r="UFT6" s="477"/>
      <c r="UFU6" s="477"/>
      <c r="UFV6" s="477"/>
      <c r="UFW6" s="477"/>
      <c r="UFX6" s="477"/>
      <c r="UFY6" s="477"/>
      <c r="UFZ6" s="477" t="s">
        <v>343</v>
      </c>
      <c r="UGA6" s="477"/>
      <c r="UGB6" s="477"/>
      <c r="UGC6" s="477"/>
      <c r="UGD6" s="477"/>
      <c r="UGE6" s="477"/>
      <c r="UGF6" s="477"/>
      <c r="UGG6" s="477"/>
      <c r="UGH6" s="477"/>
      <c r="UGI6" s="477"/>
      <c r="UGJ6" s="477"/>
      <c r="UGK6" s="477"/>
      <c r="UGL6" s="477"/>
      <c r="UGM6" s="477"/>
      <c r="UGN6" s="477"/>
      <c r="UGO6" s="477"/>
      <c r="UGP6" s="477" t="s">
        <v>343</v>
      </c>
      <c r="UGQ6" s="477"/>
      <c r="UGR6" s="477"/>
      <c r="UGS6" s="477"/>
      <c r="UGT6" s="477"/>
      <c r="UGU6" s="477"/>
      <c r="UGV6" s="477"/>
      <c r="UGW6" s="477"/>
      <c r="UGX6" s="477"/>
      <c r="UGY6" s="477"/>
      <c r="UGZ6" s="477"/>
      <c r="UHA6" s="477"/>
      <c r="UHB6" s="477"/>
      <c r="UHC6" s="477"/>
      <c r="UHD6" s="477"/>
      <c r="UHE6" s="477"/>
      <c r="UHF6" s="477" t="s">
        <v>343</v>
      </c>
      <c r="UHG6" s="477"/>
      <c r="UHH6" s="477"/>
      <c r="UHI6" s="477"/>
      <c r="UHJ6" s="477"/>
      <c r="UHK6" s="477"/>
      <c r="UHL6" s="477"/>
      <c r="UHM6" s="477"/>
      <c r="UHN6" s="477"/>
      <c r="UHO6" s="477"/>
      <c r="UHP6" s="477"/>
      <c r="UHQ6" s="477"/>
      <c r="UHR6" s="477"/>
      <c r="UHS6" s="477"/>
      <c r="UHT6" s="477"/>
      <c r="UHU6" s="477"/>
      <c r="UHV6" s="477" t="s">
        <v>343</v>
      </c>
      <c r="UHW6" s="477"/>
      <c r="UHX6" s="477"/>
      <c r="UHY6" s="477"/>
      <c r="UHZ6" s="477"/>
      <c r="UIA6" s="477"/>
      <c r="UIB6" s="477"/>
      <c r="UIC6" s="477"/>
      <c r="UID6" s="477"/>
      <c r="UIE6" s="477"/>
      <c r="UIF6" s="477"/>
      <c r="UIG6" s="477"/>
      <c r="UIH6" s="477"/>
      <c r="UII6" s="477"/>
      <c r="UIJ6" s="477"/>
      <c r="UIK6" s="477"/>
      <c r="UIL6" s="477" t="s">
        <v>343</v>
      </c>
      <c r="UIM6" s="477"/>
      <c r="UIN6" s="477"/>
      <c r="UIO6" s="477"/>
      <c r="UIP6" s="477"/>
      <c r="UIQ6" s="477"/>
      <c r="UIR6" s="477"/>
      <c r="UIS6" s="477"/>
      <c r="UIT6" s="477"/>
      <c r="UIU6" s="477"/>
      <c r="UIV6" s="477"/>
      <c r="UIW6" s="477"/>
      <c r="UIX6" s="477"/>
      <c r="UIY6" s="477"/>
      <c r="UIZ6" s="477"/>
      <c r="UJA6" s="477"/>
      <c r="UJB6" s="477" t="s">
        <v>343</v>
      </c>
      <c r="UJC6" s="477"/>
      <c r="UJD6" s="477"/>
      <c r="UJE6" s="477"/>
      <c r="UJF6" s="477"/>
      <c r="UJG6" s="477"/>
      <c r="UJH6" s="477"/>
      <c r="UJI6" s="477"/>
      <c r="UJJ6" s="477"/>
      <c r="UJK6" s="477"/>
      <c r="UJL6" s="477"/>
      <c r="UJM6" s="477"/>
      <c r="UJN6" s="477"/>
      <c r="UJO6" s="477"/>
      <c r="UJP6" s="477"/>
      <c r="UJQ6" s="477"/>
      <c r="UJR6" s="477" t="s">
        <v>343</v>
      </c>
      <c r="UJS6" s="477"/>
      <c r="UJT6" s="477"/>
      <c r="UJU6" s="477"/>
      <c r="UJV6" s="477"/>
      <c r="UJW6" s="477"/>
      <c r="UJX6" s="477"/>
      <c r="UJY6" s="477"/>
      <c r="UJZ6" s="477"/>
      <c r="UKA6" s="477"/>
      <c r="UKB6" s="477"/>
      <c r="UKC6" s="477"/>
      <c r="UKD6" s="477"/>
      <c r="UKE6" s="477"/>
      <c r="UKF6" s="477"/>
      <c r="UKG6" s="477"/>
      <c r="UKH6" s="477" t="s">
        <v>343</v>
      </c>
      <c r="UKI6" s="477"/>
      <c r="UKJ6" s="477"/>
      <c r="UKK6" s="477"/>
      <c r="UKL6" s="477"/>
      <c r="UKM6" s="477"/>
      <c r="UKN6" s="477"/>
      <c r="UKO6" s="477"/>
      <c r="UKP6" s="477"/>
      <c r="UKQ6" s="477"/>
      <c r="UKR6" s="477"/>
      <c r="UKS6" s="477"/>
      <c r="UKT6" s="477"/>
      <c r="UKU6" s="477"/>
      <c r="UKV6" s="477"/>
      <c r="UKW6" s="477"/>
      <c r="UKX6" s="477" t="s">
        <v>343</v>
      </c>
      <c r="UKY6" s="477"/>
      <c r="UKZ6" s="477"/>
      <c r="ULA6" s="477"/>
      <c r="ULB6" s="477"/>
      <c r="ULC6" s="477"/>
      <c r="ULD6" s="477"/>
      <c r="ULE6" s="477"/>
      <c r="ULF6" s="477"/>
      <c r="ULG6" s="477"/>
      <c r="ULH6" s="477"/>
      <c r="ULI6" s="477"/>
      <c r="ULJ6" s="477"/>
      <c r="ULK6" s="477"/>
      <c r="ULL6" s="477"/>
      <c r="ULM6" s="477"/>
      <c r="ULN6" s="477" t="s">
        <v>343</v>
      </c>
      <c r="ULO6" s="477"/>
      <c r="ULP6" s="477"/>
      <c r="ULQ6" s="477"/>
      <c r="ULR6" s="477"/>
      <c r="ULS6" s="477"/>
      <c r="ULT6" s="477"/>
      <c r="ULU6" s="477"/>
      <c r="ULV6" s="477"/>
      <c r="ULW6" s="477"/>
      <c r="ULX6" s="477"/>
      <c r="ULY6" s="477"/>
      <c r="ULZ6" s="477"/>
      <c r="UMA6" s="477"/>
      <c r="UMB6" s="477"/>
      <c r="UMC6" s="477"/>
      <c r="UMD6" s="477" t="s">
        <v>343</v>
      </c>
      <c r="UME6" s="477"/>
      <c r="UMF6" s="477"/>
      <c r="UMG6" s="477"/>
      <c r="UMH6" s="477"/>
      <c r="UMI6" s="477"/>
      <c r="UMJ6" s="477"/>
      <c r="UMK6" s="477"/>
      <c r="UML6" s="477"/>
      <c r="UMM6" s="477"/>
      <c r="UMN6" s="477"/>
      <c r="UMO6" s="477"/>
      <c r="UMP6" s="477"/>
      <c r="UMQ6" s="477"/>
      <c r="UMR6" s="477"/>
      <c r="UMS6" s="477"/>
      <c r="UMT6" s="477" t="s">
        <v>343</v>
      </c>
      <c r="UMU6" s="477"/>
      <c r="UMV6" s="477"/>
      <c r="UMW6" s="477"/>
      <c r="UMX6" s="477"/>
      <c r="UMY6" s="477"/>
      <c r="UMZ6" s="477"/>
      <c r="UNA6" s="477"/>
      <c r="UNB6" s="477"/>
      <c r="UNC6" s="477"/>
      <c r="UND6" s="477"/>
      <c r="UNE6" s="477"/>
      <c r="UNF6" s="477"/>
      <c r="UNG6" s="477"/>
      <c r="UNH6" s="477"/>
      <c r="UNI6" s="477"/>
      <c r="UNJ6" s="477" t="s">
        <v>343</v>
      </c>
      <c r="UNK6" s="477"/>
      <c r="UNL6" s="477"/>
      <c r="UNM6" s="477"/>
      <c r="UNN6" s="477"/>
      <c r="UNO6" s="477"/>
      <c r="UNP6" s="477"/>
      <c r="UNQ6" s="477"/>
      <c r="UNR6" s="477"/>
      <c r="UNS6" s="477"/>
      <c r="UNT6" s="477"/>
      <c r="UNU6" s="477"/>
      <c r="UNV6" s="477"/>
      <c r="UNW6" s="477"/>
      <c r="UNX6" s="477"/>
      <c r="UNY6" s="477"/>
      <c r="UNZ6" s="477" t="s">
        <v>343</v>
      </c>
      <c r="UOA6" s="477"/>
      <c r="UOB6" s="477"/>
      <c r="UOC6" s="477"/>
      <c r="UOD6" s="477"/>
      <c r="UOE6" s="477"/>
      <c r="UOF6" s="477"/>
      <c r="UOG6" s="477"/>
      <c r="UOH6" s="477"/>
      <c r="UOI6" s="477"/>
      <c r="UOJ6" s="477"/>
      <c r="UOK6" s="477"/>
      <c r="UOL6" s="477"/>
      <c r="UOM6" s="477"/>
      <c r="UON6" s="477"/>
      <c r="UOO6" s="477"/>
      <c r="UOP6" s="477" t="s">
        <v>343</v>
      </c>
      <c r="UOQ6" s="477"/>
      <c r="UOR6" s="477"/>
      <c r="UOS6" s="477"/>
      <c r="UOT6" s="477"/>
      <c r="UOU6" s="477"/>
      <c r="UOV6" s="477"/>
      <c r="UOW6" s="477"/>
      <c r="UOX6" s="477"/>
      <c r="UOY6" s="477"/>
      <c r="UOZ6" s="477"/>
      <c r="UPA6" s="477"/>
      <c r="UPB6" s="477"/>
      <c r="UPC6" s="477"/>
      <c r="UPD6" s="477"/>
      <c r="UPE6" s="477"/>
      <c r="UPF6" s="477" t="s">
        <v>343</v>
      </c>
      <c r="UPG6" s="477"/>
      <c r="UPH6" s="477"/>
      <c r="UPI6" s="477"/>
      <c r="UPJ6" s="477"/>
      <c r="UPK6" s="477"/>
      <c r="UPL6" s="477"/>
      <c r="UPM6" s="477"/>
      <c r="UPN6" s="477"/>
      <c r="UPO6" s="477"/>
      <c r="UPP6" s="477"/>
      <c r="UPQ6" s="477"/>
      <c r="UPR6" s="477"/>
      <c r="UPS6" s="477"/>
      <c r="UPT6" s="477"/>
      <c r="UPU6" s="477"/>
      <c r="UPV6" s="477" t="s">
        <v>343</v>
      </c>
      <c r="UPW6" s="477"/>
      <c r="UPX6" s="477"/>
      <c r="UPY6" s="477"/>
      <c r="UPZ6" s="477"/>
      <c r="UQA6" s="477"/>
      <c r="UQB6" s="477"/>
      <c r="UQC6" s="477"/>
      <c r="UQD6" s="477"/>
      <c r="UQE6" s="477"/>
      <c r="UQF6" s="477"/>
      <c r="UQG6" s="477"/>
      <c r="UQH6" s="477"/>
      <c r="UQI6" s="477"/>
      <c r="UQJ6" s="477"/>
      <c r="UQK6" s="477"/>
      <c r="UQL6" s="477" t="s">
        <v>343</v>
      </c>
      <c r="UQM6" s="477"/>
      <c r="UQN6" s="477"/>
      <c r="UQO6" s="477"/>
      <c r="UQP6" s="477"/>
      <c r="UQQ6" s="477"/>
      <c r="UQR6" s="477"/>
      <c r="UQS6" s="477"/>
      <c r="UQT6" s="477"/>
      <c r="UQU6" s="477"/>
      <c r="UQV6" s="477"/>
      <c r="UQW6" s="477"/>
      <c r="UQX6" s="477"/>
      <c r="UQY6" s="477"/>
      <c r="UQZ6" s="477"/>
      <c r="URA6" s="477"/>
      <c r="URB6" s="477" t="s">
        <v>343</v>
      </c>
      <c r="URC6" s="477"/>
      <c r="URD6" s="477"/>
      <c r="URE6" s="477"/>
      <c r="URF6" s="477"/>
      <c r="URG6" s="477"/>
      <c r="URH6" s="477"/>
      <c r="URI6" s="477"/>
      <c r="URJ6" s="477"/>
      <c r="URK6" s="477"/>
      <c r="URL6" s="477"/>
      <c r="URM6" s="477"/>
      <c r="URN6" s="477"/>
      <c r="URO6" s="477"/>
      <c r="URP6" s="477"/>
      <c r="URQ6" s="477"/>
      <c r="URR6" s="477" t="s">
        <v>343</v>
      </c>
      <c r="URS6" s="477"/>
      <c r="URT6" s="477"/>
      <c r="URU6" s="477"/>
      <c r="URV6" s="477"/>
      <c r="URW6" s="477"/>
      <c r="URX6" s="477"/>
      <c r="URY6" s="477"/>
      <c r="URZ6" s="477"/>
      <c r="USA6" s="477"/>
      <c r="USB6" s="477"/>
      <c r="USC6" s="477"/>
      <c r="USD6" s="477"/>
      <c r="USE6" s="477"/>
      <c r="USF6" s="477"/>
      <c r="USG6" s="477"/>
      <c r="USH6" s="477" t="s">
        <v>343</v>
      </c>
      <c r="USI6" s="477"/>
      <c r="USJ6" s="477"/>
      <c r="USK6" s="477"/>
      <c r="USL6" s="477"/>
      <c r="USM6" s="477"/>
      <c r="USN6" s="477"/>
      <c r="USO6" s="477"/>
      <c r="USP6" s="477"/>
      <c r="USQ6" s="477"/>
      <c r="USR6" s="477"/>
      <c r="USS6" s="477"/>
      <c r="UST6" s="477"/>
      <c r="USU6" s="477"/>
      <c r="USV6" s="477"/>
      <c r="USW6" s="477"/>
      <c r="USX6" s="477" t="s">
        <v>343</v>
      </c>
      <c r="USY6" s="477"/>
      <c r="USZ6" s="477"/>
      <c r="UTA6" s="477"/>
      <c r="UTB6" s="477"/>
      <c r="UTC6" s="477"/>
      <c r="UTD6" s="477"/>
      <c r="UTE6" s="477"/>
      <c r="UTF6" s="477"/>
      <c r="UTG6" s="477"/>
      <c r="UTH6" s="477"/>
      <c r="UTI6" s="477"/>
      <c r="UTJ6" s="477"/>
      <c r="UTK6" s="477"/>
      <c r="UTL6" s="477"/>
      <c r="UTM6" s="477"/>
      <c r="UTN6" s="477" t="s">
        <v>343</v>
      </c>
      <c r="UTO6" s="477"/>
      <c r="UTP6" s="477"/>
      <c r="UTQ6" s="477"/>
      <c r="UTR6" s="477"/>
      <c r="UTS6" s="477"/>
      <c r="UTT6" s="477"/>
      <c r="UTU6" s="477"/>
      <c r="UTV6" s="477"/>
      <c r="UTW6" s="477"/>
      <c r="UTX6" s="477"/>
      <c r="UTY6" s="477"/>
      <c r="UTZ6" s="477"/>
      <c r="UUA6" s="477"/>
      <c r="UUB6" s="477"/>
      <c r="UUC6" s="477"/>
      <c r="UUD6" s="477" t="s">
        <v>343</v>
      </c>
      <c r="UUE6" s="477"/>
      <c r="UUF6" s="477"/>
      <c r="UUG6" s="477"/>
      <c r="UUH6" s="477"/>
      <c r="UUI6" s="477"/>
      <c r="UUJ6" s="477"/>
      <c r="UUK6" s="477"/>
      <c r="UUL6" s="477"/>
      <c r="UUM6" s="477"/>
      <c r="UUN6" s="477"/>
      <c r="UUO6" s="477"/>
      <c r="UUP6" s="477"/>
      <c r="UUQ6" s="477"/>
      <c r="UUR6" s="477"/>
      <c r="UUS6" s="477"/>
      <c r="UUT6" s="477" t="s">
        <v>343</v>
      </c>
      <c r="UUU6" s="477"/>
      <c r="UUV6" s="477"/>
      <c r="UUW6" s="477"/>
      <c r="UUX6" s="477"/>
      <c r="UUY6" s="477"/>
      <c r="UUZ6" s="477"/>
      <c r="UVA6" s="477"/>
      <c r="UVB6" s="477"/>
      <c r="UVC6" s="477"/>
      <c r="UVD6" s="477"/>
      <c r="UVE6" s="477"/>
      <c r="UVF6" s="477"/>
      <c r="UVG6" s="477"/>
      <c r="UVH6" s="477"/>
      <c r="UVI6" s="477"/>
      <c r="UVJ6" s="477" t="s">
        <v>343</v>
      </c>
      <c r="UVK6" s="477"/>
      <c r="UVL6" s="477"/>
      <c r="UVM6" s="477"/>
      <c r="UVN6" s="477"/>
      <c r="UVO6" s="477"/>
      <c r="UVP6" s="477"/>
      <c r="UVQ6" s="477"/>
      <c r="UVR6" s="477"/>
      <c r="UVS6" s="477"/>
      <c r="UVT6" s="477"/>
      <c r="UVU6" s="477"/>
      <c r="UVV6" s="477"/>
      <c r="UVW6" s="477"/>
      <c r="UVX6" s="477"/>
      <c r="UVY6" s="477"/>
      <c r="UVZ6" s="477" t="s">
        <v>343</v>
      </c>
      <c r="UWA6" s="477"/>
      <c r="UWB6" s="477"/>
      <c r="UWC6" s="477"/>
      <c r="UWD6" s="477"/>
      <c r="UWE6" s="477"/>
      <c r="UWF6" s="477"/>
      <c r="UWG6" s="477"/>
      <c r="UWH6" s="477"/>
      <c r="UWI6" s="477"/>
      <c r="UWJ6" s="477"/>
      <c r="UWK6" s="477"/>
      <c r="UWL6" s="477"/>
      <c r="UWM6" s="477"/>
      <c r="UWN6" s="477"/>
      <c r="UWO6" s="477"/>
      <c r="UWP6" s="477" t="s">
        <v>343</v>
      </c>
      <c r="UWQ6" s="477"/>
      <c r="UWR6" s="477"/>
      <c r="UWS6" s="477"/>
      <c r="UWT6" s="477"/>
      <c r="UWU6" s="477"/>
      <c r="UWV6" s="477"/>
      <c r="UWW6" s="477"/>
      <c r="UWX6" s="477"/>
      <c r="UWY6" s="477"/>
      <c r="UWZ6" s="477"/>
      <c r="UXA6" s="477"/>
      <c r="UXB6" s="477"/>
      <c r="UXC6" s="477"/>
      <c r="UXD6" s="477"/>
      <c r="UXE6" s="477"/>
      <c r="UXF6" s="477" t="s">
        <v>343</v>
      </c>
      <c r="UXG6" s="477"/>
      <c r="UXH6" s="477"/>
      <c r="UXI6" s="477"/>
      <c r="UXJ6" s="477"/>
      <c r="UXK6" s="477"/>
      <c r="UXL6" s="477"/>
      <c r="UXM6" s="477"/>
      <c r="UXN6" s="477"/>
      <c r="UXO6" s="477"/>
      <c r="UXP6" s="477"/>
      <c r="UXQ6" s="477"/>
      <c r="UXR6" s="477"/>
      <c r="UXS6" s="477"/>
      <c r="UXT6" s="477"/>
      <c r="UXU6" s="477"/>
      <c r="UXV6" s="477" t="s">
        <v>343</v>
      </c>
      <c r="UXW6" s="477"/>
      <c r="UXX6" s="477"/>
      <c r="UXY6" s="477"/>
      <c r="UXZ6" s="477"/>
      <c r="UYA6" s="477"/>
      <c r="UYB6" s="477"/>
      <c r="UYC6" s="477"/>
      <c r="UYD6" s="477"/>
      <c r="UYE6" s="477"/>
      <c r="UYF6" s="477"/>
      <c r="UYG6" s="477"/>
      <c r="UYH6" s="477"/>
      <c r="UYI6" s="477"/>
      <c r="UYJ6" s="477"/>
      <c r="UYK6" s="477"/>
      <c r="UYL6" s="477" t="s">
        <v>343</v>
      </c>
      <c r="UYM6" s="477"/>
      <c r="UYN6" s="477"/>
      <c r="UYO6" s="477"/>
      <c r="UYP6" s="477"/>
      <c r="UYQ6" s="477"/>
      <c r="UYR6" s="477"/>
      <c r="UYS6" s="477"/>
      <c r="UYT6" s="477"/>
      <c r="UYU6" s="477"/>
      <c r="UYV6" s="477"/>
      <c r="UYW6" s="477"/>
      <c r="UYX6" s="477"/>
      <c r="UYY6" s="477"/>
      <c r="UYZ6" s="477"/>
      <c r="UZA6" s="477"/>
      <c r="UZB6" s="477" t="s">
        <v>343</v>
      </c>
      <c r="UZC6" s="477"/>
      <c r="UZD6" s="477"/>
      <c r="UZE6" s="477"/>
      <c r="UZF6" s="477"/>
      <c r="UZG6" s="477"/>
      <c r="UZH6" s="477"/>
      <c r="UZI6" s="477"/>
      <c r="UZJ6" s="477"/>
      <c r="UZK6" s="477"/>
      <c r="UZL6" s="477"/>
      <c r="UZM6" s="477"/>
      <c r="UZN6" s="477"/>
      <c r="UZO6" s="477"/>
      <c r="UZP6" s="477"/>
      <c r="UZQ6" s="477"/>
      <c r="UZR6" s="477" t="s">
        <v>343</v>
      </c>
      <c r="UZS6" s="477"/>
      <c r="UZT6" s="477"/>
      <c r="UZU6" s="477"/>
      <c r="UZV6" s="477"/>
      <c r="UZW6" s="477"/>
      <c r="UZX6" s="477"/>
      <c r="UZY6" s="477"/>
      <c r="UZZ6" s="477"/>
      <c r="VAA6" s="477"/>
      <c r="VAB6" s="477"/>
      <c r="VAC6" s="477"/>
      <c r="VAD6" s="477"/>
      <c r="VAE6" s="477"/>
      <c r="VAF6" s="477"/>
      <c r="VAG6" s="477"/>
      <c r="VAH6" s="477" t="s">
        <v>343</v>
      </c>
      <c r="VAI6" s="477"/>
      <c r="VAJ6" s="477"/>
      <c r="VAK6" s="477"/>
      <c r="VAL6" s="477"/>
      <c r="VAM6" s="477"/>
      <c r="VAN6" s="477"/>
      <c r="VAO6" s="477"/>
      <c r="VAP6" s="477"/>
      <c r="VAQ6" s="477"/>
      <c r="VAR6" s="477"/>
      <c r="VAS6" s="477"/>
      <c r="VAT6" s="477"/>
      <c r="VAU6" s="477"/>
      <c r="VAV6" s="477"/>
      <c r="VAW6" s="477"/>
      <c r="VAX6" s="477" t="s">
        <v>343</v>
      </c>
      <c r="VAY6" s="477"/>
      <c r="VAZ6" s="477"/>
      <c r="VBA6" s="477"/>
      <c r="VBB6" s="477"/>
      <c r="VBC6" s="477"/>
      <c r="VBD6" s="477"/>
      <c r="VBE6" s="477"/>
      <c r="VBF6" s="477"/>
      <c r="VBG6" s="477"/>
      <c r="VBH6" s="477"/>
      <c r="VBI6" s="477"/>
      <c r="VBJ6" s="477"/>
      <c r="VBK6" s="477"/>
      <c r="VBL6" s="477"/>
      <c r="VBM6" s="477"/>
      <c r="VBN6" s="477" t="s">
        <v>343</v>
      </c>
      <c r="VBO6" s="477"/>
      <c r="VBP6" s="477"/>
      <c r="VBQ6" s="477"/>
      <c r="VBR6" s="477"/>
      <c r="VBS6" s="477"/>
      <c r="VBT6" s="477"/>
      <c r="VBU6" s="477"/>
      <c r="VBV6" s="477"/>
      <c r="VBW6" s="477"/>
      <c r="VBX6" s="477"/>
      <c r="VBY6" s="477"/>
      <c r="VBZ6" s="477"/>
      <c r="VCA6" s="477"/>
      <c r="VCB6" s="477"/>
      <c r="VCC6" s="477"/>
      <c r="VCD6" s="477" t="s">
        <v>343</v>
      </c>
      <c r="VCE6" s="477"/>
      <c r="VCF6" s="477"/>
      <c r="VCG6" s="477"/>
      <c r="VCH6" s="477"/>
      <c r="VCI6" s="477"/>
      <c r="VCJ6" s="477"/>
      <c r="VCK6" s="477"/>
      <c r="VCL6" s="477"/>
      <c r="VCM6" s="477"/>
      <c r="VCN6" s="477"/>
      <c r="VCO6" s="477"/>
      <c r="VCP6" s="477"/>
      <c r="VCQ6" s="477"/>
      <c r="VCR6" s="477"/>
      <c r="VCS6" s="477"/>
      <c r="VCT6" s="477" t="s">
        <v>343</v>
      </c>
      <c r="VCU6" s="477"/>
      <c r="VCV6" s="477"/>
      <c r="VCW6" s="477"/>
      <c r="VCX6" s="477"/>
      <c r="VCY6" s="477"/>
      <c r="VCZ6" s="477"/>
      <c r="VDA6" s="477"/>
      <c r="VDB6" s="477"/>
      <c r="VDC6" s="477"/>
      <c r="VDD6" s="477"/>
      <c r="VDE6" s="477"/>
      <c r="VDF6" s="477"/>
      <c r="VDG6" s="477"/>
      <c r="VDH6" s="477"/>
      <c r="VDI6" s="477"/>
      <c r="VDJ6" s="477" t="s">
        <v>343</v>
      </c>
      <c r="VDK6" s="477"/>
      <c r="VDL6" s="477"/>
      <c r="VDM6" s="477"/>
      <c r="VDN6" s="477"/>
      <c r="VDO6" s="477"/>
      <c r="VDP6" s="477"/>
      <c r="VDQ6" s="477"/>
      <c r="VDR6" s="477"/>
      <c r="VDS6" s="477"/>
      <c r="VDT6" s="477"/>
      <c r="VDU6" s="477"/>
      <c r="VDV6" s="477"/>
      <c r="VDW6" s="477"/>
      <c r="VDX6" s="477"/>
      <c r="VDY6" s="477"/>
      <c r="VDZ6" s="477" t="s">
        <v>343</v>
      </c>
      <c r="VEA6" s="477"/>
      <c r="VEB6" s="477"/>
      <c r="VEC6" s="477"/>
      <c r="VED6" s="477"/>
      <c r="VEE6" s="477"/>
      <c r="VEF6" s="477"/>
      <c r="VEG6" s="477"/>
      <c r="VEH6" s="477"/>
      <c r="VEI6" s="477"/>
      <c r="VEJ6" s="477"/>
      <c r="VEK6" s="477"/>
      <c r="VEL6" s="477"/>
      <c r="VEM6" s="477"/>
      <c r="VEN6" s="477"/>
      <c r="VEO6" s="477"/>
      <c r="VEP6" s="477" t="s">
        <v>343</v>
      </c>
      <c r="VEQ6" s="477"/>
      <c r="VER6" s="477"/>
      <c r="VES6" s="477"/>
      <c r="VET6" s="477"/>
      <c r="VEU6" s="477"/>
      <c r="VEV6" s="477"/>
      <c r="VEW6" s="477"/>
      <c r="VEX6" s="477"/>
      <c r="VEY6" s="477"/>
      <c r="VEZ6" s="477"/>
      <c r="VFA6" s="477"/>
      <c r="VFB6" s="477"/>
      <c r="VFC6" s="477"/>
      <c r="VFD6" s="477"/>
      <c r="VFE6" s="477"/>
      <c r="VFF6" s="477" t="s">
        <v>343</v>
      </c>
      <c r="VFG6" s="477"/>
      <c r="VFH6" s="477"/>
      <c r="VFI6" s="477"/>
      <c r="VFJ6" s="477"/>
      <c r="VFK6" s="477"/>
      <c r="VFL6" s="477"/>
      <c r="VFM6" s="477"/>
      <c r="VFN6" s="477"/>
      <c r="VFO6" s="477"/>
      <c r="VFP6" s="477"/>
      <c r="VFQ6" s="477"/>
      <c r="VFR6" s="477"/>
      <c r="VFS6" s="477"/>
      <c r="VFT6" s="477"/>
      <c r="VFU6" s="477"/>
      <c r="VFV6" s="477" t="s">
        <v>343</v>
      </c>
      <c r="VFW6" s="477"/>
      <c r="VFX6" s="477"/>
      <c r="VFY6" s="477"/>
      <c r="VFZ6" s="477"/>
      <c r="VGA6" s="477"/>
      <c r="VGB6" s="477"/>
      <c r="VGC6" s="477"/>
      <c r="VGD6" s="477"/>
      <c r="VGE6" s="477"/>
      <c r="VGF6" s="477"/>
      <c r="VGG6" s="477"/>
      <c r="VGH6" s="477"/>
      <c r="VGI6" s="477"/>
      <c r="VGJ6" s="477"/>
      <c r="VGK6" s="477"/>
      <c r="VGL6" s="477" t="s">
        <v>343</v>
      </c>
      <c r="VGM6" s="477"/>
      <c r="VGN6" s="477"/>
      <c r="VGO6" s="477"/>
      <c r="VGP6" s="477"/>
      <c r="VGQ6" s="477"/>
      <c r="VGR6" s="477"/>
      <c r="VGS6" s="477"/>
      <c r="VGT6" s="477"/>
      <c r="VGU6" s="477"/>
      <c r="VGV6" s="477"/>
      <c r="VGW6" s="477"/>
      <c r="VGX6" s="477"/>
      <c r="VGY6" s="477"/>
      <c r="VGZ6" s="477"/>
      <c r="VHA6" s="477"/>
      <c r="VHB6" s="477" t="s">
        <v>343</v>
      </c>
      <c r="VHC6" s="477"/>
      <c r="VHD6" s="477"/>
      <c r="VHE6" s="477"/>
      <c r="VHF6" s="477"/>
      <c r="VHG6" s="477"/>
      <c r="VHH6" s="477"/>
      <c r="VHI6" s="477"/>
      <c r="VHJ6" s="477"/>
      <c r="VHK6" s="477"/>
      <c r="VHL6" s="477"/>
      <c r="VHM6" s="477"/>
      <c r="VHN6" s="477"/>
      <c r="VHO6" s="477"/>
      <c r="VHP6" s="477"/>
      <c r="VHQ6" s="477"/>
      <c r="VHR6" s="477" t="s">
        <v>343</v>
      </c>
      <c r="VHS6" s="477"/>
      <c r="VHT6" s="477"/>
      <c r="VHU6" s="477"/>
      <c r="VHV6" s="477"/>
      <c r="VHW6" s="477"/>
      <c r="VHX6" s="477"/>
      <c r="VHY6" s="477"/>
      <c r="VHZ6" s="477"/>
      <c r="VIA6" s="477"/>
      <c r="VIB6" s="477"/>
      <c r="VIC6" s="477"/>
      <c r="VID6" s="477"/>
      <c r="VIE6" s="477"/>
      <c r="VIF6" s="477"/>
      <c r="VIG6" s="477"/>
      <c r="VIH6" s="477" t="s">
        <v>343</v>
      </c>
      <c r="VII6" s="477"/>
      <c r="VIJ6" s="477"/>
      <c r="VIK6" s="477"/>
      <c r="VIL6" s="477"/>
      <c r="VIM6" s="477"/>
      <c r="VIN6" s="477"/>
      <c r="VIO6" s="477"/>
      <c r="VIP6" s="477"/>
      <c r="VIQ6" s="477"/>
      <c r="VIR6" s="477"/>
      <c r="VIS6" s="477"/>
      <c r="VIT6" s="477"/>
      <c r="VIU6" s="477"/>
      <c r="VIV6" s="477"/>
      <c r="VIW6" s="477"/>
      <c r="VIX6" s="477" t="s">
        <v>343</v>
      </c>
      <c r="VIY6" s="477"/>
      <c r="VIZ6" s="477"/>
      <c r="VJA6" s="477"/>
      <c r="VJB6" s="477"/>
      <c r="VJC6" s="477"/>
      <c r="VJD6" s="477"/>
      <c r="VJE6" s="477"/>
      <c r="VJF6" s="477"/>
      <c r="VJG6" s="477"/>
      <c r="VJH6" s="477"/>
      <c r="VJI6" s="477"/>
      <c r="VJJ6" s="477"/>
      <c r="VJK6" s="477"/>
      <c r="VJL6" s="477"/>
      <c r="VJM6" s="477"/>
      <c r="VJN6" s="477" t="s">
        <v>343</v>
      </c>
      <c r="VJO6" s="477"/>
      <c r="VJP6" s="477"/>
      <c r="VJQ6" s="477"/>
      <c r="VJR6" s="477"/>
      <c r="VJS6" s="477"/>
      <c r="VJT6" s="477"/>
      <c r="VJU6" s="477"/>
      <c r="VJV6" s="477"/>
      <c r="VJW6" s="477"/>
      <c r="VJX6" s="477"/>
      <c r="VJY6" s="477"/>
      <c r="VJZ6" s="477"/>
      <c r="VKA6" s="477"/>
      <c r="VKB6" s="477"/>
      <c r="VKC6" s="477"/>
      <c r="VKD6" s="477" t="s">
        <v>343</v>
      </c>
      <c r="VKE6" s="477"/>
      <c r="VKF6" s="477"/>
      <c r="VKG6" s="477"/>
      <c r="VKH6" s="477"/>
      <c r="VKI6" s="477"/>
      <c r="VKJ6" s="477"/>
      <c r="VKK6" s="477"/>
      <c r="VKL6" s="477"/>
      <c r="VKM6" s="477"/>
      <c r="VKN6" s="477"/>
      <c r="VKO6" s="477"/>
      <c r="VKP6" s="477"/>
      <c r="VKQ6" s="477"/>
      <c r="VKR6" s="477"/>
      <c r="VKS6" s="477"/>
      <c r="VKT6" s="477" t="s">
        <v>343</v>
      </c>
      <c r="VKU6" s="477"/>
      <c r="VKV6" s="477"/>
      <c r="VKW6" s="477"/>
      <c r="VKX6" s="477"/>
      <c r="VKY6" s="477"/>
      <c r="VKZ6" s="477"/>
      <c r="VLA6" s="477"/>
      <c r="VLB6" s="477"/>
      <c r="VLC6" s="477"/>
      <c r="VLD6" s="477"/>
      <c r="VLE6" s="477"/>
      <c r="VLF6" s="477"/>
      <c r="VLG6" s="477"/>
      <c r="VLH6" s="477"/>
      <c r="VLI6" s="477"/>
      <c r="VLJ6" s="477" t="s">
        <v>343</v>
      </c>
      <c r="VLK6" s="477"/>
      <c r="VLL6" s="477"/>
      <c r="VLM6" s="477"/>
      <c r="VLN6" s="477"/>
      <c r="VLO6" s="477"/>
      <c r="VLP6" s="477"/>
      <c r="VLQ6" s="477"/>
      <c r="VLR6" s="477"/>
      <c r="VLS6" s="477"/>
      <c r="VLT6" s="477"/>
      <c r="VLU6" s="477"/>
      <c r="VLV6" s="477"/>
      <c r="VLW6" s="477"/>
      <c r="VLX6" s="477"/>
      <c r="VLY6" s="477"/>
      <c r="VLZ6" s="477" t="s">
        <v>343</v>
      </c>
      <c r="VMA6" s="477"/>
      <c r="VMB6" s="477"/>
      <c r="VMC6" s="477"/>
      <c r="VMD6" s="477"/>
      <c r="VME6" s="477"/>
      <c r="VMF6" s="477"/>
      <c r="VMG6" s="477"/>
      <c r="VMH6" s="477"/>
      <c r="VMI6" s="477"/>
      <c r="VMJ6" s="477"/>
      <c r="VMK6" s="477"/>
      <c r="VML6" s="477"/>
      <c r="VMM6" s="477"/>
      <c r="VMN6" s="477"/>
      <c r="VMO6" s="477"/>
      <c r="VMP6" s="477" t="s">
        <v>343</v>
      </c>
      <c r="VMQ6" s="477"/>
      <c r="VMR6" s="477"/>
      <c r="VMS6" s="477"/>
      <c r="VMT6" s="477"/>
      <c r="VMU6" s="477"/>
      <c r="VMV6" s="477"/>
      <c r="VMW6" s="477"/>
      <c r="VMX6" s="477"/>
      <c r="VMY6" s="477"/>
      <c r="VMZ6" s="477"/>
      <c r="VNA6" s="477"/>
      <c r="VNB6" s="477"/>
      <c r="VNC6" s="477"/>
      <c r="VND6" s="477"/>
      <c r="VNE6" s="477"/>
      <c r="VNF6" s="477" t="s">
        <v>343</v>
      </c>
      <c r="VNG6" s="477"/>
      <c r="VNH6" s="477"/>
      <c r="VNI6" s="477"/>
      <c r="VNJ6" s="477"/>
      <c r="VNK6" s="477"/>
      <c r="VNL6" s="477"/>
      <c r="VNM6" s="477"/>
      <c r="VNN6" s="477"/>
      <c r="VNO6" s="477"/>
      <c r="VNP6" s="477"/>
      <c r="VNQ6" s="477"/>
      <c r="VNR6" s="477"/>
      <c r="VNS6" s="477"/>
      <c r="VNT6" s="477"/>
      <c r="VNU6" s="477"/>
      <c r="VNV6" s="477" t="s">
        <v>343</v>
      </c>
      <c r="VNW6" s="477"/>
      <c r="VNX6" s="477"/>
      <c r="VNY6" s="477"/>
      <c r="VNZ6" s="477"/>
      <c r="VOA6" s="477"/>
      <c r="VOB6" s="477"/>
      <c r="VOC6" s="477"/>
      <c r="VOD6" s="477"/>
      <c r="VOE6" s="477"/>
      <c r="VOF6" s="477"/>
      <c r="VOG6" s="477"/>
      <c r="VOH6" s="477"/>
      <c r="VOI6" s="477"/>
      <c r="VOJ6" s="477"/>
      <c r="VOK6" s="477"/>
      <c r="VOL6" s="477" t="s">
        <v>343</v>
      </c>
      <c r="VOM6" s="477"/>
      <c r="VON6" s="477"/>
      <c r="VOO6" s="477"/>
      <c r="VOP6" s="477"/>
      <c r="VOQ6" s="477"/>
      <c r="VOR6" s="477"/>
      <c r="VOS6" s="477"/>
      <c r="VOT6" s="477"/>
      <c r="VOU6" s="477"/>
      <c r="VOV6" s="477"/>
      <c r="VOW6" s="477"/>
      <c r="VOX6" s="477"/>
      <c r="VOY6" s="477"/>
      <c r="VOZ6" s="477"/>
      <c r="VPA6" s="477"/>
      <c r="VPB6" s="477" t="s">
        <v>343</v>
      </c>
      <c r="VPC6" s="477"/>
      <c r="VPD6" s="477"/>
      <c r="VPE6" s="477"/>
      <c r="VPF6" s="477"/>
      <c r="VPG6" s="477"/>
      <c r="VPH6" s="477"/>
      <c r="VPI6" s="477"/>
      <c r="VPJ6" s="477"/>
      <c r="VPK6" s="477"/>
      <c r="VPL6" s="477"/>
      <c r="VPM6" s="477"/>
      <c r="VPN6" s="477"/>
      <c r="VPO6" s="477"/>
      <c r="VPP6" s="477"/>
      <c r="VPQ6" s="477"/>
      <c r="VPR6" s="477" t="s">
        <v>343</v>
      </c>
      <c r="VPS6" s="477"/>
      <c r="VPT6" s="477"/>
      <c r="VPU6" s="477"/>
      <c r="VPV6" s="477"/>
      <c r="VPW6" s="477"/>
      <c r="VPX6" s="477"/>
      <c r="VPY6" s="477"/>
      <c r="VPZ6" s="477"/>
      <c r="VQA6" s="477"/>
      <c r="VQB6" s="477"/>
      <c r="VQC6" s="477"/>
      <c r="VQD6" s="477"/>
      <c r="VQE6" s="477"/>
      <c r="VQF6" s="477"/>
      <c r="VQG6" s="477"/>
      <c r="VQH6" s="477" t="s">
        <v>343</v>
      </c>
      <c r="VQI6" s="477"/>
      <c r="VQJ6" s="477"/>
      <c r="VQK6" s="477"/>
      <c r="VQL6" s="477"/>
      <c r="VQM6" s="477"/>
      <c r="VQN6" s="477"/>
      <c r="VQO6" s="477"/>
      <c r="VQP6" s="477"/>
      <c r="VQQ6" s="477"/>
      <c r="VQR6" s="477"/>
      <c r="VQS6" s="477"/>
      <c r="VQT6" s="477"/>
      <c r="VQU6" s="477"/>
      <c r="VQV6" s="477"/>
      <c r="VQW6" s="477"/>
      <c r="VQX6" s="477" t="s">
        <v>343</v>
      </c>
      <c r="VQY6" s="477"/>
      <c r="VQZ6" s="477"/>
      <c r="VRA6" s="477"/>
      <c r="VRB6" s="477"/>
      <c r="VRC6" s="477"/>
      <c r="VRD6" s="477"/>
      <c r="VRE6" s="477"/>
      <c r="VRF6" s="477"/>
      <c r="VRG6" s="477"/>
      <c r="VRH6" s="477"/>
      <c r="VRI6" s="477"/>
      <c r="VRJ6" s="477"/>
      <c r="VRK6" s="477"/>
      <c r="VRL6" s="477"/>
      <c r="VRM6" s="477"/>
      <c r="VRN6" s="477" t="s">
        <v>343</v>
      </c>
      <c r="VRO6" s="477"/>
      <c r="VRP6" s="477"/>
      <c r="VRQ6" s="477"/>
      <c r="VRR6" s="477"/>
      <c r="VRS6" s="477"/>
      <c r="VRT6" s="477"/>
      <c r="VRU6" s="477"/>
      <c r="VRV6" s="477"/>
      <c r="VRW6" s="477"/>
      <c r="VRX6" s="477"/>
      <c r="VRY6" s="477"/>
      <c r="VRZ6" s="477"/>
      <c r="VSA6" s="477"/>
      <c r="VSB6" s="477"/>
      <c r="VSC6" s="477"/>
      <c r="VSD6" s="477" t="s">
        <v>343</v>
      </c>
      <c r="VSE6" s="477"/>
      <c r="VSF6" s="477"/>
      <c r="VSG6" s="477"/>
      <c r="VSH6" s="477"/>
      <c r="VSI6" s="477"/>
      <c r="VSJ6" s="477"/>
      <c r="VSK6" s="477"/>
      <c r="VSL6" s="477"/>
      <c r="VSM6" s="477"/>
      <c r="VSN6" s="477"/>
      <c r="VSO6" s="477"/>
      <c r="VSP6" s="477"/>
      <c r="VSQ6" s="477"/>
      <c r="VSR6" s="477"/>
      <c r="VSS6" s="477"/>
      <c r="VST6" s="477" t="s">
        <v>343</v>
      </c>
      <c r="VSU6" s="477"/>
      <c r="VSV6" s="477"/>
      <c r="VSW6" s="477"/>
      <c r="VSX6" s="477"/>
      <c r="VSY6" s="477"/>
      <c r="VSZ6" s="477"/>
      <c r="VTA6" s="477"/>
      <c r="VTB6" s="477"/>
      <c r="VTC6" s="477"/>
      <c r="VTD6" s="477"/>
      <c r="VTE6" s="477"/>
      <c r="VTF6" s="477"/>
      <c r="VTG6" s="477"/>
      <c r="VTH6" s="477"/>
      <c r="VTI6" s="477"/>
      <c r="VTJ6" s="477" t="s">
        <v>343</v>
      </c>
      <c r="VTK6" s="477"/>
      <c r="VTL6" s="477"/>
      <c r="VTM6" s="477"/>
      <c r="VTN6" s="477"/>
      <c r="VTO6" s="477"/>
      <c r="VTP6" s="477"/>
      <c r="VTQ6" s="477"/>
      <c r="VTR6" s="477"/>
      <c r="VTS6" s="477"/>
      <c r="VTT6" s="477"/>
      <c r="VTU6" s="477"/>
      <c r="VTV6" s="477"/>
      <c r="VTW6" s="477"/>
      <c r="VTX6" s="477"/>
      <c r="VTY6" s="477"/>
      <c r="VTZ6" s="477" t="s">
        <v>343</v>
      </c>
      <c r="VUA6" s="477"/>
      <c r="VUB6" s="477"/>
      <c r="VUC6" s="477"/>
      <c r="VUD6" s="477"/>
      <c r="VUE6" s="477"/>
      <c r="VUF6" s="477"/>
      <c r="VUG6" s="477"/>
      <c r="VUH6" s="477"/>
      <c r="VUI6" s="477"/>
      <c r="VUJ6" s="477"/>
      <c r="VUK6" s="477"/>
      <c r="VUL6" s="477"/>
      <c r="VUM6" s="477"/>
      <c r="VUN6" s="477"/>
      <c r="VUO6" s="477"/>
      <c r="VUP6" s="477" t="s">
        <v>343</v>
      </c>
      <c r="VUQ6" s="477"/>
      <c r="VUR6" s="477"/>
      <c r="VUS6" s="477"/>
      <c r="VUT6" s="477"/>
      <c r="VUU6" s="477"/>
      <c r="VUV6" s="477"/>
      <c r="VUW6" s="477"/>
      <c r="VUX6" s="477"/>
      <c r="VUY6" s="477"/>
      <c r="VUZ6" s="477"/>
      <c r="VVA6" s="477"/>
      <c r="VVB6" s="477"/>
      <c r="VVC6" s="477"/>
      <c r="VVD6" s="477"/>
      <c r="VVE6" s="477"/>
      <c r="VVF6" s="477" t="s">
        <v>343</v>
      </c>
      <c r="VVG6" s="477"/>
      <c r="VVH6" s="477"/>
      <c r="VVI6" s="477"/>
      <c r="VVJ6" s="477"/>
      <c r="VVK6" s="477"/>
      <c r="VVL6" s="477"/>
      <c r="VVM6" s="477"/>
      <c r="VVN6" s="477"/>
      <c r="VVO6" s="477"/>
      <c r="VVP6" s="477"/>
      <c r="VVQ6" s="477"/>
      <c r="VVR6" s="477"/>
      <c r="VVS6" s="477"/>
      <c r="VVT6" s="477"/>
      <c r="VVU6" s="477"/>
      <c r="VVV6" s="477" t="s">
        <v>343</v>
      </c>
      <c r="VVW6" s="477"/>
      <c r="VVX6" s="477"/>
      <c r="VVY6" s="477"/>
      <c r="VVZ6" s="477"/>
      <c r="VWA6" s="477"/>
      <c r="VWB6" s="477"/>
      <c r="VWC6" s="477"/>
      <c r="VWD6" s="477"/>
      <c r="VWE6" s="477"/>
      <c r="VWF6" s="477"/>
      <c r="VWG6" s="477"/>
      <c r="VWH6" s="477"/>
      <c r="VWI6" s="477"/>
      <c r="VWJ6" s="477"/>
      <c r="VWK6" s="477"/>
      <c r="VWL6" s="477" t="s">
        <v>343</v>
      </c>
      <c r="VWM6" s="477"/>
      <c r="VWN6" s="477"/>
      <c r="VWO6" s="477"/>
      <c r="VWP6" s="477"/>
      <c r="VWQ6" s="477"/>
      <c r="VWR6" s="477"/>
      <c r="VWS6" s="477"/>
      <c r="VWT6" s="477"/>
      <c r="VWU6" s="477"/>
      <c r="VWV6" s="477"/>
      <c r="VWW6" s="477"/>
      <c r="VWX6" s="477"/>
      <c r="VWY6" s="477"/>
      <c r="VWZ6" s="477"/>
      <c r="VXA6" s="477"/>
      <c r="VXB6" s="477" t="s">
        <v>343</v>
      </c>
      <c r="VXC6" s="477"/>
      <c r="VXD6" s="477"/>
      <c r="VXE6" s="477"/>
      <c r="VXF6" s="477"/>
      <c r="VXG6" s="477"/>
      <c r="VXH6" s="477"/>
      <c r="VXI6" s="477"/>
      <c r="VXJ6" s="477"/>
      <c r="VXK6" s="477"/>
      <c r="VXL6" s="477"/>
      <c r="VXM6" s="477"/>
      <c r="VXN6" s="477"/>
      <c r="VXO6" s="477"/>
      <c r="VXP6" s="477"/>
      <c r="VXQ6" s="477"/>
      <c r="VXR6" s="477" t="s">
        <v>343</v>
      </c>
      <c r="VXS6" s="477"/>
      <c r="VXT6" s="477"/>
      <c r="VXU6" s="477"/>
      <c r="VXV6" s="477"/>
      <c r="VXW6" s="477"/>
      <c r="VXX6" s="477"/>
      <c r="VXY6" s="477"/>
      <c r="VXZ6" s="477"/>
      <c r="VYA6" s="477"/>
      <c r="VYB6" s="477"/>
      <c r="VYC6" s="477"/>
      <c r="VYD6" s="477"/>
      <c r="VYE6" s="477"/>
      <c r="VYF6" s="477"/>
      <c r="VYG6" s="477"/>
      <c r="VYH6" s="477" t="s">
        <v>343</v>
      </c>
      <c r="VYI6" s="477"/>
      <c r="VYJ6" s="477"/>
      <c r="VYK6" s="477"/>
      <c r="VYL6" s="477"/>
      <c r="VYM6" s="477"/>
      <c r="VYN6" s="477"/>
      <c r="VYO6" s="477"/>
      <c r="VYP6" s="477"/>
      <c r="VYQ6" s="477"/>
      <c r="VYR6" s="477"/>
      <c r="VYS6" s="477"/>
      <c r="VYT6" s="477"/>
      <c r="VYU6" s="477"/>
      <c r="VYV6" s="477"/>
      <c r="VYW6" s="477"/>
      <c r="VYX6" s="477" t="s">
        <v>343</v>
      </c>
      <c r="VYY6" s="477"/>
      <c r="VYZ6" s="477"/>
      <c r="VZA6" s="477"/>
      <c r="VZB6" s="477"/>
      <c r="VZC6" s="477"/>
      <c r="VZD6" s="477"/>
      <c r="VZE6" s="477"/>
      <c r="VZF6" s="477"/>
      <c r="VZG6" s="477"/>
      <c r="VZH6" s="477"/>
      <c r="VZI6" s="477"/>
      <c r="VZJ6" s="477"/>
      <c r="VZK6" s="477"/>
      <c r="VZL6" s="477"/>
      <c r="VZM6" s="477"/>
      <c r="VZN6" s="477" t="s">
        <v>343</v>
      </c>
      <c r="VZO6" s="477"/>
      <c r="VZP6" s="477"/>
      <c r="VZQ6" s="477"/>
      <c r="VZR6" s="477"/>
      <c r="VZS6" s="477"/>
      <c r="VZT6" s="477"/>
      <c r="VZU6" s="477"/>
      <c r="VZV6" s="477"/>
      <c r="VZW6" s="477"/>
      <c r="VZX6" s="477"/>
      <c r="VZY6" s="477"/>
      <c r="VZZ6" s="477"/>
      <c r="WAA6" s="477"/>
      <c r="WAB6" s="477"/>
      <c r="WAC6" s="477"/>
      <c r="WAD6" s="477" t="s">
        <v>343</v>
      </c>
      <c r="WAE6" s="477"/>
      <c r="WAF6" s="477"/>
      <c r="WAG6" s="477"/>
      <c r="WAH6" s="477"/>
      <c r="WAI6" s="477"/>
      <c r="WAJ6" s="477"/>
      <c r="WAK6" s="477"/>
      <c r="WAL6" s="477"/>
      <c r="WAM6" s="477"/>
      <c r="WAN6" s="477"/>
      <c r="WAO6" s="477"/>
      <c r="WAP6" s="477"/>
      <c r="WAQ6" s="477"/>
      <c r="WAR6" s="477"/>
      <c r="WAS6" s="477"/>
      <c r="WAT6" s="477" t="s">
        <v>343</v>
      </c>
      <c r="WAU6" s="477"/>
      <c r="WAV6" s="477"/>
      <c r="WAW6" s="477"/>
      <c r="WAX6" s="477"/>
      <c r="WAY6" s="477"/>
      <c r="WAZ6" s="477"/>
      <c r="WBA6" s="477"/>
      <c r="WBB6" s="477"/>
      <c r="WBC6" s="477"/>
      <c r="WBD6" s="477"/>
      <c r="WBE6" s="477"/>
      <c r="WBF6" s="477"/>
      <c r="WBG6" s="477"/>
      <c r="WBH6" s="477"/>
      <c r="WBI6" s="477"/>
      <c r="WBJ6" s="477" t="s">
        <v>343</v>
      </c>
      <c r="WBK6" s="477"/>
      <c r="WBL6" s="477"/>
      <c r="WBM6" s="477"/>
      <c r="WBN6" s="477"/>
      <c r="WBO6" s="477"/>
      <c r="WBP6" s="477"/>
      <c r="WBQ6" s="477"/>
      <c r="WBR6" s="477"/>
      <c r="WBS6" s="477"/>
      <c r="WBT6" s="477"/>
      <c r="WBU6" s="477"/>
      <c r="WBV6" s="477"/>
      <c r="WBW6" s="477"/>
      <c r="WBX6" s="477"/>
      <c r="WBY6" s="477"/>
      <c r="WBZ6" s="477" t="s">
        <v>343</v>
      </c>
      <c r="WCA6" s="477"/>
      <c r="WCB6" s="477"/>
      <c r="WCC6" s="477"/>
      <c r="WCD6" s="477"/>
      <c r="WCE6" s="477"/>
      <c r="WCF6" s="477"/>
      <c r="WCG6" s="477"/>
      <c r="WCH6" s="477"/>
      <c r="WCI6" s="477"/>
      <c r="WCJ6" s="477"/>
      <c r="WCK6" s="477"/>
      <c r="WCL6" s="477"/>
      <c r="WCM6" s="477"/>
      <c r="WCN6" s="477"/>
      <c r="WCO6" s="477"/>
      <c r="WCP6" s="477" t="s">
        <v>343</v>
      </c>
      <c r="WCQ6" s="477"/>
      <c r="WCR6" s="477"/>
      <c r="WCS6" s="477"/>
      <c r="WCT6" s="477"/>
      <c r="WCU6" s="477"/>
      <c r="WCV6" s="477"/>
      <c r="WCW6" s="477"/>
      <c r="WCX6" s="477"/>
      <c r="WCY6" s="477"/>
      <c r="WCZ6" s="477"/>
      <c r="WDA6" s="477"/>
      <c r="WDB6" s="477"/>
      <c r="WDC6" s="477"/>
      <c r="WDD6" s="477"/>
      <c r="WDE6" s="477"/>
      <c r="WDF6" s="477" t="s">
        <v>343</v>
      </c>
      <c r="WDG6" s="477"/>
      <c r="WDH6" s="477"/>
      <c r="WDI6" s="477"/>
      <c r="WDJ6" s="477"/>
      <c r="WDK6" s="477"/>
      <c r="WDL6" s="477"/>
      <c r="WDM6" s="477"/>
      <c r="WDN6" s="477"/>
      <c r="WDO6" s="477"/>
      <c r="WDP6" s="477"/>
      <c r="WDQ6" s="477"/>
      <c r="WDR6" s="477"/>
      <c r="WDS6" s="477"/>
      <c r="WDT6" s="477"/>
      <c r="WDU6" s="477"/>
      <c r="WDV6" s="477" t="s">
        <v>343</v>
      </c>
      <c r="WDW6" s="477"/>
      <c r="WDX6" s="477"/>
      <c r="WDY6" s="477"/>
      <c r="WDZ6" s="477"/>
      <c r="WEA6" s="477"/>
      <c r="WEB6" s="477"/>
      <c r="WEC6" s="477"/>
      <c r="WED6" s="477"/>
      <c r="WEE6" s="477"/>
      <c r="WEF6" s="477"/>
      <c r="WEG6" s="477"/>
      <c r="WEH6" s="477"/>
      <c r="WEI6" s="477"/>
      <c r="WEJ6" s="477"/>
      <c r="WEK6" s="477"/>
      <c r="WEL6" s="477" t="s">
        <v>343</v>
      </c>
      <c r="WEM6" s="477"/>
      <c r="WEN6" s="477"/>
      <c r="WEO6" s="477"/>
      <c r="WEP6" s="477"/>
      <c r="WEQ6" s="477"/>
      <c r="WER6" s="477"/>
      <c r="WES6" s="477"/>
      <c r="WET6" s="477"/>
      <c r="WEU6" s="477"/>
      <c r="WEV6" s="477"/>
      <c r="WEW6" s="477"/>
      <c r="WEX6" s="477"/>
      <c r="WEY6" s="477"/>
      <c r="WEZ6" s="477"/>
      <c r="WFA6" s="477"/>
      <c r="WFB6" s="477" t="s">
        <v>343</v>
      </c>
      <c r="WFC6" s="477"/>
      <c r="WFD6" s="477"/>
      <c r="WFE6" s="477"/>
      <c r="WFF6" s="477"/>
      <c r="WFG6" s="477"/>
      <c r="WFH6" s="477"/>
      <c r="WFI6" s="477"/>
      <c r="WFJ6" s="477"/>
      <c r="WFK6" s="477"/>
      <c r="WFL6" s="477"/>
      <c r="WFM6" s="477"/>
      <c r="WFN6" s="477"/>
      <c r="WFO6" s="477"/>
      <c r="WFP6" s="477"/>
      <c r="WFQ6" s="477"/>
      <c r="WFR6" s="477" t="s">
        <v>343</v>
      </c>
      <c r="WFS6" s="477"/>
      <c r="WFT6" s="477"/>
      <c r="WFU6" s="477"/>
      <c r="WFV6" s="477"/>
      <c r="WFW6" s="477"/>
      <c r="WFX6" s="477"/>
      <c r="WFY6" s="477"/>
      <c r="WFZ6" s="477"/>
      <c r="WGA6" s="477"/>
      <c r="WGB6" s="477"/>
      <c r="WGC6" s="477"/>
      <c r="WGD6" s="477"/>
      <c r="WGE6" s="477"/>
      <c r="WGF6" s="477"/>
      <c r="WGG6" s="477"/>
      <c r="WGH6" s="477" t="s">
        <v>343</v>
      </c>
      <c r="WGI6" s="477"/>
      <c r="WGJ6" s="477"/>
      <c r="WGK6" s="477"/>
      <c r="WGL6" s="477"/>
      <c r="WGM6" s="477"/>
      <c r="WGN6" s="477"/>
      <c r="WGO6" s="477"/>
      <c r="WGP6" s="477"/>
      <c r="WGQ6" s="477"/>
      <c r="WGR6" s="477"/>
      <c r="WGS6" s="477"/>
      <c r="WGT6" s="477"/>
      <c r="WGU6" s="477"/>
      <c r="WGV6" s="477"/>
      <c r="WGW6" s="477"/>
      <c r="WGX6" s="477" t="s">
        <v>343</v>
      </c>
      <c r="WGY6" s="477"/>
      <c r="WGZ6" s="477"/>
      <c r="WHA6" s="477"/>
      <c r="WHB6" s="477"/>
      <c r="WHC6" s="477"/>
      <c r="WHD6" s="477"/>
      <c r="WHE6" s="477"/>
      <c r="WHF6" s="477"/>
      <c r="WHG6" s="477"/>
      <c r="WHH6" s="477"/>
      <c r="WHI6" s="477"/>
      <c r="WHJ6" s="477"/>
      <c r="WHK6" s="477"/>
      <c r="WHL6" s="477"/>
      <c r="WHM6" s="477"/>
      <c r="WHN6" s="477" t="s">
        <v>343</v>
      </c>
      <c r="WHO6" s="477"/>
      <c r="WHP6" s="477"/>
      <c r="WHQ6" s="477"/>
      <c r="WHR6" s="477"/>
      <c r="WHS6" s="477"/>
      <c r="WHT6" s="477"/>
      <c r="WHU6" s="477"/>
      <c r="WHV6" s="477"/>
      <c r="WHW6" s="477"/>
      <c r="WHX6" s="477"/>
      <c r="WHY6" s="477"/>
      <c r="WHZ6" s="477"/>
      <c r="WIA6" s="477"/>
      <c r="WIB6" s="477"/>
      <c r="WIC6" s="477"/>
      <c r="WID6" s="477" t="s">
        <v>343</v>
      </c>
      <c r="WIE6" s="477"/>
      <c r="WIF6" s="477"/>
      <c r="WIG6" s="477"/>
      <c r="WIH6" s="477"/>
      <c r="WII6" s="477"/>
      <c r="WIJ6" s="477"/>
      <c r="WIK6" s="477"/>
      <c r="WIL6" s="477"/>
      <c r="WIM6" s="477"/>
      <c r="WIN6" s="477"/>
      <c r="WIO6" s="477"/>
      <c r="WIP6" s="477"/>
      <c r="WIQ6" s="477"/>
      <c r="WIR6" s="477"/>
      <c r="WIS6" s="477"/>
      <c r="WIT6" s="477" t="s">
        <v>343</v>
      </c>
      <c r="WIU6" s="477"/>
      <c r="WIV6" s="477"/>
      <c r="WIW6" s="477"/>
      <c r="WIX6" s="477"/>
      <c r="WIY6" s="477"/>
      <c r="WIZ6" s="477"/>
      <c r="WJA6" s="477"/>
      <c r="WJB6" s="477"/>
      <c r="WJC6" s="477"/>
      <c r="WJD6" s="477"/>
      <c r="WJE6" s="477"/>
      <c r="WJF6" s="477"/>
      <c r="WJG6" s="477"/>
      <c r="WJH6" s="477"/>
      <c r="WJI6" s="477"/>
      <c r="WJJ6" s="477" t="s">
        <v>343</v>
      </c>
      <c r="WJK6" s="477"/>
      <c r="WJL6" s="477"/>
      <c r="WJM6" s="477"/>
      <c r="WJN6" s="477"/>
      <c r="WJO6" s="477"/>
      <c r="WJP6" s="477"/>
      <c r="WJQ6" s="477"/>
      <c r="WJR6" s="477"/>
      <c r="WJS6" s="477"/>
      <c r="WJT6" s="477"/>
      <c r="WJU6" s="477"/>
      <c r="WJV6" s="477"/>
      <c r="WJW6" s="477"/>
      <c r="WJX6" s="477"/>
      <c r="WJY6" s="477"/>
      <c r="WJZ6" s="477" t="s">
        <v>343</v>
      </c>
      <c r="WKA6" s="477"/>
      <c r="WKB6" s="477"/>
      <c r="WKC6" s="477"/>
      <c r="WKD6" s="477"/>
      <c r="WKE6" s="477"/>
      <c r="WKF6" s="477"/>
      <c r="WKG6" s="477"/>
      <c r="WKH6" s="477"/>
      <c r="WKI6" s="477"/>
      <c r="WKJ6" s="477"/>
      <c r="WKK6" s="477"/>
      <c r="WKL6" s="477"/>
      <c r="WKM6" s="477"/>
      <c r="WKN6" s="477"/>
      <c r="WKO6" s="477"/>
      <c r="WKP6" s="477" t="s">
        <v>343</v>
      </c>
      <c r="WKQ6" s="477"/>
      <c r="WKR6" s="477"/>
      <c r="WKS6" s="477"/>
      <c r="WKT6" s="477"/>
      <c r="WKU6" s="477"/>
      <c r="WKV6" s="477"/>
      <c r="WKW6" s="477"/>
      <c r="WKX6" s="477"/>
      <c r="WKY6" s="477"/>
      <c r="WKZ6" s="477"/>
      <c r="WLA6" s="477"/>
      <c r="WLB6" s="477"/>
      <c r="WLC6" s="477"/>
      <c r="WLD6" s="477"/>
      <c r="WLE6" s="477"/>
      <c r="WLF6" s="477" t="s">
        <v>343</v>
      </c>
      <c r="WLG6" s="477"/>
      <c r="WLH6" s="477"/>
      <c r="WLI6" s="477"/>
      <c r="WLJ6" s="477"/>
      <c r="WLK6" s="477"/>
      <c r="WLL6" s="477"/>
      <c r="WLM6" s="477"/>
      <c r="WLN6" s="477"/>
      <c r="WLO6" s="477"/>
      <c r="WLP6" s="477"/>
      <c r="WLQ6" s="477"/>
      <c r="WLR6" s="477"/>
      <c r="WLS6" s="477"/>
      <c r="WLT6" s="477"/>
      <c r="WLU6" s="477"/>
      <c r="WLV6" s="477" t="s">
        <v>343</v>
      </c>
      <c r="WLW6" s="477"/>
      <c r="WLX6" s="477"/>
      <c r="WLY6" s="477"/>
      <c r="WLZ6" s="477"/>
      <c r="WMA6" s="477"/>
      <c r="WMB6" s="477"/>
      <c r="WMC6" s="477"/>
      <c r="WMD6" s="477"/>
      <c r="WME6" s="477"/>
      <c r="WMF6" s="477"/>
      <c r="WMG6" s="477"/>
      <c r="WMH6" s="477"/>
      <c r="WMI6" s="477"/>
      <c r="WMJ6" s="477"/>
      <c r="WMK6" s="477"/>
      <c r="WML6" s="477" t="s">
        <v>343</v>
      </c>
      <c r="WMM6" s="477"/>
      <c r="WMN6" s="477"/>
      <c r="WMO6" s="477"/>
      <c r="WMP6" s="477"/>
      <c r="WMQ6" s="477"/>
      <c r="WMR6" s="477"/>
      <c r="WMS6" s="477"/>
      <c r="WMT6" s="477"/>
      <c r="WMU6" s="477"/>
      <c r="WMV6" s="477"/>
      <c r="WMW6" s="477"/>
      <c r="WMX6" s="477"/>
      <c r="WMY6" s="477"/>
      <c r="WMZ6" s="477"/>
      <c r="WNA6" s="477"/>
      <c r="WNB6" s="477" t="s">
        <v>343</v>
      </c>
      <c r="WNC6" s="477"/>
      <c r="WND6" s="477"/>
      <c r="WNE6" s="477"/>
      <c r="WNF6" s="477"/>
      <c r="WNG6" s="477"/>
      <c r="WNH6" s="477"/>
      <c r="WNI6" s="477"/>
      <c r="WNJ6" s="477"/>
      <c r="WNK6" s="477"/>
      <c r="WNL6" s="477"/>
      <c r="WNM6" s="477"/>
      <c r="WNN6" s="477"/>
      <c r="WNO6" s="477"/>
      <c r="WNP6" s="477"/>
      <c r="WNQ6" s="477"/>
      <c r="WNR6" s="477" t="s">
        <v>343</v>
      </c>
      <c r="WNS6" s="477"/>
      <c r="WNT6" s="477"/>
      <c r="WNU6" s="477"/>
      <c r="WNV6" s="477"/>
      <c r="WNW6" s="477"/>
      <c r="WNX6" s="477"/>
      <c r="WNY6" s="477"/>
      <c r="WNZ6" s="477"/>
      <c r="WOA6" s="477"/>
      <c r="WOB6" s="477"/>
      <c r="WOC6" s="477"/>
      <c r="WOD6" s="477"/>
      <c r="WOE6" s="477"/>
      <c r="WOF6" s="477"/>
      <c r="WOG6" s="477"/>
      <c r="WOH6" s="477" t="s">
        <v>343</v>
      </c>
      <c r="WOI6" s="477"/>
      <c r="WOJ6" s="477"/>
      <c r="WOK6" s="477"/>
      <c r="WOL6" s="477"/>
      <c r="WOM6" s="477"/>
      <c r="WON6" s="477"/>
      <c r="WOO6" s="477"/>
      <c r="WOP6" s="477"/>
      <c r="WOQ6" s="477"/>
      <c r="WOR6" s="477"/>
      <c r="WOS6" s="477"/>
      <c r="WOT6" s="477"/>
      <c r="WOU6" s="477"/>
      <c r="WOV6" s="477"/>
      <c r="WOW6" s="477"/>
      <c r="WOX6" s="477" t="s">
        <v>343</v>
      </c>
      <c r="WOY6" s="477"/>
      <c r="WOZ6" s="477"/>
      <c r="WPA6" s="477"/>
      <c r="WPB6" s="477"/>
      <c r="WPC6" s="477"/>
      <c r="WPD6" s="477"/>
      <c r="WPE6" s="477"/>
      <c r="WPF6" s="477"/>
      <c r="WPG6" s="477"/>
      <c r="WPH6" s="477"/>
      <c r="WPI6" s="477"/>
      <c r="WPJ6" s="477"/>
      <c r="WPK6" s="477"/>
      <c r="WPL6" s="477"/>
      <c r="WPM6" s="477"/>
      <c r="WPN6" s="477" t="s">
        <v>343</v>
      </c>
      <c r="WPO6" s="477"/>
      <c r="WPP6" s="477"/>
      <c r="WPQ6" s="477"/>
      <c r="WPR6" s="477"/>
      <c r="WPS6" s="477"/>
      <c r="WPT6" s="477"/>
      <c r="WPU6" s="477"/>
      <c r="WPV6" s="477"/>
      <c r="WPW6" s="477"/>
      <c r="WPX6" s="477"/>
      <c r="WPY6" s="477"/>
      <c r="WPZ6" s="477"/>
      <c r="WQA6" s="477"/>
      <c r="WQB6" s="477"/>
      <c r="WQC6" s="477"/>
      <c r="WQD6" s="477" t="s">
        <v>343</v>
      </c>
      <c r="WQE6" s="477"/>
      <c r="WQF6" s="477"/>
      <c r="WQG6" s="477"/>
      <c r="WQH6" s="477"/>
      <c r="WQI6" s="477"/>
      <c r="WQJ6" s="477"/>
      <c r="WQK6" s="477"/>
      <c r="WQL6" s="477"/>
      <c r="WQM6" s="477"/>
      <c r="WQN6" s="477"/>
      <c r="WQO6" s="477"/>
      <c r="WQP6" s="477"/>
      <c r="WQQ6" s="477"/>
      <c r="WQR6" s="477"/>
      <c r="WQS6" s="477"/>
      <c r="WQT6" s="477" t="s">
        <v>343</v>
      </c>
      <c r="WQU6" s="477"/>
      <c r="WQV6" s="477"/>
      <c r="WQW6" s="477"/>
      <c r="WQX6" s="477"/>
      <c r="WQY6" s="477"/>
      <c r="WQZ6" s="477"/>
      <c r="WRA6" s="477"/>
      <c r="WRB6" s="477"/>
      <c r="WRC6" s="477"/>
      <c r="WRD6" s="477"/>
      <c r="WRE6" s="477"/>
      <c r="WRF6" s="477"/>
      <c r="WRG6" s="477"/>
      <c r="WRH6" s="477"/>
      <c r="WRI6" s="477"/>
      <c r="WRJ6" s="477" t="s">
        <v>343</v>
      </c>
      <c r="WRK6" s="477"/>
      <c r="WRL6" s="477"/>
      <c r="WRM6" s="477"/>
      <c r="WRN6" s="477"/>
      <c r="WRO6" s="477"/>
      <c r="WRP6" s="477"/>
      <c r="WRQ6" s="477"/>
      <c r="WRR6" s="477"/>
      <c r="WRS6" s="477"/>
      <c r="WRT6" s="477"/>
      <c r="WRU6" s="477"/>
      <c r="WRV6" s="477"/>
      <c r="WRW6" s="477"/>
      <c r="WRX6" s="477"/>
      <c r="WRY6" s="477"/>
      <c r="WRZ6" s="477" t="s">
        <v>343</v>
      </c>
      <c r="WSA6" s="477"/>
      <c r="WSB6" s="477"/>
      <c r="WSC6" s="477"/>
      <c r="WSD6" s="477"/>
      <c r="WSE6" s="477"/>
      <c r="WSF6" s="477"/>
      <c r="WSG6" s="477"/>
      <c r="WSH6" s="477"/>
      <c r="WSI6" s="477"/>
      <c r="WSJ6" s="477"/>
      <c r="WSK6" s="477"/>
      <c r="WSL6" s="477"/>
      <c r="WSM6" s="477"/>
      <c r="WSN6" s="477"/>
      <c r="WSO6" s="477"/>
      <c r="WSP6" s="477" t="s">
        <v>343</v>
      </c>
      <c r="WSQ6" s="477"/>
      <c r="WSR6" s="477"/>
      <c r="WSS6" s="477"/>
      <c r="WST6" s="477"/>
      <c r="WSU6" s="477"/>
      <c r="WSV6" s="477"/>
      <c r="WSW6" s="477"/>
      <c r="WSX6" s="477"/>
      <c r="WSY6" s="477"/>
      <c r="WSZ6" s="477"/>
      <c r="WTA6" s="477"/>
      <c r="WTB6" s="477"/>
      <c r="WTC6" s="477"/>
      <c r="WTD6" s="477"/>
      <c r="WTE6" s="477"/>
      <c r="WTF6" s="477" t="s">
        <v>343</v>
      </c>
      <c r="WTG6" s="477"/>
      <c r="WTH6" s="477"/>
      <c r="WTI6" s="477"/>
      <c r="WTJ6" s="477"/>
      <c r="WTK6" s="477"/>
      <c r="WTL6" s="477"/>
      <c r="WTM6" s="477"/>
      <c r="WTN6" s="477"/>
      <c r="WTO6" s="477"/>
      <c r="WTP6" s="477"/>
      <c r="WTQ6" s="477"/>
      <c r="WTR6" s="477"/>
      <c r="WTS6" s="477"/>
      <c r="WTT6" s="477"/>
      <c r="WTU6" s="477"/>
      <c r="WTV6" s="477" t="s">
        <v>343</v>
      </c>
      <c r="WTW6" s="477"/>
      <c r="WTX6" s="477"/>
      <c r="WTY6" s="477"/>
      <c r="WTZ6" s="477"/>
      <c r="WUA6" s="477"/>
      <c r="WUB6" s="477"/>
      <c r="WUC6" s="477"/>
      <c r="WUD6" s="477"/>
      <c r="WUE6" s="477"/>
      <c r="WUF6" s="477"/>
      <c r="WUG6" s="477"/>
      <c r="WUH6" s="477"/>
      <c r="WUI6" s="477"/>
      <c r="WUJ6" s="477"/>
      <c r="WUK6" s="477"/>
      <c r="WUL6" s="477" t="s">
        <v>343</v>
      </c>
      <c r="WUM6" s="477"/>
      <c r="WUN6" s="477"/>
      <c r="WUO6" s="477"/>
      <c r="WUP6" s="477"/>
      <c r="WUQ6" s="477"/>
      <c r="WUR6" s="477"/>
      <c r="WUS6" s="477"/>
      <c r="WUT6" s="477"/>
      <c r="WUU6" s="477"/>
      <c r="WUV6" s="477"/>
      <c r="WUW6" s="477"/>
      <c r="WUX6" s="477"/>
      <c r="WUY6" s="477"/>
      <c r="WUZ6" s="477"/>
      <c r="WVA6" s="477"/>
      <c r="WVB6" s="477" t="s">
        <v>343</v>
      </c>
      <c r="WVC6" s="477"/>
      <c r="WVD6" s="477"/>
      <c r="WVE6" s="477"/>
      <c r="WVF6" s="477"/>
      <c r="WVG6" s="477"/>
      <c r="WVH6" s="477"/>
      <c r="WVI6" s="477"/>
      <c r="WVJ6" s="477"/>
      <c r="WVK6" s="477"/>
      <c r="WVL6" s="477"/>
      <c r="WVM6" s="477"/>
      <c r="WVN6" s="477"/>
      <c r="WVO6" s="477"/>
      <c r="WVP6" s="477"/>
      <c r="WVQ6" s="477"/>
      <c r="WVR6" s="477" t="s">
        <v>343</v>
      </c>
      <c r="WVS6" s="477"/>
      <c r="WVT6" s="477"/>
      <c r="WVU6" s="477"/>
      <c r="WVV6" s="477"/>
      <c r="WVW6" s="477"/>
      <c r="WVX6" s="477"/>
      <c r="WVY6" s="477"/>
      <c r="WVZ6" s="477"/>
      <c r="WWA6" s="477"/>
      <c r="WWB6" s="477"/>
      <c r="WWC6" s="477"/>
      <c r="WWD6" s="477"/>
      <c r="WWE6" s="477"/>
      <c r="WWF6" s="477"/>
      <c r="WWG6" s="477"/>
      <c r="WWH6" s="477" t="s">
        <v>343</v>
      </c>
      <c r="WWI6" s="477"/>
      <c r="WWJ6" s="477"/>
      <c r="WWK6" s="477"/>
      <c r="WWL6" s="477"/>
      <c r="WWM6" s="477"/>
      <c r="WWN6" s="477"/>
      <c r="WWO6" s="477"/>
      <c r="WWP6" s="477"/>
      <c r="WWQ6" s="477"/>
      <c r="WWR6" s="477"/>
      <c r="WWS6" s="477"/>
      <c r="WWT6" s="477"/>
      <c r="WWU6" s="477"/>
      <c r="WWV6" s="477"/>
      <c r="WWW6" s="477"/>
      <c r="WWX6" s="477" t="s">
        <v>343</v>
      </c>
      <c r="WWY6" s="477"/>
      <c r="WWZ6" s="477"/>
      <c r="WXA6" s="477"/>
      <c r="WXB6" s="477"/>
      <c r="WXC6" s="477"/>
      <c r="WXD6" s="477"/>
      <c r="WXE6" s="477"/>
      <c r="WXF6" s="477"/>
      <c r="WXG6" s="477"/>
      <c r="WXH6" s="477"/>
      <c r="WXI6" s="477"/>
      <c r="WXJ6" s="477"/>
      <c r="WXK6" s="477"/>
      <c r="WXL6" s="477"/>
      <c r="WXM6" s="477"/>
      <c r="WXN6" s="477" t="s">
        <v>343</v>
      </c>
      <c r="WXO6" s="477"/>
      <c r="WXP6" s="477"/>
      <c r="WXQ6" s="477"/>
      <c r="WXR6" s="477"/>
      <c r="WXS6" s="477"/>
      <c r="WXT6" s="477"/>
      <c r="WXU6" s="477"/>
      <c r="WXV6" s="477"/>
      <c r="WXW6" s="477"/>
      <c r="WXX6" s="477"/>
      <c r="WXY6" s="477"/>
      <c r="WXZ6" s="477"/>
      <c r="WYA6" s="477"/>
      <c r="WYB6" s="477"/>
      <c r="WYC6" s="477"/>
      <c r="WYD6" s="477" t="s">
        <v>343</v>
      </c>
      <c r="WYE6" s="477"/>
      <c r="WYF6" s="477"/>
      <c r="WYG6" s="477"/>
      <c r="WYH6" s="477"/>
      <c r="WYI6" s="477"/>
      <c r="WYJ6" s="477"/>
      <c r="WYK6" s="477"/>
      <c r="WYL6" s="477"/>
      <c r="WYM6" s="477"/>
      <c r="WYN6" s="477"/>
      <c r="WYO6" s="477"/>
      <c r="WYP6" s="477"/>
      <c r="WYQ6" s="477"/>
      <c r="WYR6" s="477"/>
      <c r="WYS6" s="477"/>
      <c r="WYT6" s="477" t="s">
        <v>343</v>
      </c>
      <c r="WYU6" s="477"/>
      <c r="WYV6" s="477"/>
      <c r="WYW6" s="477"/>
      <c r="WYX6" s="477"/>
      <c r="WYY6" s="477"/>
      <c r="WYZ6" s="477"/>
      <c r="WZA6" s="477"/>
      <c r="WZB6" s="477"/>
      <c r="WZC6" s="477"/>
      <c r="WZD6" s="477"/>
      <c r="WZE6" s="477"/>
      <c r="WZF6" s="477"/>
      <c r="WZG6" s="477"/>
      <c r="WZH6" s="477"/>
      <c r="WZI6" s="477"/>
      <c r="WZJ6" s="477" t="s">
        <v>343</v>
      </c>
      <c r="WZK6" s="477"/>
      <c r="WZL6" s="477"/>
      <c r="WZM6" s="477"/>
      <c r="WZN6" s="477"/>
      <c r="WZO6" s="477"/>
      <c r="WZP6" s="477"/>
      <c r="WZQ6" s="477"/>
      <c r="WZR6" s="477"/>
      <c r="WZS6" s="477"/>
      <c r="WZT6" s="477"/>
      <c r="WZU6" s="477"/>
      <c r="WZV6" s="477"/>
      <c r="WZW6" s="477"/>
      <c r="WZX6" s="477"/>
      <c r="WZY6" s="477"/>
      <c r="WZZ6" s="477" t="s">
        <v>343</v>
      </c>
      <c r="XAA6" s="477"/>
      <c r="XAB6" s="477"/>
      <c r="XAC6" s="477"/>
      <c r="XAD6" s="477"/>
      <c r="XAE6" s="477"/>
      <c r="XAF6" s="477"/>
      <c r="XAG6" s="477"/>
      <c r="XAH6" s="477"/>
      <c r="XAI6" s="477"/>
      <c r="XAJ6" s="477"/>
      <c r="XAK6" s="477"/>
      <c r="XAL6" s="477"/>
      <c r="XAM6" s="477"/>
      <c r="XAN6" s="477"/>
      <c r="XAO6" s="477"/>
      <c r="XAP6" s="477" t="s">
        <v>343</v>
      </c>
      <c r="XAQ6" s="477"/>
      <c r="XAR6" s="477"/>
      <c r="XAS6" s="477"/>
      <c r="XAT6" s="477"/>
      <c r="XAU6" s="477"/>
      <c r="XAV6" s="477"/>
      <c r="XAW6" s="477"/>
      <c r="XAX6" s="477"/>
      <c r="XAY6" s="477"/>
      <c r="XAZ6" s="477"/>
      <c r="XBA6" s="477"/>
      <c r="XBB6" s="477"/>
      <c r="XBC6" s="477"/>
      <c r="XBD6" s="477"/>
      <c r="XBE6" s="477"/>
      <c r="XBF6" s="477" t="s">
        <v>343</v>
      </c>
      <c r="XBG6" s="477"/>
      <c r="XBH6" s="477"/>
      <c r="XBI6" s="477"/>
      <c r="XBJ6" s="477"/>
      <c r="XBK6" s="477"/>
      <c r="XBL6" s="477"/>
      <c r="XBM6" s="477"/>
      <c r="XBN6" s="477"/>
      <c r="XBO6" s="477"/>
      <c r="XBP6" s="477"/>
      <c r="XBQ6" s="477"/>
      <c r="XBR6" s="477"/>
      <c r="XBS6" s="477"/>
      <c r="XBT6" s="477"/>
      <c r="XBU6" s="477"/>
      <c r="XBV6" s="477" t="s">
        <v>343</v>
      </c>
      <c r="XBW6" s="477"/>
      <c r="XBX6" s="477"/>
      <c r="XBY6" s="477"/>
      <c r="XBZ6" s="477"/>
      <c r="XCA6" s="477"/>
      <c r="XCB6" s="477"/>
      <c r="XCC6" s="477"/>
      <c r="XCD6" s="477"/>
      <c r="XCE6" s="477"/>
      <c r="XCF6" s="477"/>
      <c r="XCG6" s="477"/>
      <c r="XCH6" s="477"/>
      <c r="XCI6" s="477"/>
      <c r="XCJ6" s="477"/>
      <c r="XCK6" s="477"/>
      <c r="XCL6" s="477" t="s">
        <v>343</v>
      </c>
      <c r="XCM6" s="477"/>
      <c r="XCN6" s="477"/>
      <c r="XCO6" s="477"/>
      <c r="XCP6" s="477"/>
      <c r="XCQ6" s="477"/>
      <c r="XCR6" s="477"/>
      <c r="XCS6" s="477"/>
      <c r="XCT6" s="477"/>
      <c r="XCU6" s="477"/>
      <c r="XCV6" s="477"/>
      <c r="XCW6" s="477"/>
      <c r="XCX6" s="477"/>
      <c r="XCY6" s="477"/>
      <c r="XCZ6" s="477"/>
      <c r="XDA6" s="477"/>
      <c r="XDB6" s="477" t="s">
        <v>343</v>
      </c>
      <c r="XDC6" s="477"/>
      <c r="XDD6" s="477"/>
      <c r="XDE6" s="477"/>
      <c r="XDF6" s="477"/>
      <c r="XDG6" s="477"/>
      <c r="XDH6" s="477"/>
      <c r="XDI6" s="477"/>
      <c r="XDJ6" s="477"/>
      <c r="XDK6" s="477"/>
      <c r="XDL6" s="477"/>
      <c r="XDM6" s="477"/>
      <c r="XDN6" s="477"/>
      <c r="XDO6" s="477"/>
      <c r="XDP6" s="477"/>
      <c r="XDQ6" s="477"/>
      <c r="XDR6" s="477" t="s">
        <v>343</v>
      </c>
      <c r="XDS6" s="477"/>
      <c r="XDT6" s="477"/>
      <c r="XDU6" s="477"/>
      <c r="XDV6" s="477"/>
      <c r="XDW6" s="477"/>
      <c r="XDX6" s="477"/>
      <c r="XDY6" s="477"/>
      <c r="XDZ6" s="477"/>
      <c r="XEA6" s="477"/>
      <c r="XEB6" s="477"/>
      <c r="XEC6" s="477"/>
      <c r="XED6" s="477"/>
      <c r="XEE6" s="477"/>
      <c r="XEF6" s="477"/>
      <c r="XEG6" s="477"/>
      <c r="XEH6" s="477" t="s">
        <v>343</v>
      </c>
      <c r="XEI6" s="477"/>
      <c r="XEJ6" s="477"/>
      <c r="XEK6" s="477"/>
      <c r="XEL6" s="477"/>
      <c r="XEM6" s="477"/>
      <c r="XEN6" s="477"/>
      <c r="XEO6" s="477"/>
      <c r="XEP6" s="477"/>
      <c r="XEQ6" s="477"/>
      <c r="XER6" s="477"/>
      <c r="XES6" s="477"/>
      <c r="XET6" s="477"/>
      <c r="XEU6" s="477"/>
      <c r="XEV6" s="477"/>
      <c r="XEW6" s="477"/>
    </row>
    <row r="7" spans="1:16377" s="64" customFormat="1" ht="36.950000000000003" customHeight="1" x14ac:dyDescent="0.75">
      <c r="A7" s="501" t="s">
        <v>28</v>
      </c>
      <c r="B7" s="501" t="s">
        <v>29</v>
      </c>
      <c r="C7" s="501" t="s">
        <v>30</v>
      </c>
      <c r="D7" s="485" t="s">
        <v>5</v>
      </c>
      <c r="E7" s="485"/>
      <c r="F7" s="485"/>
      <c r="G7" s="485" t="s">
        <v>31</v>
      </c>
      <c r="H7" s="503"/>
      <c r="I7" s="485"/>
      <c r="J7" s="487" t="s">
        <v>32</v>
      </c>
      <c r="K7" s="501" t="s">
        <v>33</v>
      </c>
      <c r="L7" s="501" t="s">
        <v>34</v>
      </c>
      <c r="M7" s="501" t="s">
        <v>35</v>
      </c>
      <c r="O7" s="65"/>
    </row>
    <row r="8" spans="1:16377" s="64" customFormat="1" ht="36.950000000000003" customHeight="1" x14ac:dyDescent="0.75">
      <c r="A8" s="501"/>
      <c r="B8" s="501"/>
      <c r="C8" s="501"/>
      <c r="D8" s="509" t="s">
        <v>36</v>
      </c>
      <c r="E8" s="485" t="s">
        <v>37</v>
      </c>
      <c r="F8" s="509" t="s">
        <v>38</v>
      </c>
      <c r="G8" s="511" t="s">
        <v>39</v>
      </c>
      <c r="H8" s="511" t="s">
        <v>40</v>
      </c>
      <c r="I8" s="485" t="s">
        <v>13</v>
      </c>
      <c r="J8" s="504"/>
      <c r="K8" s="501"/>
      <c r="L8" s="501"/>
      <c r="M8" s="501"/>
      <c r="O8" s="65"/>
    </row>
    <row r="9" spans="1:16377" s="64" customFormat="1" x14ac:dyDescent="0.75">
      <c r="A9" s="502"/>
      <c r="B9" s="502"/>
      <c r="C9" s="502"/>
      <c r="D9" s="510"/>
      <c r="E9" s="503"/>
      <c r="F9" s="510"/>
      <c r="G9" s="512"/>
      <c r="H9" s="511"/>
      <c r="I9" s="485"/>
      <c r="J9" s="504"/>
      <c r="K9" s="502"/>
      <c r="L9" s="502"/>
      <c r="M9" s="502"/>
      <c r="O9" s="65"/>
    </row>
    <row r="10" spans="1:16377" s="64" customFormat="1" ht="67.5" customHeight="1" x14ac:dyDescent="0.75">
      <c r="A10" s="331" t="s">
        <v>86</v>
      </c>
      <c r="B10" s="67" t="s">
        <v>95</v>
      </c>
      <c r="C10" s="68" t="s">
        <v>96</v>
      </c>
      <c r="D10" s="374">
        <v>38.840000000000003</v>
      </c>
      <c r="E10" s="373" t="s">
        <v>80</v>
      </c>
      <c r="F10" s="274">
        <v>0</v>
      </c>
      <c r="G10" s="246">
        <v>4654.63</v>
      </c>
      <c r="H10" s="246">
        <v>818.27</v>
      </c>
      <c r="I10" s="248">
        <f>+H10/G10</f>
        <v>0.17579700212476609</v>
      </c>
      <c r="J10" s="377" t="s">
        <v>344</v>
      </c>
      <c r="K10" s="66" t="s">
        <v>98</v>
      </c>
      <c r="L10" s="66" t="s">
        <v>99</v>
      </c>
      <c r="M10" s="294" t="s">
        <v>100</v>
      </c>
      <c r="O10" s="65"/>
    </row>
    <row r="11" spans="1:16377" s="64" customFormat="1" ht="51.95" customHeight="1" x14ac:dyDescent="0.75">
      <c r="A11" s="410" t="s">
        <v>101</v>
      </c>
      <c r="B11" s="73" t="s">
        <v>102</v>
      </c>
      <c r="C11" s="68" t="s">
        <v>103</v>
      </c>
      <c r="D11" s="373" t="s">
        <v>80</v>
      </c>
      <c r="E11" s="373" t="s">
        <v>80</v>
      </c>
      <c r="F11" s="274">
        <v>0</v>
      </c>
      <c r="G11" s="246">
        <v>4160.8900000000003</v>
      </c>
      <c r="H11" s="246">
        <v>0</v>
      </c>
      <c r="I11" s="248">
        <v>0</v>
      </c>
      <c r="J11" s="378" t="s">
        <v>344</v>
      </c>
      <c r="K11" s="66" t="s">
        <v>98</v>
      </c>
      <c r="L11" s="66" t="s">
        <v>99</v>
      </c>
      <c r="M11" s="294" t="s">
        <v>104</v>
      </c>
      <c r="N11" s="74"/>
      <c r="O11" s="65"/>
    </row>
    <row r="12" spans="1:16377" s="64" customFormat="1" ht="114.75" customHeight="1" x14ac:dyDescent="0.75">
      <c r="A12" s="411"/>
      <c r="B12" s="73" t="s">
        <v>105</v>
      </c>
      <c r="C12" s="68" t="s">
        <v>106</v>
      </c>
      <c r="D12" s="273">
        <v>59.9</v>
      </c>
      <c r="E12" s="272">
        <v>71.5</v>
      </c>
      <c r="F12" s="274">
        <v>0</v>
      </c>
      <c r="G12" s="246">
        <v>16.850000000000001</v>
      </c>
      <c r="H12" s="246">
        <v>12.43</v>
      </c>
      <c r="I12" s="248">
        <f>+H12/G12</f>
        <v>0.73768545994065271</v>
      </c>
      <c r="J12" s="291" t="s">
        <v>107</v>
      </c>
      <c r="K12" s="291" t="s">
        <v>108</v>
      </c>
      <c r="L12" s="217" t="s">
        <v>46</v>
      </c>
      <c r="M12" s="294" t="s">
        <v>104</v>
      </c>
      <c r="N12" s="74"/>
      <c r="O12" s="65"/>
    </row>
    <row r="13" spans="1:16377" s="64" customFormat="1" x14ac:dyDescent="0.75">
      <c r="A13" s="379"/>
      <c r="B13" s="380"/>
      <c r="C13" s="381"/>
      <c r="D13" s="382"/>
      <c r="E13" s="383"/>
      <c r="F13" s="383"/>
      <c r="G13" s="76">
        <f>SUM(G10:G12)</f>
        <v>8832.3700000000008</v>
      </c>
      <c r="H13" s="76">
        <f>SUM(H10:H12)</f>
        <v>830.69999999999993</v>
      </c>
      <c r="I13" s="284">
        <f>+H13/G13</f>
        <v>9.4051766400184755E-2</v>
      </c>
      <c r="J13" s="384"/>
      <c r="K13" s="384"/>
      <c r="L13" s="384"/>
      <c r="M13" s="384"/>
      <c r="O13" s="65"/>
    </row>
    <row r="14" spans="1:16377" s="64" customFormat="1" x14ac:dyDescent="0.75">
      <c r="A14" s="77" t="s">
        <v>117</v>
      </c>
      <c r="C14" s="78"/>
      <c r="D14" s="78"/>
      <c r="O14" s="65"/>
    </row>
    <row r="15" spans="1:16377" ht="36" customHeight="1" x14ac:dyDescent="0.75">
      <c r="A15" s="487" t="s">
        <v>28</v>
      </c>
      <c r="B15" s="488" t="s">
        <v>29</v>
      </c>
      <c r="C15" s="488" t="s">
        <v>30</v>
      </c>
      <c r="D15" s="489" t="s">
        <v>5</v>
      </c>
      <c r="E15" s="489"/>
      <c r="F15" s="489"/>
      <c r="G15" s="490" t="s">
        <v>31</v>
      </c>
      <c r="H15" s="491"/>
      <c r="I15" s="492"/>
      <c r="J15" s="493" t="s">
        <v>32</v>
      </c>
      <c r="K15" s="488" t="s">
        <v>33</v>
      </c>
      <c r="L15" s="488" t="s">
        <v>119</v>
      </c>
      <c r="M15" s="488" t="s">
        <v>35</v>
      </c>
    </row>
    <row r="16" spans="1:16377" ht="36" customHeight="1" x14ac:dyDescent="0.75">
      <c r="A16" s="487"/>
      <c r="B16" s="488"/>
      <c r="C16" s="488"/>
      <c r="D16" s="496" t="s">
        <v>36</v>
      </c>
      <c r="E16" s="497" t="s">
        <v>37</v>
      </c>
      <c r="F16" s="499" t="s">
        <v>38</v>
      </c>
      <c r="G16" s="489" t="s">
        <v>39</v>
      </c>
      <c r="H16" s="481" t="s">
        <v>40</v>
      </c>
      <c r="I16" s="497" t="s">
        <v>13</v>
      </c>
      <c r="J16" s="494"/>
      <c r="K16" s="488"/>
      <c r="L16" s="488"/>
      <c r="M16" s="488"/>
    </row>
    <row r="17" spans="1:15" x14ac:dyDescent="0.75">
      <c r="A17" s="487"/>
      <c r="B17" s="488"/>
      <c r="C17" s="488"/>
      <c r="D17" s="496"/>
      <c r="E17" s="498"/>
      <c r="F17" s="500"/>
      <c r="G17" s="489"/>
      <c r="H17" s="482"/>
      <c r="I17" s="498"/>
      <c r="J17" s="495"/>
      <c r="K17" s="488"/>
      <c r="L17" s="488"/>
      <c r="M17" s="488"/>
    </row>
    <row r="18" spans="1:15" ht="83.25" customHeight="1" x14ac:dyDescent="0.75">
      <c r="A18" s="412" t="s">
        <v>136</v>
      </c>
      <c r="B18" s="270" t="s">
        <v>141</v>
      </c>
      <c r="C18" s="271">
        <v>35</v>
      </c>
      <c r="D18" s="283">
        <v>0</v>
      </c>
      <c r="E18" s="283">
        <v>0</v>
      </c>
      <c r="F18" s="108">
        <v>0</v>
      </c>
      <c r="G18" s="92">
        <v>884.36</v>
      </c>
      <c r="H18" s="92">
        <v>815.13</v>
      </c>
      <c r="I18" s="247">
        <f t="shared" ref="I18" si="0">+H18/G18</f>
        <v>0.92171740015378356</v>
      </c>
      <c r="J18" s="93" t="s">
        <v>142</v>
      </c>
      <c r="K18" s="289" t="s">
        <v>143</v>
      </c>
      <c r="L18" s="94" t="s">
        <v>144</v>
      </c>
      <c r="M18" s="313"/>
    </row>
    <row r="19" spans="1:15" s="80" customFormat="1" x14ac:dyDescent="0.75">
      <c r="A19" s="89"/>
      <c r="B19" s="89"/>
      <c r="C19" s="89"/>
      <c r="D19" s="89"/>
      <c r="E19" s="89"/>
      <c r="F19" s="89"/>
      <c r="G19" s="41">
        <f>SUM(G18:G18)</f>
        <v>884.36</v>
      </c>
      <c r="H19" s="41">
        <f>SUM(H18:H18)</f>
        <v>815.13</v>
      </c>
      <c r="I19" s="285">
        <f>+H19/G19</f>
        <v>0.92171740015378356</v>
      </c>
      <c r="J19" s="89"/>
      <c r="K19" s="89"/>
      <c r="L19" s="89"/>
      <c r="M19" s="89"/>
      <c r="O19" s="81"/>
    </row>
    <row r="20" spans="1:15" x14ac:dyDescent="0.75">
      <c r="A20" s="587"/>
      <c r="B20" s="587"/>
      <c r="C20" s="587"/>
      <c r="D20" s="587"/>
      <c r="E20" s="587"/>
      <c r="F20" s="587"/>
      <c r="G20" s="587"/>
      <c r="H20" s="587"/>
      <c r="I20" s="587"/>
      <c r="J20" s="587"/>
      <c r="K20" s="587"/>
      <c r="L20" s="587"/>
      <c r="M20" s="587"/>
    </row>
    <row r="21" spans="1:15" x14ac:dyDescent="0.75">
      <c r="A21" s="97"/>
      <c r="B21" s="97"/>
      <c r="C21" s="97"/>
      <c r="D21" s="97"/>
      <c r="E21" s="97"/>
      <c r="F21" s="97"/>
      <c r="G21" s="216"/>
      <c r="H21" s="97"/>
      <c r="I21" s="97"/>
      <c r="J21" s="97"/>
      <c r="K21" s="97"/>
      <c r="L21" s="97"/>
      <c r="M21" s="97"/>
    </row>
    <row r="22" spans="1:15" ht="20.149999999999999" customHeight="1" x14ac:dyDescent="0.75">
      <c r="A22" s="13"/>
      <c r="B22" s="14"/>
      <c r="C22" s="15"/>
      <c r="D22" s="16"/>
      <c r="E22" s="17"/>
      <c r="F22" s="17"/>
      <c r="G22" s="41">
        <f>SUM(G19,G13)</f>
        <v>9716.7300000000014</v>
      </c>
      <c r="H22" s="41">
        <f>SUM(H19,H13)</f>
        <v>1645.83</v>
      </c>
      <c r="I22" s="285">
        <f>+H22/G22</f>
        <v>0.16938105720751731</v>
      </c>
      <c r="J22" s="18"/>
      <c r="K22" s="18"/>
      <c r="L22" s="18"/>
      <c r="M22" s="18"/>
    </row>
    <row r="23" spans="1:15" x14ac:dyDescent="0.75">
      <c r="C23" s="12"/>
      <c r="D23" s="12"/>
      <c r="G23" s="287"/>
      <c r="H23" s="288"/>
    </row>
    <row r="24" spans="1:15" x14ac:dyDescent="0.75">
      <c r="A24" s="43"/>
      <c r="C24" s="12"/>
      <c r="D24" s="12"/>
    </row>
    <row r="25" spans="1:15" s="114" customFormat="1" ht="32.450000000000003" customHeight="1" x14ac:dyDescent="0.65">
      <c r="A25" s="487" t="s">
        <v>28</v>
      </c>
      <c r="B25" s="487" t="s">
        <v>29</v>
      </c>
      <c r="C25" s="487" t="s">
        <v>30</v>
      </c>
      <c r="D25" s="551" t="s">
        <v>5</v>
      </c>
      <c r="E25" s="551"/>
      <c r="F25" s="551"/>
      <c r="G25" s="552" t="s">
        <v>31</v>
      </c>
      <c r="H25" s="553"/>
      <c r="I25" s="554"/>
      <c r="J25" s="540" t="s">
        <v>32</v>
      </c>
      <c r="K25" s="487" t="s">
        <v>33</v>
      </c>
      <c r="L25" s="487" t="s">
        <v>34</v>
      </c>
      <c r="M25" s="487" t="s">
        <v>35</v>
      </c>
      <c r="O25" s="115"/>
    </row>
    <row r="26" spans="1:15" s="114" customFormat="1" ht="30.2" customHeight="1" x14ac:dyDescent="0.65">
      <c r="A26" s="487"/>
      <c r="B26" s="487"/>
      <c r="C26" s="487"/>
      <c r="D26" s="480" t="s">
        <v>36</v>
      </c>
      <c r="E26" s="481" t="s">
        <v>37</v>
      </c>
      <c r="F26" s="483" t="s">
        <v>38</v>
      </c>
      <c r="G26" s="551" t="s">
        <v>39</v>
      </c>
      <c r="H26" s="481" t="s">
        <v>40</v>
      </c>
      <c r="I26" s="481" t="s">
        <v>13</v>
      </c>
      <c r="J26" s="541"/>
      <c r="K26" s="487"/>
      <c r="L26" s="487"/>
      <c r="M26" s="487"/>
      <c r="O26" s="115"/>
    </row>
    <row r="27" spans="1:15" s="114" customFormat="1" ht="14.25" x14ac:dyDescent="0.65">
      <c r="A27" s="487"/>
      <c r="B27" s="487"/>
      <c r="C27" s="487"/>
      <c r="D27" s="480"/>
      <c r="E27" s="482"/>
      <c r="F27" s="484"/>
      <c r="G27" s="551"/>
      <c r="H27" s="482"/>
      <c r="I27" s="482"/>
      <c r="J27" s="542"/>
      <c r="K27" s="487"/>
      <c r="L27" s="487"/>
      <c r="M27" s="487"/>
      <c r="O27" s="115"/>
    </row>
    <row r="28" spans="1:15" s="114" customFormat="1" ht="229.5" customHeight="1" x14ac:dyDescent="0.65">
      <c r="A28" s="26" t="s">
        <v>210</v>
      </c>
      <c r="B28" s="23" t="s">
        <v>211</v>
      </c>
      <c r="C28" s="312">
        <v>0.17599999999999999</v>
      </c>
      <c r="D28" s="117">
        <v>2.1999999999999797E-3</v>
      </c>
      <c r="E28" s="327" t="s">
        <v>212</v>
      </c>
      <c r="F28" s="264">
        <f>+E28/C28</f>
        <v>0.13465909090909092</v>
      </c>
      <c r="G28" s="326">
        <v>4152.37</v>
      </c>
      <c r="H28" s="326">
        <v>3862.81</v>
      </c>
      <c r="I28" s="247">
        <f>+H28/G28</f>
        <v>0.93026632983091584</v>
      </c>
      <c r="J28" s="331" t="s">
        <v>213</v>
      </c>
      <c r="K28" s="334" t="s">
        <v>214</v>
      </c>
      <c r="L28" s="335">
        <v>45658</v>
      </c>
      <c r="M28" s="118" t="s">
        <v>215</v>
      </c>
      <c r="O28" s="115"/>
    </row>
    <row r="29" spans="1:15" s="114" customFormat="1" ht="14.25" x14ac:dyDescent="0.65">
      <c r="A29" s="36"/>
      <c r="B29" s="37"/>
      <c r="C29" s="38"/>
      <c r="D29" s="119"/>
      <c r="E29" s="120"/>
      <c r="F29" s="120"/>
      <c r="G29" s="329">
        <f>SUM(G28)</f>
        <v>4152.37</v>
      </c>
      <c r="H29" s="329">
        <v>3839.56</v>
      </c>
      <c r="I29" s="360">
        <f>+H29/G29</f>
        <v>0.92466711781464561</v>
      </c>
      <c r="J29" s="121"/>
      <c r="K29" s="121"/>
      <c r="L29" s="121"/>
      <c r="M29" s="121"/>
      <c r="O29" s="115"/>
    </row>
    <row r="30" spans="1:15" s="114" customFormat="1" ht="14.25" x14ac:dyDescent="0.65">
      <c r="A30" s="107" t="s">
        <v>216</v>
      </c>
      <c r="C30" s="122"/>
      <c r="D30" s="122"/>
      <c r="O30" s="115"/>
    </row>
    <row r="31" spans="1:15" s="114" customFormat="1" ht="14.25" x14ac:dyDescent="0.65">
      <c r="A31" s="107"/>
      <c r="C31" s="122"/>
      <c r="D31" s="122"/>
      <c r="O31" s="115"/>
    </row>
    <row r="32" spans="1:15" s="114" customFormat="1" ht="14.25" x14ac:dyDescent="0.65">
      <c r="A32" s="107"/>
      <c r="C32" s="122"/>
      <c r="D32" s="122"/>
      <c r="O32" s="115"/>
    </row>
    <row r="33" spans="1:15" s="114" customFormat="1" ht="36.950000000000003" customHeight="1" x14ac:dyDescent="0.65">
      <c r="A33" s="487" t="s">
        <v>28</v>
      </c>
      <c r="B33" s="487" t="s">
        <v>29</v>
      </c>
      <c r="C33" s="487" t="s">
        <v>30</v>
      </c>
      <c r="D33" s="551" t="s">
        <v>5</v>
      </c>
      <c r="E33" s="551"/>
      <c r="F33" s="551"/>
      <c r="G33" s="552" t="s">
        <v>31</v>
      </c>
      <c r="H33" s="553"/>
      <c r="I33" s="554"/>
      <c r="J33" s="540" t="s">
        <v>32</v>
      </c>
      <c r="K33" s="487" t="s">
        <v>33</v>
      </c>
      <c r="L33" s="487" t="s">
        <v>34</v>
      </c>
      <c r="M33" s="487" t="s">
        <v>35</v>
      </c>
      <c r="O33" s="115"/>
    </row>
    <row r="34" spans="1:15" s="114" customFormat="1" ht="36.950000000000003" customHeight="1" x14ac:dyDescent="0.65">
      <c r="A34" s="487"/>
      <c r="B34" s="487"/>
      <c r="C34" s="487"/>
      <c r="D34" s="480" t="s">
        <v>36</v>
      </c>
      <c r="E34" s="481" t="s">
        <v>37</v>
      </c>
      <c r="F34" s="483" t="s">
        <v>38</v>
      </c>
      <c r="G34" s="551" t="s">
        <v>39</v>
      </c>
      <c r="H34" s="481" t="s">
        <v>40</v>
      </c>
      <c r="I34" s="481" t="s">
        <v>13</v>
      </c>
      <c r="J34" s="541"/>
      <c r="K34" s="487"/>
      <c r="L34" s="487"/>
      <c r="M34" s="487"/>
      <c r="O34" s="115"/>
    </row>
    <row r="35" spans="1:15" s="114" customFormat="1" ht="14.25" x14ac:dyDescent="0.65">
      <c r="A35" s="487"/>
      <c r="B35" s="487"/>
      <c r="C35" s="487"/>
      <c r="D35" s="480"/>
      <c r="E35" s="482"/>
      <c r="F35" s="484"/>
      <c r="G35" s="551"/>
      <c r="H35" s="482"/>
      <c r="I35" s="482"/>
      <c r="J35" s="542"/>
      <c r="K35" s="487"/>
      <c r="L35" s="487"/>
      <c r="M35" s="487"/>
      <c r="O35" s="115"/>
    </row>
    <row r="36" spans="1:15" s="114" customFormat="1" ht="292.5" customHeight="1" x14ac:dyDescent="0.65">
      <c r="A36" s="321" t="s">
        <v>153</v>
      </c>
      <c r="B36" s="322" t="s">
        <v>217</v>
      </c>
      <c r="C36" s="116">
        <v>0.52200000000000002</v>
      </c>
      <c r="D36" s="116" t="s">
        <v>218</v>
      </c>
      <c r="E36" s="45" t="s">
        <v>219</v>
      </c>
      <c r="F36" s="108">
        <f>+E36/C36</f>
        <v>0.21436781609195402</v>
      </c>
      <c r="G36" s="336">
        <v>9519.93</v>
      </c>
      <c r="H36" s="33">
        <v>7287.41</v>
      </c>
      <c r="I36" s="247">
        <f>+H36/G36</f>
        <v>0.76548987229948118</v>
      </c>
      <c r="J36" s="323" t="s">
        <v>345</v>
      </c>
      <c r="K36" s="118" t="s">
        <v>46</v>
      </c>
      <c r="L36" s="101" t="s">
        <v>46</v>
      </c>
      <c r="M36" s="118" t="s">
        <v>222</v>
      </c>
      <c r="N36" s="114">
        <f>923.07+1687.8+216.11</f>
        <v>2826.98</v>
      </c>
      <c r="O36" s="115"/>
    </row>
    <row r="37" spans="1:15" s="114" customFormat="1" ht="14.25" x14ac:dyDescent="0.65">
      <c r="A37" s="36"/>
      <c r="B37" s="37"/>
      <c r="C37" s="38"/>
      <c r="D37" s="119"/>
      <c r="E37" s="120"/>
      <c r="F37" s="120"/>
      <c r="G37" s="41">
        <f>SUM(G36)</f>
        <v>9519.93</v>
      </c>
      <c r="H37" s="41">
        <f>SUM(H36)</f>
        <v>7287.41</v>
      </c>
      <c r="I37" s="285">
        <f>+H37/G37</f>
        <v>0.76548987229948118</v>
      </c>
      <c r="J37" s="121"/>
      <c r="K37" s="121"/>
      <c r="L37" s="121"/>
      <c r="M37" s="121"/>
      <c r="O37" s="115"/>
    </row>
    <row r="38" spans="1:15" s="114" customFormat="1" ht="14.25" x14ac:dyDescent="0.65">
      <c r="A38" s="107" t="s">
        <v>223</v>
      </c>
      <c r="C38" s="122"/>
      <c r="D38" s="122"/>
      <c r="O38" s="115"/>
    </row>
    <row r="39" spans="1:15" x14ac:dyDescent="0.75">
      <c r="A39" s="43"/>
      <c r="C39" s="12"/>
      <c r="D39" s="12"/>
    </row>
    <row r="40" spans="1:15" x14ac:dyDescent="0.75">
      <c r="A40" s="43"/>
      <c r="C40" s="12"/>
      <c r="D40" s="12"/>
    </row>
    <row r="41" spans="1:15" s="51" customFormat="1" ht="36" customHeight="1" x14ac:dyDescent="0.6">
      <c r="A41" s="487" t="s">
        <v>28</v>
      </c>
      <c r="B41" s="487" t="s">
        <v>29</v>
      </c>
      <c r="C41" s="487" t="s">
        <v>30</v>
      </c>
      <c r="D41" s="551" t="s">
        <v>5</v>
      </c>
      <c r="E41" s="551"/>
      <c r="F41" s="551"/>
      <c r="G41" s="552" t="s">
        <v>31</v>
      </c>
      <c r="H41" s="553"/>
      <c r="I41" s="554"/>
      <c r="J41" s="493" t="s">
        <v>32</v>
      </c>
      <c r="K41" s="487" t="s">
        <v>33</v>
      </c>
      <c r="L41" s="487" t="s">
        <v>34</v>
      </c>
      <c r="M41" s="487" t="s">
        <v>35</v>
      </c>
      <c r="O41" s="55"/>
    </row>
    <row r="42" spans="1:15" s="51" customFormat="1" ht="36" customHeight="1" x14ac:dyDescent="0.6">
      <c r="A42" s="487"/>
      <c r="B42" s="487"/>
      <c r="C42" s="487"/>
      <c r="D42" s="480" t="s">
        <v>36</v>
      </c>
      <c r="E42" s="481" t="s">
        <v>37</v>
      </c>
      <c r="F42" s="483" t="s">
        <v>38</v>
      </c>
      <c r="G42" s="551" t="s">
        <v>39</v>
      </c>
      <c r="H42" s="481" t="s">
        <v>40</v>
      </c>
      <c r="I42" s="481" t="s">
        <v>13</v>
      </c>
      <c r="J42" s="494"/>
      <c r="K42" s="487"/>
      <c r="L42" s="487"/>
      <c r="M42" s="487"/>
      <c r="O42" s="55"/>
    </row>
    <row r="43" spans="1:15" s="51" customFormat="1" ht="13" x14ac:dyDescent="0.6">
      <c r="A43" s="487"/>
      <c r="B43" s="487"/>
      <c r="C43" s="487"/>
      <c r="D43" s="480"/>
      <c r="E43" s="482"/>
      <c r="F43" s="484"/>
      <c r="G43" s="551"/>
      <c r="H43" s="482"/>
      <c r="I43" s="482"/>
      <c r="J43" s="495"/>
      <c r="K43" s="487"/>
      <c r="L43" s="487"/>
      <c r="M43" s="487"/>
      <c r="O43" s="55"/>
    </row>
    <row r="44" spans="1:15" s="51" customFormat="1" ht="399.95" customHeight="1" x14ac:dyDescent="0.6">
      <c r="A44" s="412" t="s">
        <v>153</v>
      </c>
      <c r="B44" s="132" t="s">
        <v>236</v>
      </c>
      <c r="C44" s="277">
        <v>0.13400000000000001</v>
      </c>
      <c r="D44" s="264">
        <v>2.2700000000000001E-2</v>
      </c>
      <c r="E44" s="274">
        <v>0.04</v>
      </c>
      <c r="F44" s="338">
        <f>+E44/C44</f>
        <v>0.29850746268656714</v>
      </c>
      <c r="G44" s="427">
        <v>0.1</v>
      </c>
      <c r="H44" s="339">
        <v>0</v>
      </c>
      <c r="I44" s="247">
        <v>0</v>
      </c>
      <c r="J44" s="340" t="s">
        <v>232</v>
      </c>
      <c r="K44" s="340" t="s">
        <v>233</v>
      </c>
      <c r="L44" s="340" t="s">
        <v>234</v>
      </c>
      <c r="M44" s="106" t="s">
        <v>235</v>
      </c>
      <c r="O44" s="55"/>
    </row>
    <row r="45" spans="1:15" s="51" customFormat="1" ht="13.5" x14ac:dyDescent="0.7">
      <c r="A45" s="36"/>
      <c r="B45" s="37"/>
      <c r="C45" s="225" t="s">
        <v>93</v>
      </c>
      <c r="D45" s="226" t="s">
        <v>93</v>
      </c>
      <c r="E45" s="227" t="s">
        <v>93</v>
      </c>
      <c r="F45" s="227" t="s">
        <v>93</v>
      </c>
      <c r="G45" s="357">
        <f>SUM(G44)</f>
        <v>0.1</v>
      </c>
      <c r="H45" s="357">
        <f>SUM(H44)</f>
        <v>0</v>
      </c>
      <c r="I45" s="285">
        <f>+H45/G45</f>
        <v>0</v>
      </c>
      <c r="J45" s="228" t="s">
        <v>93</v>
      </c>
      <c r="K45" s="228" t="s">
        <v>93</v>
      </c>
      <c r="L45" s="228" t="s">
        <v>93</v>
      </c>
      <c r="M45" s="121"/>
      <c r="O45" s="55"/>
    </row>
    <row r="46" spans="1:15" s="51" customFormat="1" ht="13" x14ac:dyDescent="0.6">
      <c r="A46" s="107" t="s">
        <v>237</v>
      </c>
      <c r="C46" s="133"/>
      <c r="D46" s="133"/>
      <c r="O46" s="55"/>
    </row>
    <row r="47" spans="1:15" x14ac:dyDescent="0.75">
      <c r="A47" s="43"/>
      <c r="C47" s="12"/>
      <c r="D47" s="12"/>
    </row>
    <row r="48" spans="1:15" s="134" customFormat="1" ht="36" customHeight="1" x14ac:dyDescent="0.75">
      <c r="A48" s="580" t="s">
        <v>28</v>
      </c>
      <c r="B48" s="487" t="s">
        <v>29</v>
      </c>
      <c r="C48" s="487" t="s">
        <v>30</v>
      </c>
      <c r="D48" s="551" t="s">
        <v>5</v>
      </c>
      <c r="E48" s="551"/>
      <c r="F48" s="551"/>
      <c r="G48" s="552" t="s">
        <v>31</v>
      </c>
      <c r="H48" s="553"/>
      <c r="I48" s="554"/>
      <c r="J48" s="540" t="s">
        <v>32</v>
      </c>
      <c r="K48" s="487" t="s">
        <v>33</v>
      </c>
      <c r="L48" s="487" t="s">
        <v>34</v>
      </c>
      <c r="M48" s="487" t="s">
        <v>35</v>
      </c>
      <c r="O48" s="135"/>
    </row>
    <row r="49" spans="1:15" s="134" customFormat="1" ht="36" customHeight="1" x14ac:dyDescent="0.75">
      <c r="A49" s="580"/>
      <c r="B49" s="487"/>
      <c r="C49" s="487"/>
      <c r="D49" s="480" t="s">
        <v>36</v>
      </c>
      <c r="E49" s="481" t="s">
        <v>37</v>
      </c>
      <c r="F49" s="483" t="s">
        <v>38</v>
      </c>
      <c r="G49" s="551" t="s">
        <v>39</v>
      </c>
      <c r="H49" s="481" t="s">
        <v>40</v>
      </c>
      <c r="I49" s="481" t="s">
        <v>13</v>
      </c>
      <c r="J49" s="541"/>
      <c r="K49" s="487"/>
      <c r="L49" s="487"/>
      <c r="M49" s="487"/>
      <c r="O49" s="135"/>
    </row>
    <row r="50" spans="1:15" s="134" customFormat="1" x14ac:dyDescent="0.75">
      <c r="A50" s="580"/>
      <c r="B50" s="487"/>
      <c r="C50" s="487"/>
      <c r="D50" s="480"/>
      <c r="E50" s="482"/>
      <c r="F50" s="484"/>
      <c r="G50" s="551"/>
      <c r="H50" s="482"/>
      <c r="I50" s="482"/>
      <c r="J50" s="542"/>
      <c r="K50" s="487"/>
      <c r="L50" s="487"/>
      <c r="M50" s="487"/>
      <c r="O50" s="135"/>
    </row>
    <row r="51" spans="1:15" s="134" customFormat="1" ht="73.5" customHeight="1" x14ac:dyDescent="0.75">
      <c r="A51" s="520" t="s">
        <v>153</v>
      </c>
      <c r="B51" s="10" t="s">
        <v>238</v>
      </c>
      <c r="C51" s="31">
        <v>3.5000000000000003E-2</v>
      </c>
      <c r="D51" s="330" t="s">
        <v>239</v>
      </c>
      <c r="E51" s="239" t="s">
        <v>240</v>
      </c>
      <c r="F51" s="297" t="s">
        <v>241</v>
      </c>
      <c r="G51" s="326">
        <v>3564.48</v>
      </c>
      <c r="H51" s="326">
        <v>2200</v>
      </c>
      <c r="I51" s="263" t="s">
        <v>242</v>
      </c>
      <c r="J51" s="578" t="s">
        <v>243</v>
      </c>
      <c r="K51" s="578" t="s">
        <v>244</v>
      </c>
      <c r="L51" s="578" t="s">
        <v>245</v>
      </c>
      <c r="M51" s="576" t="s">
        <v>246</v>
      </c>
      <c r="O51" s="135"/>
    </row>
    <row r="52" spans="1:15" s="134" customFormat="1" ht="60.75" customHeight="1" x14ac:dyDescent="0.75">
      <c r="A52" s="522"/>
      <c r="B52" s="10" t="s">
        <v>247</v>
      </c>
      <c r="C52" s="137">
        <v>3.5000000000000003E-2</v>
      </c>
      <c r="D52" s="332" t="s">
        <v>239</v>
      </c>
      <c r="E52" s="332" t="s">
        <v>239</v>
      </c>
      <c r="F52" s="332" t="s">
        <v>239</v>
      </c>
      <c r="G52" s="333">
        <v>0</v>
      </c>
      <c r="H52" s="333">
        <v>0</v>
      </c>
      <c r="I52" s="330" t="s">
        <v>239</v>
      </c>
      <c r="J52" s="579"/>
      <c r="K52" s="579"/>
      <c r="L52" s="579"/>
      <c r="M52" s="577"/>
      <c r="O52" s="135"/>
    </row>
    <row r="53" spans="1:15" s="134" customFormat="1" x14ac:dyDescent="0.75">
      <c r="A53" s="138"/>
      <c r="B53" s="37"/>
      <c r="C53" s="38"/>
      <c r="D53" s="119"/>
      <c r="E53" s="120"/>
      <c r="F53" s="120"/>
      <c r="G53" s="329">
        <f>SUM(G51:G52)</f>
        <v>3564.48</v>
      </c>
      <c r="H53" s="329">
        <f>SUM(H51:H52)</f>
        <v>2200</v>
      </c>
      <c r="I53" s="285">
        <f>+H53/G53</f>
        <v>0.61720082592692338</v>
      </c>
      <c r="J53" s="121"/>
      <c r="K53" s="121"/>
      <c r="L53" s="121"/>
      <c r="M53" s="121"/>
      <c r="O53" s="135"/>
    </row>
    <row r="54" spans="1:15" s="134" customFormat="1" x14ac:dyDescent="0.75">
      <c r="A54" s="139" t="s">
        <v>248</v>
      </c>
      <c r="C54" s="140"/>
      <c r="D54" s="140"/>
      <c r="O54" s="135"/>
    </row>
    <row r="55" spans="1:15" x14ac:dyDescent="0.75">
      <c r="A55" s="43"/>
      <c r="C55" s="12"/>
      <c r="D55" s="12"/>
    </row>
    <row r="56" spans="1:15" x14ac:dyDescent="0.75">
      <c r="A56" s="43"/>
      <c r="C56" s="12"/>
      <c r="D56" s="12"/>
    </row>
    <row r="57" spans="1:15" ht="20.149999999999999" customHeight="1" x14ac:dyDescent="0.75">
      <c r="A57" s="13"/>
      <c r="B57" s="14"/>
      <c r="C57" s="15"/>
      <c r="D57" s="16"/>
      <c r="E57" s="17"/>
      <c r="F57" s="17"/>
      <c r="G57" s="41">
        <f>SUM(G53,G45,G29)</f>
        <v>7716.95</v>
      </c>
      <c r="H57" s="41">
        <f>SUM(H53,H45,H29)</f>
        <v>6039.5599999999995</v>
      </c>
      <c r="I57" s="285">
        <f>+H57/G57</f>
        <v>0.78263562676964338</v>
      </c>
      <c r="J57" s="18"/>
      <c r="K57" s="18"/>
      <c r="L57" s="18"/>
      <c r="M57" s="18"/>
    </row>
    <row r="58" spans="1:15" x14ac:dyDescent="0.75">
      <c r="C58" s="12"/>
      <c r="D58" s="12"/>
      <c r="H58" s="50"/>
    </row>
    <row r="59" spans="1:15" x14ac:dyDescent="0.75">
      <c r="A59" s="219"/>
      <c r="B59" s="219"/>
      <c r="C59" s="219"/>
      <c r="D59" s="219"/>
      <c r="E59" s="219"/>
      <c r="F59" s="219"/>
      <c r="G59" s="219"/>
      <c r="H59" s="219"/>
      <c r="I59" s="219"/>
      <c r="J59" s="219"/>
      <c r="K59" s="219"/>
      <c r="L59" s="219"/>
      <c r="M59" s="219"/>
    </row>
    <row r="60" spans="1:15" x14ac:dyDescent="0.75">
      <c r="A60" s="219"/>
      <c r="B60" s="219"/>
      <c r="C60" s="219"/>
      <c r="D60" s="219"/>
      <c r="E60" s="219"/>
      <c r="F60" s="219"/>
      <c r="G60" s="219"/>
      <c r="H60" s="219"/>
      <c r="I60" s="219"/>
      <c r="J60" s="219"/>
      <c r="K60" s="219"/>
      <c r="L60" s="219"/>
      <c r="M60" s="219"/>
    </row>
    <row r="61" spans="1:15" x14ac:dyDescent="0.75">
      <c r="A61" s="219"/>
      <c r="B61" s="219"/>
      <c r="C61" s="219"/>
      <c r="D61" s="219"/>
      <c r="E61" s="219"/>
      <c r="F61" s="219"/>
      <c r="G61" s="219"/>
      <c r="H61" s="219"/>
      <c r="I61" s="219"/>
      <c r="J61" s="219"/>
      <c r="K61" s="219"/>
      <c r="L61" s="219"/>
      <c r="M61" s="219"/>
    </row>
    <row r="62" spans="1:15" x14ac:dyDescent="0.75">
      <c r="D62" t="s">
        <v>346</v>
      </c>
    </row>
  </sheetData>
  <mergeCells count="3166">
    <mergeCell ref="H8:H9"/>
    <mergeCell ref="I8:I9"/>
    <mergeCell ref="MX2:NM2"/>
    <mergeCell ref="NN2:OC2"/>
    <mergeCell ref="OD2:OS2"/>
    <mergeCell ref="HJ2:HY2"/>
    <mergeCell ref="HZ2:IO2"/>
    <mergeCell ref="IP2:JE2"/>
    <mergeCell ref="JF2:JU2"/>
    <mergeCell ref="JV2:KK2"/>
    <mergeCell ref="KL2:LA2"/>
    <mergeCell ref="A33:A35"/>
    <mergeCell ref="B33:B35"/>
    <mergeCell ref="C33:C35"/>
    <mergeCell ref="D33:F33"/>
    <mergeCell ref="G33:I33"/>
    <mergeCell ref="J33:J35"/>
    <mergeCell ref="K33:K35"/>
    <mergeCell ref="L33:L35"/>
    <mergeCell ref="M33:M35"/>
    <mergeCell ref="D34:D35"/>
    <mergeCell ref="E34:E35"/>
    <mergeCell ref="F34:F35"/>
    <mergeCell ref="G34:G35"/>
    <mergeCell ref="H34:H35"/>
    <mergeCell ref="I34:I35"/>
    <mergeCell ref="DR2:EG2"/>
    <mergeCell ref="EH2:EW2"/>
    <mergeCell ref="EH3:EW3"/>
    <mergeCell ref="EH6:EW6"/>
    <mergeCell ref="D8:D9"/>
    <mergeCell ref="E8:E9"/>
    <mergeCell ref="F8:F9"/>
    <mergeCell ref="G8:G9"/>
    <mergeCell ref="WD2:WS2"/>
    <mergeCell ref="WT2:XI2"/>
    <mergeCell ref="XJ2:XY2"/>
    <mergeCell ref="XZ2:YO2"/>
    <mergeCell ref="YP2:ZE2"/>
    <mergeCell ref="ZF2:ZU2"/>
    <mergeCell ref="SL2:TA2"/>
    <mergeCell ref="TB2:TQ2"/>
    <mergeCell ref="TR2:UG2"/>
    <mergeCell ref="UH2:UW2"/>
    <mergeCell ref="UX2:VM2"/>
    <mergeCell ref="VN2:WC2"/>
    <mergeCell ref="EX2:FM2"/>
    <mergeCell ref="FN2:GC2"/>
    <mergeCell ref="GD2:GS2"/>
    <mergeCell ref="GT2:HI2"/>
    <mergeCell ref="A2:M2"/>
    <mergeCell ref="Z2:AO2"/>
    <mergeCell ref="AP2:BE2"/>
    <mergeCell ref="BF2:BU2"/>
    <mergeCell ref="BV2:CK2"/>
    <mergeCell ref="CL2:DA2"/>
    <mergeCell ref="DB2:DQ2"/>
    <mergeCell ref="OT2:PI2"/>
    <mergeCell ref="PJ2:PY2"/>
    <mergeCell ref="PZ2:QO2"/>
    <mergeCell ref="QP2:RE2"/>
    <mergeCell ref="RF2:RU2"/>
    <mergeCell ref="RV2:SK2"/>
    <mergeCell ref="LB2:LQ2"/>
    <mergeCell ref="LR2:MG2"/>
    <mergeCell ref="MH2:MW2"/>
    <mergeCell ref="AHF2:AHU2"/>
    <mergeCell ref="AHV2:AIK2"/>
    <mergeCell ref="AIL2:AJA2"/>
    <mergeCell ref="AJB2:AJQ2"/>
    <mergeCell ref="AJR2:AKG2"/>
    <mergeCell ref="AKH2:AKW2"/>
    <mergeCell ref="ADN2:AEC2"/>
    <mergeCell ref="AED2:AES2"/>
    <mergeCell ref="AET2:AFI2"/>
    <mergeCell ref="AFJ2:AFY2"/>
    <mergeCell ref="AFZ2:AGO2"/>
    <mergeCell ref="AGP2:AHE2"/>
    <mergeCell ref="ZV2:AAK2"/>
    <mergeCell ref="AAL2:ABA2"/>
    <mergeCell ref="ABB2:ABQ2"/>
    <mergeCell ref="ABR2:ACG2"/>
    <mergeCell ref="ACH2:ACW2"/>
    <mergeCell ref="ACX2:ADM2"/>
    <mergeCell ref="ASH2:ASW2"/>
    <mergeCell ref="ASX2:ATM2"/>
    <mergeCell ref="ATN2:AUC2"/>
    <mergeCell ref="AUD2:AUS2"/>
    <mergeCell ref="AUT2:AVI2"/>
    <mergeCell ref="AVJ2:AVY2"/>
    <mergeCell ref="AOP2:APE2"/>
    <mergeCell ref="APF2:APU2"/>
    <mergeCell ref="APV2:AQK2"/>
    <mergeCell ref="AQL2:ARA2"/>
    <mergeCell ref="ARB2:ARQ2"/>
    <mergeCell ref="ARR2:ASG2"/>
    <mergeCell ref="AKX2:ALM2"/>
    <mergeCell ref="ALN2:AMC2"/>
    <mergeCell ref="AMD2:AMS2"/>
    <mergeCell ref="AMT2:ANI2"/>
    <mergeCell ref="ANJ2:ANY2"/>
    <mergeCell ref="ANZ2:AOO2"/>
    <mergeCell ref="BDJ2:BDY2"/>
    <mergeCell ref="BDZ2:BEO2"/>
    <mergeCell ref="BEP2:BFE2"/>
    <mergeCell ref="BFF2:BFU2"/>
    <mergeCell ref="BFV2:BGK2"/>
    <mergeCell ref="BGL2:BHA2"/>
    <mergeCell ref="AZR2:BAG2"/>
    <mergeCell ref="BAH2:BAW2"/>
    <mergeCell ref="BAX2:BBM2"/>
    <mergeCell ref="BBN2:BCC2"/>
    <mergeCell ref="BCD2:BCS2"/>
    <mergeCell ref="BCT2:BDI2"/>
    <mergeCell ref="AVZ2:AWO2"/>
    <mergeCell ref="AWP2:AXE2"/>
    <mergeCell ref="AXF2:AXU2"/>
    <mergeCell ref="AXV2:AYK2"/>
    <mergeCell ref="AYL2:AZA2"/>
    <mergeCell ref="AZB2:AZQ2"/>
    <mergeCell ref="BOL2:BPA2"/>
    <mergeCell ref="BPB2:BPQ2"/>
    <mergeCell ref="BPR2:BQG2"/>
    <mergeCell ref="BQH2:BQW2"/>
    <mergeCell ref="BQX2:BRM2"/>
    <mergeCell ref="BRN2:BSC2"/>
    <mergeCell ref="BKT2:BLI2"/>
    <mergeCell ref="BLJ2:BLY2"/>
    <mergeCell ref="BLZ2:BMO2"/>
    <mergeCell ref="BMP2:BNE2"/>
    <mergeCell ref="BNF2:BNU2"/>
    <mergeCell ref="BNV2:BOK2"/>
    <mergeCell ref="BHB2:BHQ2"/>
    <mergeCell ref="BHR2:BIG2"/>
    <mergeCell ref="BIH2:BIW2"/>
    <mergeCell ref="BIX2:BJM2"/>
    <mergeCell ref="BJN2:BKC2"/>
    <mergeCell ref="BKD2:BKS2"/>
    <mergeCell ref="BZN2:CAC2"/>
    <mergeCell ref="CAD2:CAS2"/>
    <mergeCell ref="CAT2:CBI2"/>
    <mergeCell ref="CBJ2:CBY2"/>
    <mergeCell ref="CBZ2:CCO2"/>
    <mergeCell ref="CCP2:CDE2"/>
    <mergeCell ref="BVV2:BWK2"/>
    <mergeCell ref="BWL2:BXA2"/>
    <mergeCell ref="BXB2:BXQ2"/>
    <mergeCell ref="BXR2:BYG2"/>
    <mergeCell ref="BYH2:BYW2"/>
    <mergeCell ref="BYX2:BZM2"/>
    <mergeCell ref="BSD2:BSS2"/>
    <mergeCell ref="BST2:BTI2"/>
    <mergeCell ref="BTJ2:BTY2"/>
    <mergeCell ref="BTZ2:BUO2"/>
    <mergeCell ref="BUP2:BVE2"/>
    <mergeCell ref="BVF2:BVU2"/>
    <mergeCell ref="CKP2:CLE2"/>
    <mergeCell ref="CLF2:CLU2"/>
    <mergeCell ref="CLV2:CMK2"/>
    <mergeCell ref="CML2:CNA2"/>
    <mergeCell ref="CNB2:CNQ2"/>
    <mergeCell ref="CNR2:COG2"/>
    <mergeCell ref="CGX2:CHM2"/>
    <mergeCell ref="CHN2:CIC2"/>
    <mergeCell ref="CID2:CIS2"/>
    <mergeCell ref="CIT2:CJI2"/>
    <mergeCell ref="CJJ2:CJY2"/>
    <mergeCell ref="CJZ2:CKO2"/>
    <mergeCell ref="CDF2:CDU2"/>
    <mergeCell ref="CDV2:CEK2"/>
    <mergeCell ref="CEL2:CFA2"/>
    <mergeCell ref="CFB2:CFQ2"/>
    <mergeCell ref="CFR2:CGG2"/>
    <mergeCell ref="CGH2:CGW2"/>
    <mergeCell ref="CVR2:CWG2"/>
    <mergeCell ref="CWH2:CWW2"/>
    <mergeCell ref="CWX2:CXM2"/>
    <mergeCell ref="CXN2:CYC2"/>
    <mergeCell ref="CYD2:CYS2"/>
    <mergeCell ref="CYT2:CZI2"/>
    <mergeCell ref="CRZ2:CSO2"/>
    <mergeCell ref="CSP2:CTE2"/>
    <mergeCell ref="CTF2:CTU2"/>
    <mergeCell ref="CTV2:CUK2"/>
    <mergeCell ref="CUL2:CVA2"/>
    <mergeCell ref="CVB2:CVQ2"/>
    <mergeCell ref="COH2:COW2"/>
    <mergeCell ref="COX2:CPM2"/>
    <mergeCell ref="CPN2:CQC2"/>
    <mergeCell ref="CQD2:CQS2"/>
    <mergeCell ref="CQT2:CRI2"/>
    <mergeCell ref="CRJ2:CRY2"/>
    <mergeCell ref="DGT2:DHI2"/>
    <mergeCell ref="DHJ2:DHY2"/>
    <mergeCell ref="DHZ2:DIO2"/>
    <mergeCell ref="DIP2:DJE2"/>
    <mergeCell ref="DJF2:DJU2"/>
    <mergeCell ref="DJV2:DKK2"/>
    <mergeCell ref="DDB2:DDQ2"/>
    <mergeCell ref="DDR2:DEG2"/>
    <mergeCell ref="DEH2:DEW2"/>
    <mergeCell ref="DEX2:DFM2"/>
    <mergeCell ref="DFN2:DGC2"/>
    <mergeCell ref="DGD2:DGS2"/>
    <mergeCell ref="CZJ2:CZY2"/>
    <mergeCell ref="CZZ2:DAO2"/>
    <mergeCell ref="DAP2:DBE2"/>
    <mergeCell ref="DBF2:DBU2"/>
    <mergeCell ref="DBV2:DCK2"/>
    <mergeCell ref="DCL2:DDA2"/>
    <mergeCell ref="DRV2:DSK2"/>
    <mergeCell ref="DSL2:DTA2"/>
    <mergeCell ref="DTB2:DTQ2"/>
    <mergeCell ref="DTR2:DUG2"/>
    <mergeCell ref="DUH2:DUW2"/>
    <mergeCell ref="DUX2:DVM2"/>
    <mergeCell ref="DOD2:DOS2"/>
    <mergeCell ref="DOT2:DPI2"/>
    <mergeCell ref="DPJ2:DPY2"/>
    <mergeCell ref="DPZ2:DQO2"/>
    <mergeCell ref="DQP2:DRE2"/>
    <mergeCell ref="DRF2:DRU2"/>
    <mergeCell ref="DKL2:DLA2"/>
    <mergeCell ref="DLB2:DLQ2"/>
    <mergeCell ref="DLR2:DMG2"/>
    <mergeCell ref="DMH2:DMW2"/>
    <mergeCell ref="DMX2:DNM2"/>
    <mergeCell ref="DNN2:DOC2"/>
    <mergeCell ref="ECX2:EDM2"/>
    <mergeCell ref="EDN2:EEC2"/>
    <mergeCell ref="EED2:EES2"/>
    <mergeCell ref="EET2:EFI2"/>
    <mergeCell ref="EFJ2:EFY2"/>
    <mergeCell ref="EFZ2:EGO2"/>
    <mergeCell ref="DZF2:DZU2"/>
    <mergeCell ref="DZV2:EAK2"/>
    <mergeCell ref="EAL2:EBA2"/>
    <mergeCell ref="EBB2:EBQ2"/>
    <mergeCell ref="EBR2:ECG2"/>
    <mergeCell ref="ECH2:ECW2"/>
    <mergeCell ref="DVN2:DWC2"/>
    <mergeCell ref="DWD2:DWS2"/>
    <mergeCell ref="DWT2:DXI2"/>
    <mergeCell ref="DXJ2:DXY2"/>
    <mergeCell ref="DXZ2:DYO2"/>
    <mergeCell ref="DYP2:DZE2"/>
    <mergeCell ref="ENZ2:EOO2"/>
    <mergeCell ref="EOP2:EPE2"/>
    <mergeCell ref="EPF2:EPU2"/>
    <mergeCell ref="EPV2:EQK2"/>
    <mergeCell ref="EQL2:ERA2"/>
    <mergeCell ref="ERB2:ERQ2"/>
    <mergeCell ref="EKH2:EKW2"/>
    <mergeCell ref="EKX2:ELM2"/>
    <mergeCell ref="ELN2:EMC2"/>
    <mergeCell ref="EMD2:EMS2"/>
    <mergeCell ref="EMT2:ENI2"/>
    <mergeCell ref="ENJ2:ENY2"/>
    <mergeCell ref="EGP2:EHE2"/>
    <mergeCell ref="EHF2:EHU2"/>
    <mergeCell ref="EHV2:EIK2"/>
    <mergeCell ref="EIL2:EJA2"/>
    <mergeCell ref="EJB2:EJQ2"/>
    <mergeCell ref="EJR2:EKG2"/>
    <mergeCell ref="EZB2:EZQ2"/>
    <mergeCell ref="EZR2:FAG2"/>
    <mergeCell ref="FAH2:FAW2"/>
    <mergeCell ref="FAX2:FBM2"/>
    <mergeCell ref="FBN2:FCC2"/>
    <mergeCell ref="FCD2:FCS2"/>
    <mergeCell ref="EVJ2:EVY2"/>
    <mergeCell ref="EVZ2:EWO2"/>
    <mergeCell ref="EWP2:EXE2"/>
    <mergeCell ref="EXF2:EXU2"/>
    <mergeCell ref="EXV2:EYK2"/>
    <mergeCell ref="EYL2:EZA2"/>
    <mergeCell ref="ERR2:ESG2"/>
    <mergeCell ref="ESH2:ESW2"/>
    <mergeCell ref="ESX2:ETM2"/>
    <mergeCell ref="ETN2:EUC2"/>
    <mergeCell ref="EUD2:EUS2"/>
    <mergeCell ref="EUT2:EVI2"/>
    <mergeCell ref="FKD2:FKS2"/>
    <mergeCell ref="FKT2:FLI2"/>
    <mergeCell ref="FLJ2:FLY2"/>
    <mergeCell ref="FLZ2:FMO2"/>
    <mergeCell ref="FMP2:FNE2"/>
    <mergeCell ref="FNF2:FNU2"/>
    <mergeCell ref="FGL2:FHA2"/>
    <mergeCell ref="FHB2:FHQ2"/>
    <mergeCell ref="FHR2:FIG2"/>
    <mergeCell ref="FIH2:FIW2"/>
    <mergeCell ref="FIX2:FJM2"/>
    <mergeCell ref="FJN2:FKC2"/>
    <mergeCell ref="FCT2:FDI2"/>
    <mergeCell ref="FDJ2:FDY2"/>
    <mergeCell ref="FDZ2:FEO2"/>
    <mergeCell ref="FEP2:FFE2"/>
    <mergeCell ref="FFF2:FFU2"/>
    <mergeCell ref="FFV2:FGK2"/>
    <mergeCell ref="FVF2:FVU2"/>
    <mergeCell ref="FVV2:FWK2"/>
    <mergeCell ref="FWL2:FXA2"/>
    <mergeCell ref="FXB2:FXQ2"/>
    <mergeCell ref="FXR2:FYG2"/>
    <mergeCell ref="FYH2:FYW2"/>
    <mergeCell ref="FRN2:FSC2"/>
    <mergeCell ref="FSD2:FSS2"/>
    <mergeCell ref="FST2:FTI2"/>
    <mergeCell ref="FTJ2:FTY2"/>
    <mergeCell ref="FTZ2:FUO2"/>
    <mergeCell ref="FUP2:FVE2"/>
    <mergeCell ref="FNV2:FOK2"/>
    <mergeCell ref="FOL2:FPA2"/>
    <mergeCell ref="FPB2:FPQ2"/>
    <mergeCell ref="FPR2:FQG2"/>
    <mergeCell ref="FQH2:FQW2"/>
    <mergeCell ref="FQX2:FRM2"/>
    <mergeCell ref="GGH2:GGW2"/>
    <mergeCell ref="GGX2:GHM2"/>
    <mergeCell ref="GHN2:GIC2"/>
    <mergeCell ref="GID2:GIS2"/>
    <mergeCell ref="GIT2:GJI2"/>
    <mergeCell ref="GJJ2:GJY2"/>
    <mergeCell ref="GCP2:GDE2"/>
    <mergeCell ref="GDF2:GDU2"/>
    <mergeCell ref="GDV2:GEK2"/>
    <mergeCell ref="GEL2:GFA2"/>
    <mergeCell ref="GFB2:GFQ2"/>
    <mergeCell ref="GFR2:GGG2"/>
    <mergeCell ref="FYX2:FZM2"/>
    <mergeCell ref="FZN2:GAC2"/>
    <mergeCell ref="GAD2:GAS2"/>
    <mergeCell ref="GAT2:GBI2"/>
    <mergeCell ref="GBJ2:GBY2"/>
    <mergeCell ref="GBZ2:GCO2"/>
    <mergeCell ref="GRJ2:GRY2"/>
    <mergeCell ref="GRZ2:GSO2"/>
    <mergeCell ref="GSP2:GTE2"/>
    <mergeCell ref="GTF2:GTU2"/>
    <mergeCell ref="GTV2:GUK2"/>
    <mergeCell ref="GUL2:GVA2"/>
    <mergeCell ref="GNR2:GOG2"/>
    <mergeCell ref="GOH2:GOW2"/>
    <mergeCell ref="GOX2:GPM2"/>
    <mergeCell ref="GPN2:GQC2"/>
    <mergeCell ref="GQD2:GQS2"/>
    <mergeCell ref="GQT2:GRI2"/>
    <mergeCell ref="GJZ2:GKO2"/>
    <mergeCell ref="GKP2:GLE2"/>
    <mergeCell ref="GLF2:GLU2"/>
    <mergeCell ref="GLV2:GMK2"/>
    <mergeCell ref="GML2:GNA2"/>
    <mergeCell ref="GNB2:GNQ2"/>
    <mergeCell ref="HCL2:HDA2"/>
    <mergeCell ref="HDB2:HDQ2"/>
    <mergeCell ref="HDR2:HEG2"/>
    <mergeCell ref="HEH2:HEW2"/>
    <mergeCell ref="HEX2:HFM2"/>
    <mergeCell ref="HFN2:HGC2"/>
    <mergeCell ref="GYT2:GZI2"/>
    <mergeCell ref="GZJ2:GZY2"/>
    <mergeCell ref="GZZ2:HAO2"/>
    <mergeCell ref="HAP2:HBE2"/>
    <mergeCell ref="HBF2:HBU2"/>
    <mergeCell ref="HBV2:HCK2"/>
    <mergeCell ref="GVB2:GVQ2"/>
    <mergeCell ref="GVR2:GWG2"/>
    <mergeCell ref="GWH2:GWW2"/>
    <mergeCell ref="GWX2:GXM2"/>
    <mergeCell ref="GXN2:GYC2"/>
    <mergeCell ref="GYD2:GYS2"/>
    <mergeCell ref="HNN2:HOC2"/>
    <mergeCell ref="HOD2:HOS2"/>
    <mergeCell ref="HOT2:HPI2"/>
    <mergeCell ref="HPJ2:HPY2"/>
    <mergeCell ref="HPZ2:HQO2"/>
    <mergeCell ref="HQP2:HRE2"/>
    <mergeCell ref="HJV2:HKK2"/>
    <mergeCell ref="HKL2:HLA2"/>
    <mergeCell ref="HLB2:HLQ2"/>
    <mergeCell ref="HLR2:HMG2"/>
    <mergeCell ref="HMH2:HMW2"/>
    <mergeCell ref="HMX2:HNM2"/>
    <mergeCell ref="HGD2:HGS2"/>
    <mergeCell ref="HGT2:HHI2"/>
    <mergeCell ref="HHJ2:HHY2"/>
    <mergeCell ref="HHZ2:HIO2"/>
    <mergeCell ref="HIP2:HJE2"/>
    <mergeCell ref="HJF2:HJU2"/>
    <mergeCell ref="HYP2:HZE2"/>
    <mergeCell ref="HZF2:HZU2"/>
    <mergeCell ref="HZV2:IAK2"/>
    <mergeCell ref="IAL2:IBA2"/>
    <mergeCell ref="IBB2:IBQ2"/>
    <mergeCell ref="IBR2:ICG2"/>
    <mergeCell ref="HUX2:HVM2"/>
    <mergeCell ref="HVN2:HWC2"/>
    <mergeCell ref="HWD2:HWS2"/>
    <mergeCell ref="HWT2:HXI2"/>
    <mergeCell ref="HXJ2:HXY2"/>
    <mergeCell ref="HXZ2:HYO2"/>
    <mergeCell ref="HRF2:HRU2"/>
    <mergeCell ref="HRV2:HSK2"/>
    <mergeCell ref="HSL2:HTA2"/>
    <mergeCell ref="HTB2:HTQ2"/>
    <mergeCell ref="HTR2:HUG2"/>
    <mergeCell ref="HUH2:HUW2"/>
    <mergeCell ref="IJR2:IKG2"/>
    <mergeCell ref="IKH2:IKW2"/>
    <mergeCell ref="IKX2:ILM2"/>
    <mergeCell ref="ILN2:IMC2"/>
    <mergeCell ref="IMD2:IMS2"/>
    <mergeCell ref="IMT2:INI2"/>
    <mergeCell ref="IFZ2:IGO2"/>
    <mergeCell ref="IGP2:IHE2"/>
    <mergeCell ref="IHF2:IHU2"/>
    <mergeCell ref="IHV2:IIK2"/>
    <mergeCell ref="IIL2:IJA2"/>
    <mergeCell ref="IJB2:IJQ2"/>
    <mergeCell ref="ICH2:ICW2"/>
    <mergeCell ref="ICX2:IDM2"/>
    <mergeCell ref="IDN2:IEC2"/>
    <mergeCell ref="IED2:IES2"/>
    <mergeCell ref="IET2:IFI2"/>
    <mergeCell ref="IFJ2:IFY2"/>
    <mergeCell ref="IUT2:IVI2"/>
    <mergeCell ref="IVJ2:IVY2"/>
    <mergeCell ref="IVZ2:IWO2"/>
    <mergeCell ref="IWP2:IXE2"/>
    <mergeCell ref="IXF2:IXU2"/>
    <mergeCell ref="IXV2:IYK2"/>
    <mergeCell ref="IRB2:IRQ2"/>
    <mergeCell ref="IRR2:ISG2"/>
    <mergeCell ref="ISH2:ISW2"/>
    <mergeCell ref="ISX2:ITM2"/>
    <mergeCell ref="ITN2:IUC2"/>
    <mergeCell ref="IUD2:IUS2"/>
    <mergeCell ref="INJ2:INY2"/>
    <mergeCell ref="INZ2:IOO2"/>
    <mergeCell ref="IOP2:IPE2"/>
    <mergeCell ref="IPF2:IPU2"/>
    <mergeCell ref="IPV2:IQK2"/>
    <mergeCell ref="IQL2:IRA2"/>
    <mergeCell ref="JFV2:JGK2"/>
    <mergeCell ref="JGL2:JHA2"/>
    <mergeCell ref="JHB2:JHQ2"/>
    <mergeCell ref="JHR2:JIG2"/>
    <mergeCell ref="JIH2:JIW2"/>
    <mergeCell ref="JIX2:JJM2"/>
    <mergeCell ref="JCD2:JCS2"/>
    <mergeCell ref="JCT2:JDI2"/>
    <mergeCell ref="JDJ2:JDY2"/>
    <mergeCell ref="JDZ2:JEO2"/>
    <mergeCell ref="JEP2:JFE2"/>
    <mergeCell ref="JFF2:JFU2"/>
    <mergeCell ref="IYL2:IZA2"/>
    <mergeCell ref="IZB2:IZQ2"/>
    <mergeCell ref="IZR2:JAG2"/>
    <mergeCell ref="JAH2:JAW2"/>
    <mergeCell ref="JAX2:JBM2"/>
    <mergeCell ref="JBN2:JCC2"/>
    <mergeCell ref="JQX2:JRM2"/>
    <mergeCell ref="JRN2:JSC2"/>
    <mergeCell ref="JSD2:JSS2"/>
    <mergeCell ref="JST2:JTI2"/>
    <mergeCell ref="JTJ2:JTY2"/>
    <mergeCell ref="JTZ2:JUO2"/>
    <mergeCell ref="JNF2:JNU2"/>
    <mergeCell ref="JNV2:JOK2"/>
    <mergeCell ref="JOL2:JPA2"/>
    <mergeCell ref="JPB2:JPQ2"/>
    <mergeCell ref="JPR2:JQG2"/>
    <mergeCell ref="JQH2:JQW2"/>
    <mergeCell ref="JJN2:JKC2"/>
    <mergeCell ref="JKD2:JKS2"/>
    <mergeCell ref="JKT2:JLI2"/>
    <mergeCell ref="JLJ2:JLY2"/>
    <mergeCell ref="JLZ2:JMO2"/>
    <mergeCell ref="JMP2:JNE2"/>
    <mergeCell ref="KBZ2:KCO2"/>
    <mergeCell ref="KCP2:KDE2"/>
    <mergeCell ref="KDF2:KDU2"/>
    <mergeCell ref="KDV2:KEK2"/>
    <mergeCell ref="KEL2:KFA2"/>
    <mergeCell ref="KFB2:KFQ2"/>
    <mergeCell ref="JYH2:JYW2"/>
    <mergeCell ref="JYX2:JZM2"/>
    <mergeCell ref="JZN2:KAC2"/>
    <mergeCell ref="KAD2:KAS2"/>
    <mergeCell ref="KAT2:KBI2"/>
    <mergeCell ref="KBJ2:KBY2"/>
    <mergeCell ref="JUP2:JVE2"/>
    <mergeCell ref="JVF2:JVU2"/>
    <mergeCell ref="JVV2:JWK2"/>
    <mergeCell ref="JWL2:JXA2"/>
    <mergeCell ref="JXB2:JXQ2"/>
    <mergeCell ref="JXR2:JYG2"/>
    <mergeCell ref="KNB2:KNQ2"/>
    <mergeCell ref="KNR2:KOG2"/>
    <mergeCell ref="KOH2:KOW2"/>
    <mergeCell ref="KOX2:KPM2"/>
    <mergeCell ref="KPN2:KQC2"/>
    <mergeCell ref="KQD2:KQS2"/>
    <mergeCell ref="KJJ2:KJY2"/>
    <mergeCell ref="KJZ2:KKO2"/>
    <mergeCell ref="KKP2:KLE2"/>
    <mergeCell ref="KLF2:KLU2"/>
    <mergeCell ref="KLV2:KMK2"/>
    <mergeCell ref="KML2:KNA2"/>
    <mergeCell ref="KFR2:KGG2"/>
    <mergeCell ref="KGH2:KGW2"/>
    <mergeCell ref="KGX2:KHM2"/>
    <mergeCell ref="KHN2:KIC2"/>
    <mergeCell ref="KID2:KIS2"/>
    <mergeCell ref="KIT2:KJI2"/>
    <mergeCell ref="KYD2:KYS2"/>
    <mergeCell ref="KYT2:KZI2"/>
    <mergeCell ref="KZJ2:KZY2"/>
    <mergeCell ref="KZZ2:LAO2"/>
    <mergeCell ref="LAP2:LBE2"/>
    <mergeCell ref="LBF2:LBU2"/>
    <mergeCell ref="KUL2:KVA2"/>
    <mergeCell ref="KVB2:KVQ2"/>
    <mergeCell ref="KVR2:KWG2"/>
    <mergeCell ref="KWH2:KWW2"/>
    <mergeCell ref="KWX2:KXM2"/>
    <mergeCell ref="KXN2:KYC2"/>
    <mergeCell ref="KQT2:KRI2"/>
    <mergeCell ref="KRJ2:KRY2"/>
    <mergeCell ref="KRZ2:KSO2"/>
    <mergeCell ref="KSP2:KTE2"/>
    <mergeCell ref="KTF2:KTU2"/>
    <mergeCell ref="KTV2:KUK2"/>
    <mergeCell ref="LJF2:LJU2"/>
    <mergeCell ref="LJV2:LKK2"/>
    <mergeCell ref="LKL2:LLA2"/>
    <mergeCell ref="LLB2:LLQ2"/>
    <mergeCell ref="LLR2:LMG2"/>
    <mergeCell ref="LMH2:LMW2"/>
    <mergeCell ref="LFN2:LGC2"/>
    <mergeCell ref="LGD2:LGS2"/>
    <mergeCell ref="LGT2:LHI2"/>
    <mergeCell ref="LHJ2:LHY2"/>
    <mergeCell ref="LHZ2:LIO2"/>
    <mergeCell ref="LIP2:LJE2"/>
    <mergeCell ref="LBV2:LCK2"/>
    <mergeCell ref="LCL2:LDA2"/>
    <mergeCell ref="LDB2:LDQ2"/>
    <mergeCell ref="LDR2:LEG2"/>
    <mergeCell ref="LEH2:LEW2"/>
    <mergeCell ref="LEX2:LFM2"/>
    <mergeCell ref="LUH2:LUW2"/>
    <mergeCell ref="LUX2:LVM2"/>
    <mergeCell ref="LVN2:LWC2"/>
    <mergeCell ref="LWD2:LWS2"/>
    <mergeCell ref="LWT2:LXI2"/>
    <mergeCell ref="LXJ2:LXY2"/>
    <mergeCell ref="LQP2:LRE2"/>
    <mergeCell ref="LRF2:LRU2"/>
    <mergeCell ref="LRV2:LSK2"/>
    <mergeCell ref="LSL2:LTA2"/>
    <mergeCell ref="LTB2:LTQ2"/>
    <mergeCell ref="LTR2:LUG2"/>
    <mergeCell ref="LMX2:LNM2"/>
    <mergeCell ref="LNN2:LOC2"/>
    <mergeCell ref="LOD2:LOS2"/>
    <mergeCell ref="LOT2:LPI2"/>
    <mergeCell ref="LPJ2:LPY2"/>
    <mergeCell ref="LPZ2:LQO2"/>
    <mergeCell ref="MFJ2:MFY2"/>
    <mergeCell ref="MFZ2:MGO2"/>
    <mergeCell ref="MGP2:MHE2"/>
    <mergeCell ref="MHF2:MHU2"/>
    <mergeCell ref="MHV2:MIK2"/>
    <mergeCell ref="MIL2:MJA2"/>
    <mergeCell ref="MBR2:MCG2"/>
    <mergeCell ref="MCH2:MCW2"/>
    <mergeCell ref="MCX2:MDM2"/>
    <mergeCell ref="MDN2:MEC2"/>
    <mergeCell ref="MED2:MES2"/>
    <mergeCell ref="MET2:MFI2"/>
    <mergeCell ref="LXZ2:LYO2"/>
    <mergeCell ref="LYP2:LZE2"/>
    <mergeCell ref="LZF2:LZU2"/>
    <mergeCell ref="LZV2:MAK2"/>
    <mergeCell ref="MAL2:MBA2"/>
    <mergeCell ref="MBB2:MBQ2"/>
    <mergeCell ref="MQL2:MRA2"/>
    <mergeCell ref="MRB2:MRQ2"/>
    <mergeCell ref="MRR2:MSG2"/>
    <mergeCell ref="MSH2:MSW2"/>
    <mergeCell ref="MSX2:MTM2"/>
    <mergeCell ref="MTN2:MUC2"/>
    <mergeCell ref="MMT2:MNI2"/>
    <mergeCell ref="MNJ2:MNY2"/>
    <mergeCell ref="MNZ2:MOO2"/>
    <mergeCell ref="MOP2:MPE2"/>
    <mergeCell ref="MPF2:MPU2"/>
    <mergeCell ref="MPV2:MQK2"/>
    <mergeCell ref="MJB2:MJQ2"/>
    <mergeCell ref="MJR2:MKG2"/>
    <mergeCell ref="MKH2:MKW2"/>
    <mergeCell ref="MKX2:MLM2"/>
    <mergeCell ref="MLN2:MMC2"/>
    <mergeCell ref="MMD2:MMS2"/>
    <mergeCell ref="NBN2:NCC2"/>
    <mergeCell ref="NCD2:NCS2"/>
    <mergeCell ref="NCT2:NDI2"/>
    <mergeCell ref="NDJ2:NDY2"/>
    <mergeCell ref="NDZ2:NEO2"/>
    <mergeCell ref="NEP2:NFE2"/>
    <mergeCell ref="MXV2:MYK2"/>
    <mergeCell ref="MYL2:MZA2"/>
    <mergeCell ref="MZB2:MZQ2"/>
    <mergeCell ref="MZR2:NAG2"/>
    <mergeCell ref="NAH2:NAW2"/>
    <mergeCell ref="NAX2:NBM2"/>
    <mergeCell ref="MUD2:MUS2"/>
    <mergeCell ref="MUT2:MVI2"/>
    <mergeCell ref="MVJ2:MVY2"/>
    <mergeCell ref="MVZ2:MWO2"/>
    <mergeCell ref="MWP2:MXE2"/>
    <mergeCell ref="MXF2:MXU2"/>
    <mergeCell ref="NMP2:NNE2"/>
    <mergeCell ref="NNF2:NNU2"/>
    <mergeCell ref="NNV2:NOK2"/>
    <mergeCell ref="NOL2:NPA2"/>
    <mergeCell ref="NPB2:NPQ2"/>
    <mergeCell ref="NPR2:NQG2"/>
    <mergeCell ref="NIX2:NJM2"/>
    <mergeCell ref="NJN2:NKC2"/>
    <mergeCell ref="NKD2:NKS2"/>
    <mergeCell ref="NKT2:NLI2"/>
    <mergeCell ref="NLJ2:NLY2"/>
    <mergeCell ref="NLZ2:NMO2"/>
    <mergeCell ref="NFF2:NFU2"/>
    <mergeCell ref="NFV2:NGK2"/>
    <mergeCell ref="NGL2:NHA2"/>
    <mergeCell ref="NHB2:NHQ2"/>
    <mergeCell ref="NHR2:NIG2"/>
    <mergeCell ref="NIH2:NIW2"/>
    <mergeCell ref="NXR2:NYG2"/>
    <mergeCell ref="NYH2:NYW2"/>
    <mergeCell ref="NYX2:NZM2"/>
    <mergeCell ref="NZN2:OAC2"/>
    <mergeCell ref="OAD2:OAS2"/>
    <mergeCell ref="OAT2:OBI2"/>
    <mergeCell ref="NTZ2:NUO2"/>
    <mergeCell ref="NUP2:NVE2"/>
    <mergeCell ref="NVF2:NVU2"/>
    <mergeCell ref="NVV2:NWK2"/>
    <mergeCell ref="NWL2:NXA2"/>
    <mergeCell ref="NXB2:NXQ2"/>
    <mergeCell ref="NQH2:NQW2"/>
    <mergeCell ref="NQX2:NRM2"/>
    <mergeCell ref="NRN2:NSC2"/>
    <mergeCell ref="NSD2:NSS2"/>
    <mergeCell ref="NST2:NTI2"/>
    <mergeCell ref="NTJ2:NTY2"/>
    <mergeCell ref="OIT2:OJI2"/>
    <mergeCell ref="OJJ2:OJY2"/>
    <mergeCell ref="OJZ2:OKO2"/>
    <mergeCell ref="OKP2:OLE2"/>
    <mergeCell ref="OLF2:OLU2"/>
    <mergeCell ref="OLV2:OMK2"/>
    <mergeCell ref="OFB2:OFQ2"/>
    <mergeCell ref="OFR2:OGG2"/>
    <mergeCell ref="OGH2:OGW2"/>
    <mergeCell ref="OGX2:OHM2"/>
    <mergeCell ref="OHN2:OIC2"/>
    <mergeCell ref="OID2:OIS2"/>
    <mergeCell ref="OBJ2:OBY2"/>
    <mergeCell ref="OBZ2:OCO2"/>
    <mergeCell ref="OCP2:ODE2"/>
    <mergeCell ref="ODF2:ODU2"/>
    <mergeCell ref="ODV2:OEK2"/>
    <mergeCell ref="OEL2:OFA2"/>
    <mergeCell ref="OTV2:OUK2"/>
    <mergeCell ref="OUL2:OVA2"/>
    <mergeCell ref="OVB2:OVQ2"/>
    <mergeCell ref="OVR2:OWG2"/>
    <mergeCell ref="OWH2:OWW2"/>
    <mergeCell ref="OWX2:OXM2"/>
    <mergeCell ref="OQD2:OQS2"/>
    <mergeCell ref="OQT2:ORI2"/>
    <mergeCell ref="ORJ2:ORY2"/>
    <mergeCell ref="ORZ2:OSO2"/>
    <mergeCell ref="OSP2:OTE2"/>
    <mergeCell ref="OTF2:OTU2"/>
    <mergeCell ref="OML2:ONA2"/>
    <mergeCell ref="ONB2:ONQ2"/>
    <mergeCell ref="ONR2:OOG2"/>
    <mergeCell ref="OOH2:OOW2"/>
    <mergeCell ref="OOX2:OPM2"/>
    <mergeCell ref="OPN2:OQC2"/>
    <mergeCell ref="PEX2:PFM2"/>
    <mergeCell ref="PFN2:PGC2"/>
    <mergeCell ref="PGD2:PGS2"/>
    <mergeCell ref="PGT2:PHI2"/>
    <mergeCell ref="PHJ2:PHY2"/>
    <mergeCell ref="PHZ2:PIO2"/>
    <mergeCell ref="PBF2:PBU2"/>
    <mergeCell ref="PBV2:PCK2"/>
    <mergeCell ref="PCL2:PDA2"/>
    <mergeCell ref="PDB2:PDQ2"/>
    <mergeCell ref="PDR2:PEG2"/>
    <mergeCell ref="PEH2:PEW2"/>
    <mergeCell ref="OXN2:OYC2"/>
    <mergeCell ref="OYD2:OYS2"/>
    <mergeCell ref="OYT2:OZI2"/>
    <mergeCell ref="OZJ2:OZY2"/>
    <mergeCell ref="OZZ2:PAO2"/>
    <mergeCell ref="PAP2:PBE2"/>
    <mergeCell ref="PPZ2:PQO2"/>
    <mergeCell ref="PQP2:PRE2"/>
    <mergeCell ref="PRF2:PRU2"/>
    <mergeCell ref="PRV2:PSK2"/>
    <mergeCell ref="PSL2:PTA2"/>
    <mergeCell ref="PTB2:PTQ2"/>
    <mergeCell ref="PMH2:PMW2"/>
    <mergeCell ref="PMX2:PNM2"/>
    <mergeCell ref="PNN2:POC2"/>
    <mergeCell ref="POD2:POS2"/>
    <mergeCell ref="POT2:PPI2"/>
    <mergeCell ref="PPJ2:PPY2"/>
    <mergeCell ref="PIP2:PJE2"/>
    <mergeCell ref="PJF2:PJU2"/>
    <mergeCell ref="PJV2:PKK2"/>
    <mergeCell ref="PKL2:PLA2"/>
    <mergeCell ref="PLB2:PLQ2"/>
    <mergeCell ref="PLR2:PMG2"/>
    <mergeCell ref="QBB2:QBQ2"/>
    <mergeCell ref="QBR2:QCG2"/>
    <mergeCell ref="QCH2:QCW2"/>
    <mergeCell ref="QCX2:QDM2"/>
    <mergeCell ref="QDN2:QEC2"/>
    <mergeCell ref="QED2:QES2"/>
    <mergeCell ref="PXJ2:PXY2"/>
    <mergeCell ref="PXZ2:PYO2"/>
    <mergeCell ref="PYP2:PZE2"/>
    <mergeCell ref="PZF2:PZU2"/>
    <mergeCell ref="PZV2:QAK2"/>
    <mergeCell ref="QAL2:QBA2"/>
    <mergeCell ref="PTR2:PUG2"/>
    <mergeCell ref="PUH2:PUW2"/>
    <mergeCell ref="PUX2:PVM2"/>
    <mergeCell ref="PVN2:PWC2"/>
    <mergeCell ref="PWD2:PWS2"/>
    <mergeCell ref="PWT2:PXI2"/>
    <mergeCell ref="QMD2:QMS2"/>
    <mergeCell ref="QMT2:QNI2"/>
    <mergeCell ref="QNJ2:QNY2"/>
    <mergeCell ref="QNZ2:QOO2"/>
    <mergeCell ref="QOP2:QPE2"/>
    <mergeCell ref="QPF2:QPU2"/>
    <mergeCell ref="QIL2:QJA2"/>
    <mergeCell ref="QJB2:QJQ2"/>
    <mergeCell ref="QJR2:QKG2"/>
    <mergeCell ref="QKH2:QKW2"/>
    <mergeCell ref="QKX2:QLM2"/>
    <mergeCell ref="QLN2:QMC2"/>
    <mergeCell ref="QET2:QFI2"/>
    <mergeCell ref="QFJ2:QFY2"/>
    <mergeCell ref="QFZ2:QGO2"/>
    <mergeCell ref="QGP2:QHE2"/>
    <mergeCell ref="QHF2:QHU2"/>
    <mergeCell ref="QHV2:QIK2"/>
    <mergeCell ref="QXF2:QXU2"/>
    <mergeCell ref="QXV2:QYK2"/>
    <mergeCell ref="QYL2:QZA2"/>
    <mergeCell ref="QZB2:QZQ2"/>
    <mergeCell ref="QZR2:RAG2"/>
    <mergeCell ref="RAH2:RAW2"/>
    <mergeCell ref="QTN2:QUC2"/>
    <mergeCell ref="QUD2:QUS2"/>
    <mergeCell ref="QUT2:QVI2"/>
    <mergeCell ref="QVJ2:QVY2"/>
    <mergeCell ref="QVZ2:QWO2"/>
    <mergeCell ref="QWP2:QXE2"/>
    <mergeCell ref="QPV2:QQK2"/>
    <mergeCell ref="QQL2:QRA2"/>
    <mergeCell ref="QRB2:QRQ2"/>
    <mergeCell ref="QRR2:QSG2"/>
    <mergeCell ref="QSH2:QSW2"/>
    <mergeCell ref="QSX2:QTM2"/>
    <mergeCell ref="RIH2:RIW2"/>
    <mergeCell ref="RIX2:RJM2"/>
    <mergeCell ref="RJN2:RKC2"/>
    <mergeCell ref="RKD2:RKS2"/>
    <mergeCell ref="RKT2:RLI2"/>
    <mergeCell ref="RLJ2:RLY2"/>
    <mergeCell ref="REP2:RFE2"/>
    <mergeCell ref="RFF2:RFU2"/>
    <mergeCell ref="RFV2:RGK2"/>
    <mergeCell ref="RGL2:RHA2"/>
    <mergeCell ref="RHB2:RHQ2"/>
    <mergeCell ref="RHR2:RIG2"/>
    <mergeCell ref="RAX2:RBM2"/>
    <mergeCell ref="RBN2:RCC2"/>
    <mergeCell ref="RCD2:RCS2"/>
    <mergeCell ref="RCT2:RDI2"/>
    <mergeCell ref="RDJ2:RDY2"/>
    <mergeCell ref="RDZ2:REO2"/>
    <mergeCell ref="RTJ2:RTY2"/>
    <mergeCell ref="RTZ2:RUO2"/>
    <mergeCell ref="RUP2:RVE2"/>
    <mergeCell ref="RVF2:RVU2"/>
    <mergeCell ref="RVV2:RWK2"/>
    <mergeCell ref="RWL2:RXA2"/>
    <mergeCell ref="RPR2:RQG2"/>
    <mergeCell ref="RQH2:RQW2"/>
    <mergeCell ref="RQX2:RRM2"/>
    <mergeCell ref="RRN2:RSC2"/>
    <mergeCell ref="RSD2:RSS2"/>
    <mergeCell ref="RST2:RTI2"/>
    <mergeCell ref="RLZ2:RMO2"/>
    <mergeCell ref="RMP2:RNE2"/>
    <mergeCell ref="RNF2:RNU2"/>
    <mergeCell ref="RNV2:ROK2"/>
    <mergeCell ref="ROL2:RPA2"/>
    <mergeCell ref="RPB2:RPQ2"/>
    <mergeCell ref="SEL2:SFA2"/>
    <mergeCell ref="SFB2:SFQ2"/>
    <mergeCell ref="SFR2:SGG2"/>
    <mergeCell ref="SGH2:SGW2"/>
    <mergeCell ref="SGX2:SHM2"/>
    <mergeCell ref="SHN2:SIC2"/>
    <mergeCell ref="SAT2:SBI2"/>
    <mergeCell ref="SBJ2:SBY2"/>
    <mergeCell ref="SBZ2:SCO2"/>
    <mergeCell ref="SCP2:SDE2"/>
    <mergeCell ref="SDF2:SDU2"/>
    <mergeCell ref="SDV2:SEK2"/>
    <mergeCell ref="RXB2:RXQ2"/>
    <mergeCell ref="RXR2:RYG2"/>
    <mergeCell ref="RYH2:RYW2"/>
    <mergeCell ref="RYX2:RZM2"/>
    <mergeCell ref="RZN2:SAC2"/>
    <mergeCell ref="SAD2:SAS2"/>
    <mergeCell ref="SPN2:SQC2"/>
    <mergeCell ref="SQD2:SQS2"/>
    <mergeCell ref="SQT2:SRI2"/>
    <mergeCell ref="SRJ2:SRY2"/>
    <mergeCell ref="SRZ2:SSO2"/>
    <mergeCell ref="SSP2:STE2"/>
    <mergeCell ref="SLV2:SMK2"/>
    <mergeCell ref="SML2:SNA2"/>
    <mergeCell ref="SNB2:SNQ2"/>
    <mergeCell ref="SNR2:SOG2"/>
    <mergeCell ref="SOH2:SOW2"/>
    <mergeCell ref="SOX2:SPM2"/>
    <mergeCell ref="SID2:SIS2"/>
    <mergeCell ref="SIT2:SJI2"/>
    <mergeCell ref="SJJ2:SJY2"/>
    <mergeCell ref="SJZ2:SKO2"/>
    <mergeCell ref="SKP2:SLE2"/>
    <mergeCell ref="SLF2:SLU2"/>
    <mergeCell ref="TAP2:TBE2"/>
    <mergeCell ref="TBF2:TBU2"/>
    <mergeCell ref="TBV2:TCK2"/>
    <mergeCell ref="TCL2:TDA2"/>
    <mergeCell ref="TDB2:TDQ2"/>
    <mergeCell ref="TDR2:TEG2"/>
    <mergeCell ref="SWX2:SXM2"/>
    <mergeCell ref="SXN2:SYC2"/>
    <mergeCell ref="SYD2:SYS2"/>
    <mergeCell ref="SYT2:SZI2"/>
    <mergeCell ref="SZJ2:SZY2"/>
    <mergeCell ref="SZZ2:TAO2"/>
    <mergeCell ref="STF2:STU2"/>
    <mergeCell ref="STV2:SUK2"/>
    <mergeCell ref="SUL2:SVA2"/>
    <mergeCell ref="SVB2:SVQ2"/>
    <mergeCell ref="SVR2:SWG2"/>
    <mergeCell ref="SWH2:SWW2"/>
    <mergeCell ref="TLR2:TMG2"/>
    <mergeCell ref="TMH2:TMW2"/>
    <mergeCell ref="TMX2:TNM2"/>
    <mergeCell ref="TNN2:TOC2"/>
    <mergeCell ref="TOD2:TOS2"/>
    <mergeCell ref="TOT2:TPI2"/>
    <mergeCell ref="THZ2:TIO2"/>
    <mergeCell ref="TIP2:TJE2"/>
    <mergeCell ref="TJF2:TJU2"/>
    <mergeCell ref="TJV2:TKK2"/>
    <mergeCell ref="TKL2:TLA2"/>
    <mergeCell ref="TLB2:TLQ2"/>
    <mergeCell ref="TEH2:TEW2"/>
    <mergeCell ref="TEX2:TFM2"/>
    <mergeCell ref="TFN2:TGC2"/>
    <mergeCell ref="TGD2:TGS2"/>
    <mergeCell ref="TGT2:THI2"/>
    <mergeCell ref="THJ2:THY2"/>
    <mergeCell ref="TWT2:TXI2"/>
    <mergeCell ref="TXJ2:TXY2"/>
    <mergeCell ref="TXZ2:TYO2"/>
    <mergeCell ref="TYP2:TZE2"/>
    <mergeCell ref="TZF2:TZU2"/>
    <mergeCell ref="TZV2:UAK2"/>
    <mergeCell ref="TTB2:TTQ2"/>
    <mergeCell ref="TTR2:TUG2"/>
    <mergeCell ref="TUH2:TUW2"/>
    <mergeCell ref="TUX2:TVM2"/>
    <mergeCell ref="TVN2:TWC2"/>
    <mergeCell ref="TWD2:TWS2"/>
    <mergeCell ref="TPJ2:TPY2"/>
    <mergeCell ref="TPZ2:TQO2"/>
    <mergeCell ref="TQP2:TRE2"/>
    <mergeCell ref="TRF2:TRU2"/>
    <mergeCell ref="TRV2:TSK2"/>
    <mergeCell ref="TSL2:TTA2"/>
    <mergeCell ref="UHV2:UIK2"/>
    <mergeCell ref="UIL2:UJA2"/>
    <mergeCell ref="UJB2:UJQ2"/>
    <mergeCell ref="UJR2:UKG2"/>
    <mergeCell ref="UKH2:UKW2"/>
    <mergeCell ref="UKX2:ULM2"/>
    <mergeCell ref="UED2:UES2"/>
    <mergeCell ref="UET2:UFI2"/>
    <mergeCell ref="UFJ2:UFY2"/>
    <mergeCell ref="UFZ2:UGO2"/>
    <mergeCell ref="UGP2:UHE2"/>
    <mergeCell ref="UHF2:UHU2"/>
    <mergeCell ref="UAL2:UBA2"/>
    <mergeCell ref="UBB2:UBQ2"/>
    <mergeCell ref="UBR2:UCG2"/>
    <mergeCell ref="UCH2:UCW2"/>
    <mergeCell ref="UCX2:UDM2"/>
    <mergeCell ref="UDN2:UEC2"/>
    <mergeCell ref="USX2:UTM2"/>
    <mergeCell ref="UTN2:UUC2"/>
    <mergeCell ref="UUD2:UUS2"/>
    <mergeCell ref="UUT2:UVI2"/>
    <mergeCell ref="UVJ2:UVY2"/>
    <mergeCell ref="UVZ2:UWO2"/>
    <mergeCell ref="UPF2:UPU2"/>
    <mergeCell ref="UPV2:UQK2"/>
    <mergeCell ref="UQL2:URA2"/>
    <mergeCell ref="URB2:URQ2"/>
    <mergeCell ref="URR2:USG2"/>
    <mergeCell ref="USH2:USW2"/>
    <mergeCell ref="ULN2:UMC2"/>
    <mergeCell ref="UMD2:UMS2"/>
    <mergeCell ref="UMT2:UNI2"/>
    <mergeCell ref="UNJ2:UNY2"/>
    <mergeCell ref="UNZ2:UOO2"/>
    <mergeCell ref="UOP2:UPE2"/>
    <mergeCell ref="VDZ2:VEO2"/>
    <mergeCell ref="VEP2:VFE2"/>
    <mergeCell ref="VFF2:VFU2"/>
    <mergeCell ref="VFV2:VGK2"/>
    <mergeCell ref="VGL2:VHA2"/>
    <mergeCell ref="VHB2:VHQ2"/>
    <mergeCell ref="VAH2:VAW2"/>
    <mergeCell ref="VAX2:VBM2"/>
    <mergeCell ref="VBN2:VCC2"/>
    <mergeCell ref="VCD2:VCS2"/>
    <mergeCell ref="VCT2:VDI2"/>
    <mergeCell ref="VDJ2:VDY2"/>
    <mergeCell ref="UWP2:UXE2"/>
    <mergeCell ref="UXF2:UXU2"/>
    <mergeCell ref="UXV2:UYK2"/>
    <mergeCell ref="UYL2:UZA2"/>
    <mergeCell ref="UZB2:UZQ2"/>
    <mergeCell ref="UZR2:VAG2"/>
    <mergeCell ref="VPB2:VPQ2"/>
    <mergeCell ref="VPR2:VQG2"/>
    <mergeCell ref="VQH2:VQW2"/>
    <mergeCell ref="VQX2:VRM2"/>
    <mergeCell ref="VRN2:VSC2"/>
    <mergeCell ref="VSD2:VSS2"/>
    <mergeCell ref="VLJ2:VLY2"/>
    <mergeCell ref="VLZ2:VMO2"/>
    <mergeCell ref="VMP2:VNE2"/>
    <mergeCell ref="VNF2:VNU2"/>
    <mergeCell ref="VNV2:VOK2"/>
    <mergeCell ref="VOL2:VPA2"/>
    <mergeCell ref="VHR2:VIG2"/>
    <mergeCell ref="VIH2:VIW2"/>
    <mergeCell ref="VIX2:VJM2"/>
    <mergeCell ref="VJN2:VKC2"/>
    <mergeCell ref="VKD2:VKS2"/>
    <mergeCell ref="VKT2:VLI2"/>
    <mergeCell ref="WAD2:WAS2"/>
    <mergeCell ref="WAT2:WBI2"/>
    <mergeCell ref="WBJ2:WBY2"/>
    <mergeCell ref="WBZ2:WCO2"/>
    <mergeCell ref="WCP2:WDE2"/>
    <mergeCell ref="WDF2:WDU2"/>
    <mergeCell ref="VWL2:VXA2"/>
    <mergeCell ref="VXB2:VXQ2"/>
    <mergeCell ref="VXR2:VYG2"/>
    <mergeCell ref="VYH2:VYW2"/>
    <mergeCell ref="VYX2:VZM2"/>
    <mergeCell ref="VZN2:WAC2"/>
    <mergeCell ref="VST2:VTI2"/>
    <mergeCell ref="VTJ2:VTY2"/>
    <mergeCell ref="VTZ2:VUO2"/>
    <mergeCell ref="VUP2:VVE2"/>
    <mergeCell ref="VVF2:VVU2"/>
    <mergeCell ref="VVV2:VWK2"/>
    <mergeCell ref="WQT2:WRI2"/>
    <mergeCell ref="WRJ2:WRY2"/>
    <mergeCell ref="WRZ2:WSO2"/>
    <mergeCell ref="WLF2:WLU2"/>
    <mergeCell ref="WLV2:WMK2"/>
    <mergeCell ref="WML2:WNA2"/>
    <mergeCell ref="WNB2:WNQ2"/>
    <mergeCell ref="WNR2:WOG2"/>
    <mergeCell ref="WOH2:WOW2"/>
    <mergeCell ref="WHN2:WIC2"/>
    <mergeCell ref="WID2:WIS2"/>
    <mergeCell ref="WIT2:WJI2"/>
    <mergeCell ref="WJJ2:WJY2"/>
    <mergeCell ref="WJZ2:WKO2"/>
    <mergeCell ref="WKP2:WLE2"/>
    <mergeCell ref="WDV2:WEK2"/>
    <mergeCell ref="WEL2:WFA2"/>
    <mergeCell ref="WFB2:WFQ2"/>
    <mergeCell ref="WFR2:WGG2"/>
    <mergeCell ref="WGH2:WGW2"/>
    <mergeCell ref="WGX2:WHM2"/>
    <mergeCell ref="XDR2:XEG2"/>
    <mergeCell ref="XEH2:XEW2"/>
    <mergeCell ref="A3:M3"/>
    <mergeCell ref="Z3:AO3"/>
    <mergeCell ref="AP3:BE3"/>
    <mergeCell ref="BF3:BU3"/>
    <mergeCell ref="BV3:CK3"/>
    <mergeCell ref="CL3:DA3"/>
    <mergeCell ref="DB3:DQ3"/>
    <mergeCell ref="DR3:EG3"/>
    <mergeCell ref="WZZ2:XAO2"/>
    <mergeCell ref="XAP2:XBE2"/>
    <mergeCell ref="XBF2:XBU2"/>
    <mergeCell ref="XBV2:XCK2"/>
    <mergeCell ref="XCL2:XDA2"/>
    <mergeCell ref="XDB2:XDQ2"/>
    <mergeCell ref="WWH2:WWW2"/>
    <mergeCell ref="WWX2:WXM2"/>
    <mergeCell ref="WXN2:WYC2"/>
    <mergeCell ref="WYD2:WYS2"/>
    <mergeCell ref="WYT2:WZI2"/>
    <mergeCell ref="WZJ2:WZY2"/>
    <mergeCell ref="WSP2:WTE2"/>
    <mergeCell ref="WTF2:WTU2"/>
    <mergeCell ref="WTV2:WUK2"/>
    <mergeCell ref="WUL2:WVA2"/>
    <mergeCell ref="PJ3:PY3"/>
    <mergeCell ref="WVB2:WVQ2"/>
    <mergeCell ref="WVR2:WWG2"/>
    <mergeCell ref="WOX2:WPM2"/>
    <mergeCell ref="WPN2:WQC2"/>
    <mergeCell ref="WQD2:WQS2"/>
    <mergeCell ref="LR3:MG3"/>
    <mergeCell ref="MH3:MW3"/>
    <mergeCell ref="MX3:NM3"/>
    <mergeCell ref="NN3:OC3"/>
    <mergeCell ref="OD3:OS3"/>
    <mergeCell ref="OT3:PI3"/>
    <mergeCell ref="HZ3:IO3"/>
    <mergeCell ref="IP3:JE3"/>
    <mergeCell ref="JF3:JU3"/>
    <mergeCell ref="JV3:KK3"/>
    <mergeCell ref="KL3:LA3"/>
    <mergeCell ref="LB3:LQ3"/>
    <mergeCell ref="EX3:FM3"/>
    <mergeCell ref="FN3:GC3"/>
    <mergeCell ref="GD3:GS3"/>
    <mergeCell ref="GT3:HI3"/>
    <mergeCell ref="HJ3:HY3"/>
    <mergeCell ref="WT3:XI3"/>
    <mergeCell ref="XJ3:XY3"/>
    <mergeCell ref="XZ3:YO3"/>
    <mergeCell ref="YP3:ZE3"/>
    <mergeCell ref="ZF3:ZU3"/>
    <mergeCell ref="ZV3:AAK3"/>
    <mergeCell ref="TB3:TQ3"/>
    <mergeCell ref="TR3:UG3"/>
    <mergeCell ref="UH3:UW3"/>
    <mergeCell ref="UX3:VM3"/>
    <mergeCell ref="VN3:WC3"/>
    <mergeCell ref="WD3:WS3"/>
    <mergeCell ref="PZ3:QO3"/>
    <mergeCell ref="QP3:RE3"/>
    <mergeCell ref="RF3:RU3"/>
    <mergeCell ref="RV3:SK3"/>
    <mergeCell ref="SL3:TA3"/>
    <mergeCell ref="AHV3:AIK3"/>
    <mergeCell ref="AIL3:AJA3"/>
    <mergeCell ref="AJB3:AJQ3"/>
    <mergeCell ref="AJR3:AKG3"/>
    <mergeCell ref="AKH3:AKW3"/>
    <mergeCell ref="AKX3:ALM3"/>
    <mergeCell ref="AED3:AES3"/>
    <mergeCell ref="AET3:AFI3"/>
    <mergeCell ref="AFJ3:AFY3"/>
    <mergeCell ref="AFZ3:AGO3"/>
    <mergeCell ref="AGP3:AHE3"/>
    <mergeCell ref="AHF3:AHU3"/>
    <mergeCell ref="AAL3:ABA3"/>
    <mergeCell ref="ABB3:ABQ3"/>
    <mergeCell ref="ABR3:ACG3"/>
    <mergeCell ref="ACH3:ACW3"/>
    <mergeCell ref="ACX3:ADM3"/>
    <mergeCell ref="ADN3:AEC3"/>
    <mergeCell ref="ASX3:ATM3"/>
    <mergeCell ref="ATN3:AUC3"/>
    <mergeCell ref="AUD3:AUS3"/>
    <mergeCell ref="AUT3:AVI3"/>
    <mergeCell ref="AVJ3:AVY3"/>
    <mergeCell ref="AVZ3:AWO3"/>
    <mergeCell ref="APF3:APU3"/>
    <mergeCell ref="APV3:AQK3"/>
    <mergeCell ref="AQL3:ARA3"/>
    <mergeCell ref="ARB3:ARQ3"/>
    <mergeCell ref="ARR3:ASG3"/>
    <mergeCell ref="ASH3:ASW3"/>
    <mergeCell ref="ALN3:AMC3"/>
    <mergeCell ref="AMD3:AMS3"/>
    <mergeCell ref="AMT3:ANI3"/>
    <mergeCell ref="ANJ3:ANY3"/>
    <mergeCell ref="ANZ3:AOO3"/>
    <mergeCell ref="AOP3:APE3"/>
    <mergeCell ref="BDZ3:BEO3"/>
    <mergeCell ref="BEP3:BFE3"/>
    <mergeCell ref="BFF3:BFU3"/>
    <mergeCell ref="BFV3:BGK3"/>
    <mergeCell ref="BGL3:BHA3"/>
    <mergeCell ref="BHB3:BHQ3"/>
    <mergeCell ref="BAH3:BAW3"/>
    <mergeCell ref="BAX3:BBM3"/>
    <mergeCell ref="BBN3:BCC3"/>
    <mergeCell ref="BCD3:BCS3"/>
    <mergeCell ref="BCT3:BDI3"/>
    <mergeCell ref="BDJ3:BDY3"/>
    <mergeCell ref="AWP3:AXE3"/>
    <mergeCell ref="AXF3:AXU3"/>
    <mergeCell ref="AXV3:AYK3"/>
    <mergeCell ref="AYL3:AZA3"/>
    <mergeCell ref="AZB3:AZQ3"/>
    <mergeCell ref="AZR3:BAG3"/>
    <mergeCell ref="BPB3:BPQ3"/>
    <mergeCell ref="BPR3:BQG3"/>
    <mergeCell ref="BQH3:BQW3"/>
    <mergeCell ref="BQX3:BRM3"/>
    <mergeCell ref="BRN3:BSC3"/>
    <mergeCell ref="BSD3:BSS3"/>
    <mergeCell ref="BLJ3:BLY3"/>
    <mergeCell ref="BLZ3:BMO3"/>
    <mergeCell ref="BMP3:BNE3"/>
    <mergeCell ref="BNF3:BNU3"/>
    <mergeCell ref="BNV3:BOK3"/>
    <mergeCell ref="BOL3:BPA3"/>
    <mergeCell ref="BHR3:BIG3"/>
    <mergeCell ref="BIH3:BIW3"/>
    <mergeCell ref="BIX3:BJM3"/>
    <mergeCell ref="BJN3:BKC3"/>
    <mergeCell ref="BKD3:BKS3"/>
    <mergeCell ref="BKT3:BLI3"/>
    <mergeCell ref="CAD3:CAS3"/>
    <mergeCell ref="CAT3:CBI3"/>
    <mergeCell ref="CBJ3:CBY3"/>
    <mergeCell ref="CBZ3:CCO3"/>
    <mergeCell ref="CCP3:CDE3"/>
    <mergeCell ref="CDF3:CDU3"/>
    <mergeCell ref="BWL3:BXA3"/>
    <mergeCell ref="BXB3:BXQ3"/>
    <mergeCell ref="BXR3:BYG3"/>
    <mergeCell ref="BYH3:BYW3"/>
    <mergeCell ref="BYX3:BZM3"/>
    <mergeCell ref="BZN3:CAC3"/>
    <mergeCell ref="BST3:BTI3"/>
    <mergeCell ref="BTJ3:BTY3"/>
    <mergeCell ref="BTZ3:BUO3"/>
    <mergeCell ref="BUP3:BVE3"/>
    <mergeCell ref="BVF3:BVU3"/>
    <mergeCell ref="BVV3:BWK3"/>
    <mergeCell ref="CLF3:CLU3"/>
    <mergeCell ref="CLV3:CMK3"/>
    <mergeCell ref="CML3:CNA3"/>
    <mergeCell ref="CNB3:CNQ3"/>
    <mergeCell ref="CNR3:COG3"/>
    <mergeCell ref="COH3:COW3"/>
    <mergeCell ref="CHN3:CIC3"/>
    <mergeCell ref="CID3:CIS3"/>
    <mergeCell ref="CIT3:CJI3"/>
    <mergeCell ref="CJJ3:CJY3"/>
    <mergeCell ref="CJZ3:CKO3"/>
    <mergeCell ref="CKP3:CLE3"/>
    <mergeCell ref="CDV3:CEK3"/>
    <mergeCell ref="CEL3:CFA3"/>
    <mergeCell ref="CFB3:CFQ3"/>
    <mergeCell ref="CFR3:CGG3"/>
    <mergeCell ref="CGH3:CGW3"/>
    <mergeCell ref="CGX3:CHM3"/>
    <mergeCell ref="CWH3:CWW3"/>
    <mergeCell ref="CWX3:CXM3"/>
    <mergeCell ref="CXN3:CYC3"/>
    <mergeCell ref="CYD3:CYS3"/>
    <mergeCell ref="CYT3:CZI3"/>
    <mergeCell ref="CZJ3:CZY3"/>
    <mergeCell ref="CSP3:CTE3"/>
    <mergeCell ref="CTF3:CTU3"/>
    <mergeCell ref="CTV3:CUK3"/>
    <mergeCell ref="CUL3:CVA3"/>
    <mergeCell ref="CVB3:CVQ3"/>
    <mergeCell ref="CVR3:CWG3"/>
    <mergeCell ref="COX3:CPM3"/>
    <mergeCell ref="CPN3:CQC3"/>
    <mergeCell ref="CQD3:CQS3"/>
    <mergeCell ref="CQT3:CRI3"/>
    <mergeCell ref="CRJ3:CRY3"/>
    <mergeCell ref="CRZ3:CSO3"/>
    <mergeCell ref="DHJ3:DHY3"/>
    <mergeCell ref="DHZ3:DIO3"/>
    <mergeCell ref="DIP3:DJE3"/>
    <mergeCell ref="DJF3:DJU3"/>
    <mergeCell ref="DJV3:DKK3"/>
    <mergeCell ref="DKL3:DLA3"/>
    <mergeCell ref="DDR3:DEG3"/>
    <mergeCell ref="DEH3:DEW3"/>
    <mergeCell ref="DEX3:DFM3"/>
    <mergeCell ref="DFN3:DGC3"/>
    <mergeCell ref="DGD3:DGS3"/>
    <mergeCell ref="DGT3:DHI3"/>
    <mergeCell ref="CZZ3:DAO3"/>
    <mergeCell ref="DAP3:DBE3"/>
    <mergeCell ref="DBF3:DBU3"/>
    <mergeCell ref="DBV3:DCK3"/>
    <mergeCell ref="DCL3:DDA3"/>
    <mergeCell ref="DDB3:DDQ3"/>
    <mergeCell ref="DSL3:DTA3"/>
    <mergeCell ref="DTB3:DTQ3"/>
    <mergeCell ref="DTR3:DUG3"/>
    <mergeCell ref="DUH3:DUW3"/>
    <mergeCell ref="DUX3:DVM3"/>
    <mergeCell ref="DVN3:DWC3"/>
    <mergeCell ref="DOT3:DPI3"/>
    <mergeCell ref="DPJ3:DPY3"/>
    <mergeCell ref="DPZ3:DQO3"/>
    <mergeCell ref="DQP3:DRE3"/>
    <mergeCell ref="DRF3:DRU3"/>
    <mergeCell ref="DRV3:DSK3"/>
    <mergeCell ref="DLB3:DLQ3"/>
    <mergeCell ref="DLR3:DMG3"/>
    <mergeCell ref="DMH3:DMW3"/>
    <mergeCell ref="DMX3:DNM3"/>
    <mergeCell ref="DNN3:DOC3"/>
    <mergeCell ref="DOD3:DOS3"/>
    <mergeCell ref="EDN3:EEC3"/>
    <mergeCell ref="EED3:EES3"/>
    <mergeCell ref="EET3:EFI3"/>
    <mergeCell ref="EFJ3:EFY3"/>
    <mergeCell ref="EFZ3:EGO3"/>
    <mergeCell ref="EGP3:EHE3"/>
    <mergeCell ref="DZV3:EAK3"/>
    <mergeCell ref="EAL3:EBA3"/>
    <mergeCell ref="EBB3:EBQ3"/>
    <mergeCell ref="EBR3:ECG3"/>
    <mergeCell ref="ECH3:ECW3"/>
    <mergeCell ref="ECX3:EDM3"/>
    <mergeCell ref="DWD3:DWS3"/>
    <mergeCell ref="DWT3:DXI3"/>
    <mergeCell ref="DXJ3:DXY3"/>
    <mergeCell ref="DXZ3:DYO3"/>
    <mergeCell ref="DYP3:DZE3"/>
    <mergeCell ref="DZF3:DZU3"/>
    <mergeCell ref="EOP3:EPE3"/>
    <mergeCell ref="EPF3:EPU3"/>
    <mergeCell ref="EPV3:EQK3"/>
    <mergeCell ref="EQL3:ERA3"/>
    <mergeCell ref="ERB3:ERQ3"/>
    <mergeCell ref="ERR3:ESG3"/>
    <mergeCell ref="EKX3:ELM3"/>
    <mergeCell ref="ELN3:EMC3"/>
    <mergeCell ref="EMD3:EMS3"/>
    <mergeCell ref="EMT3:ENI3"/>
    <mergeCell ref="ENJ3:ENY3"/>
    <mergeCell ref="ENZ3:EOO3"/>
    <mergeCell ref="EHF3:EHU3"/>
    <mergeCell ref="EHV3:EIK3"/>
    <mergeCell ref="EIL3:EJA3"/>
    <mergeCell ref="EJB3:EJQ3"/>
    <mergeCell ref="EJR3:EKG3"/>
    <mergeCell ref="EKH3:EKW3"/>
    <mergeCell ref="EZR3:FAG3"/>
    <mergeCell ref="FAH3:FAW3"/>
    <mergeCell ref="FAX3:FBM3"/>
    <mergeCell ref="FBN3:FCC3"/>
    <mergeCell ref="FCD3:FCS3"/>
    <mergeCell ref="FCT3:FDI3"/>
    <mergeCell ref="EVZ3:EWO3"/>
    <mergeCell ref="EWP3:EXE3"/>
    <mergeCell ref="EXF3:EXU3"/>
    <mergeCell ref="EXV3:EYK3"/>
    <mergeCell ref="EYL3:EZA3"/>
    <mergeCell ref="EZB3:EZQ3"/>
    <mergeCell ref="ESH3:ESW3"/>
    <mergeCell ref="ESX3:ETM3"/>
    <mergeCell ref="ETN3:EUC3"/>
    <mergeCell ref="EUD3:EUS3"/>
    <mergeCell ref="EUT3:EVI3"/>
    <mergeCell ref="EVJ3:EVY3"/>
    <mergeCell ref="FKT3:FLI3"/>
    <mergeCell ref="FLJ3:FLY3"/>
    <mergeCell ref="FLZ3:FMO3"/>
    <mergeCell ref="FMP3:FNE3"/>
    <mergeCell ref="FNF3:FNU3"/>
    <mergeCell ref="FNV3:FOK3"/>
    <mergeCell ref="FHB3:FHQ3"/>
    <mergeCell ref="FHR3:FIG3"/>
    <mergeCell ref="FIH3:FIW3"/>
    <mergeCell ref="FIX3:FJM3"/>
    <mergeCell ref="FJN3:FKC3"/>
    <mergeCell ref="FKD3:FKS3"/>
    <mergeCell ref="FDJ3:FDY3"/>
    <mergeCell ref="FDZ3:FEO3"/>
    <mergeCell ref="FEP3:FFE3"/>
    <mergeCell ref="FFF3:FFU3"/>
    <mergeCell ref="FFV3:FGK3"/>
    <mergeCell ref="FGL3:FHA3"/>
    <mergeCell ref="FVV3:FWK3"/>
    <mergeCell ref="FWL3:FXA3"/>
    <mergeCell ref="FXB3:FXQ3"/>
    <mergeCell ref="FXR3:FYG3"/>
    <mergeCell ref="FYH3:FYW3"/>
    <mergeCell ref="FYX3:FZM3"/>
    <mergeCell ref="FSD3:FSS3"/>
    <mergeCell ref="FST3:FTI3"/>
    <mergeCell ref="FTJ3:FTY3"/>
    <mergeCell ref="FTZ3:FUO3"/>
    <mergeCell ref="FUP3:FVE3"/>
    <mergeCell ref="FVF3:FVU3"/>
    <mergeCell ref="FOL3:FPA3"/>
    <mergeCell ref="FPB3:FPQ3"/>
    <mergeCell ref="FPR3:FQG3"/>
    <mergeCell ref="FQH3:FQW3"/>
    <mergeCell ref="FQX3:FRM3"/>
    <mergeCell ref="FRN3:FSC3"/>
    <mergeCell ref="GGX3:GHM3"/>
    <mergeCell ref="GHN3:GIC3"/>
    <mergeCell ref="GID3:GIS3"/>
    <mergeCell ref="GIT3:GJI3"/>
    <mergeCell ref="GJJ3:GJY3"/>
    <mergeCell ref="GJZ3:GKO3"/>
    <mergeCell ref="GDF3:GDU3"/>
    <mergeCell ref="GDV3:GEK3"/>
    <mergeCell ref="GEL3:GFA3"/>
    <mergeCell ref="GFB3:GFQ3"/>
    <mergeCell ref="GFR3:GGG3"/>
    <mergeCell ref="GGH3:GGW3"/>
    <mergeCell ref="FZN3:GAC3"/>
    <mergeCell ref="GAD3:GAS3"/>
    <mergeCell ref="GAT3:GBI3"/>
    <mergeCell ref="GBJ3:GBY3"/>
    <mergeCell ref="GBZ3:GCO3"/>
    <mergeCell ref="GCP3:GDE3"/>
    <mergeCell ref="GRZ3:GSO3"/>
    <mergeCell ref="GSP3:GTE3"/>
    <mergeCell ref="GTF3:GTU3"/>
    <mergeCell ref="GTV3:GUK3"/>
    <mergeCell ref="GUL3:GVA3"/>
    <mergeCell ref="GVB3:GVQ3"/>
    <mergeCell ref="GOH3:GOW3"/>
    <mergeCell ref="GOX3:GPM3"/>
    <mergeCell ref="GPN3:GQC3"/>
    <mergeCell ref="GQD3:GQS3"/>
    <mergeCell ref="GQT3:GRI3"/>
    <mergeCell ref="GRJ3:GRY3"/>
    <mergeCell ref="GKP3:GLE3"/>
    <mergeCell ref="GLF3:GLU3"/>
    <mergeCell ref="GLV3:GMK3"/>
    <mergeCell ref="GML3:GNA3"/>
    <mergeCell ref="GNB3:GNQ3"/>
    <mergeCell ref="GNR3:GOG3"/>
    <mergeCell ref="HDB3:HDQ3"/>
    <mergeCell ref="HDR3:HEG3"/>
    <mergeCell ref="HEH3:HEW3"/>
    <mergeCell ref="HEX3:HFM3"/>
    <mergeCell ref="HFN3:HGC3"/>
    <mergeCell ref="HGD3:HGS3"/>
    <mergeCell ref="GZJ3:GZY3"/>
    <mergeCell ref="GZZ3:HAO3"/>
    <mergeCell ref="HAP3:HBE3"/>
    <mergeCell ref="HBF3:HBU3"/>
    <mergeCell ref="HBV3:HCK3"/>
    <mergeCell ref="HCL3:HDA3"/>
    <mergeCell ref="GVR3:GWG3"/>
    <mergeCell ref="GWH3:GWW3"/>
    <mergeCell ref="GWX3:GXM3"/>
    <mergeCell ref="GXN3:GYC3"/>
    <mergeCell ref="GYD3:GYS3"/>
    <mergeCell ref="GYT3:GZI3"/>
    <mergeCell ref="HOD3:HOS3"/>
    <mergeCell ref="HOT3:HPI3"/>
    <mergeCell ref="HPJ3:HPY3"/>
    <mergeCell ref="HPZ3:HQO3"/>
    <mergeCell ref="HQP3:HRE3"/>
    <mergeCell ref="HRF3:HRU3"/>
    <mergeCell ref="HKL3:HLA3"/>
    <mergeCell ref="HLB3:HLQ3"/>
    <mergeCell ref="HLR3:HMG3"/>
    <mergeCell ref="HMH3:HMW3"/>
    <mergeCell ref="HMX3:HNM3"/>
    <mergeCell ref="HNN3:HOC3"/>
    <mergeCell ref="HGT3:HHI3"/>
    <mergeCell ref="HHJ3:HHY3"/>
    <mergeCell ref="HHZ3:HIO3"/>
    <mergeCell ref="HIP3:HJE3"/>
    <mergeCell ref="HJF3:HJU3"/>
    <mergeCell ref="HJV3:HKK3"/>
    <mergeCell ref="HZF3:HZU3"/>
    <mergeCell ref="HZV3:IAK3"/>
    <mergeCell ref="IAL3:IBA3"/>
    <mergeCell ref="IBB3:IBQ3"/>
    <mergeCell ref="IBR3:ICG3"/>
    <mergeCell ref="ICH3:ICW3"/>
    <mergeCell ref="HVN3:HWC3"/>
    <mergeCell ref="HWD3:HWS3"/>
    <mergeCell ref="HWT3:HXI3"/>
    <mergeCell ref="HXJ3:HXY3"/>
    <mergeCell ref="HXZ3:HYO3"/>
    <mergeCell ref="HYP3:HZE3"/>
    <mergeCell ref="HRV3:HSK3"/>
    <mergeCell ref="HSL3:HTA3"/>
    <mergeCell ref="HTB3:HTQ3"/>
    <mergeCell ref="HTR3:HUG3"/>
    <mergeCell ref="HUH3:HUW3"/>
    <mergeCell ref="HUX3:HVM3"/>
    <mergeCell ref="IKH3:IKW3"/>
    <mergeCell ref="IKX3:ILM3"/>
    <mergeCell ref="ILN3:IMC3"/>
    <mergeCell ref="IMD3:IMS3"/>
    <mergeCell ref="IMT3:INI3"/>
    <mergeCell ref="INJ3:INY3"/>
    <mergeCell ref="IGP3:IHE3"/>
    <mergeCell ref="IHF3:IHU3"/>
    <mergeCell ref="IHV3:IIK3"/>
    <mergeCell ref="IIL3:IJA3"/>
    <mergeCell ref="IJB3:IJQ3"/>
    <mergeCell ref="IJR3:IKG3"/>
    <mergeCell ref="ICX3:IDM3"/>
    <mergeCell ref="IDN3:IEC3"/>
    <mergeCell ref="IED3:IES3"/>
    <mergeCell ref="IET3:IFI3"/>
    <mergeCell ref="IFJ3:IFY3"/>
    <mergeCell ref="IFZ3:IGO3"/>
    <mergeCell ref="IVJ3:IVY3"/>
    <mergeCell ref="IVZ3:IWO3"/>
    <mergeCell ref="IWP3:IXE3"/>
    <mergeCell ref="IXF3:IXU3"/>
    <mergeCell ref="IXV3:IYK3"/>
    <mergeCell ref="IYL3:IZA3"/>
    <mergeCell ref="IRR3:ISG3"/>
    <mergeCell ref="ISH3:ISW3"/>
    <mergeCell ref="ISX3:ITM3"/>
    <mergeCell ref="ITN3:IUC3"/>
    <mergeCell ref="IUD3:IUS3"/>
    <mergeCell ref="IUT3:IVI3"/>
    <mergeCell ref="INZ3:IOO3"/>
    <mergeCell ref="IOP3:IPE3"/>
    <mergeCell ref="IPF3:IPU3"/>
    <mergeCell ref="IPV3:IQK3"/>
    <mergeCell ref="IQL3:IRA3"/>
    <mergeCell ref="IRB3:IRQ3"/>
    <mergeCell ref="JGL3:JHA3"/>
    <mergeCell ref="JHB3:JHQ3"/>
    <mergeCell ref="JHR3:JIG3"/>
    <mergeCell ref="JIH3:JIW3"/>
    <mergeCell ref="JIX3:JJM3"/>
    <mergeCell ref="JJN3:JKC3"/>
    <mergeCell ref="JCT3:JDI3"/>
    <mergeCell ref="JDJ3:JDY3"/>
    <mergeCell ref="JDZ3:JEO3"/>
    <mergeCell ref="JEP3:JFE3"/>
    <mergeCell ref="JFF3:JFU3"/>
    <mergeCell ref="JFV3:JGK3"/>
    <mergeCell ref="IZB3:IZQ3"/>
    <mergeCell ref="IZR3:JAG3"/>
    <mergeCell ref="JAH3:JAW3"/>
    <mergeCell ref="JAX3:JBM3"/>
    <mergeCell ref="JBN3:JCC3"/>
    <mergeCell ref="JCD3:JCS3"/>
    <mergeCell ref="JRN3:JSC3"/>
    <mergeCell ref="JSD3:JSS3"/>
    <mergeCell ref="JST3:JTI3"/>
    <mergeCell ref="JTJ3:JTY3"/>
    <mergeCell ref="JTZ3:JUO3"/>
    <mergeCell ref="JUP3:JVE3"/>
    <mergeCell ref="JNV3:JOK3"/>
    <mergeCell ref="JOL3:JPA3"/>
    <mergeCell ref="JPB3:JPQ3"/>
    <mergeCell ref="JPR3:JQG3"/>
    <mergeCell ref="JQH3:JQW3"/>
    <mergeCell ref="JQX3:JRM3"/>
    <mergeCell ref="JKD3:JKS3"/>
    <mergeCell ref="JKT3:JLI3"/>
    <mergeCell ref="JLJ3:JLY3"/>
    <mergeCell ref="JLZ3:JMO3"/>
    <mergeCell ref="JMP3:JNE3"/>
    <mergeCell ref="JNF3:JNU3"/>
    <mergeCell ref="KCP3:KDE3"/>
    <mergeCell ref="KDF3:KDU3"/>
    <mergeCell ref="KDV3:KEK3"/>
    <mergeCell ref="KEL3:KFA3"/>
    <mergeCell ref="KFB3:KFQ3"/>
    <mergeCell ref="KFR3:KGG3"/>
    <mergeCell ref="JYX3:JZM3"/>
    <mergeCell ref="JZN3:KAC3"/>
    <mergeCell ref="KAD3:KAS3"/>
    <mergeCell ref="KAT3:KBI3"/>
    <mergeCell ref="KBJ3:KBY3"/>
    <mergeCell ref="KBZ3:KCO3"/>
    <mergeCell ref="JVF3:JVU3"/>
    <mergeCell ref="JVV3:JWK3"/>
    <mergeCell ref="JWL3:JXA3"/>
    <mergeCell ref="JXB3:JXQ3"/>
    <mergeCell ref="JXR3:JYG3"/>
    <mergeCell ref="JYH3:JYW3"/>
    <mergeCell ref="KNR3:KOG3"/>
    <mergeCell ref="KOH3:KOW3"/>
    <mergeCell ref="KOX3:KPM3"/>
    <mergeCell ref="KPN3:KQC3"/>
    <mergeCell ref="KQD3:KQS3"/>
    <mergeCell ref="KQT3:KRI3"/>
    <mergeCell ref="KJZ3:KKO3"/>
    <mergeCell ref="KKP3:KLE3"/>
    <mergeCell ref="KLF3:KLU3"/>
    <mergeCell ref="KLV3:KMK3"/>
    <mergeCell ref="KML3:KNA3"/>
    <mergeCell ref="KNB3:KNQ3"/>
    <mergeCell ref="KGH3:KGW3"/>
    <mergeCell ref="KGX3:KHM3"/>
    <mergeCell ref="KHN3:KIC3"/>
    <mergeCell ref="KID3:KIS3"/>
    <mergeCell ref="KIT3:KJI3"/>
    <mergeCell ref="KJJ3:KJY3"/>
    <mergeCell ref="KYT3:KZI3"/>
    <mergeCell ref="KZJ3:KZY3"/>
    <mergeCell ref="KZZ3:LAO3"/>
    <mergeCell ref="LAP3:LBE3"/>
    <mergeCell ref="LBF3:LBU3"/>
    <mergeCell ref="LBV3:LCK3"/>
    <mergeCell ref="KVB3:KVQ3"/>
    <mergeCell ref="KVR3:KWG3"/>
    <mergeCell ref="KWH3:KWW3"/>
    <mergeCell ref="KWX3:KXM3"/>
    <mergeCell ref="KXN3:KYC3"/>
    <mergeCell ref="KYD3:KYS3"/>
    <mergeCell ref="KRJ3:KRY3"/>
    <mergeCell ref="KRZ3:KSO3"/>
    <mergeCell ref="KSP3:KTE3"/>
    <mergeCell ref="KTF3:KTU3"/>
    <mergeCell ref="KTV3:KUK3"/>
    <mergeCell ref="KUL3:KVA3"/>
    <mergeCell ref="LJV3:LKK3"/>
    <mergeCell ref="LKL3:LLA3"/>
    <mergeCell ref="LLB3:LLQ3"/>
    <mergeCell ref="LLR3:LMG3"/>
    <mergeCell ref="LMH3:LMW3"/>
    <mergeCell ref="LMX3:LNM3"/>
    <mergeCell ref="LGD3:LGS3"/>
    <mergeCell ref="LGT3:LHI3"/>
    <mergeCell ref="LHJ3:LHY3"/>
    <mergeCell ref="LHZ3:LIO3"/>
    <mergeCell ref="LIP3:LJE3"/>
    <mergeCell ref="LJF3:LJU3"/>
    <mergeCell ref="LCL3:LDA3"/>
    <mergeCell ref="LDB3:LDQ3"/>
    <mergeCell ref="LDR3:LEG3"/>
    <mergeCell ref="LEH3:LEW3"/>
    <mergeCell ref="LEX3:LFM3"/>
    <mergeCell ref="LFN3:LGC3"/>
    <mergeCell ref="LUX3:LVM3"/>
    <mergeCell ref="LVN3:LWC3"/>
    <mergeCell ref="LWD3:LWS3"/>
    <mergeCell ref="LWT3:LXI3"/>
    <mergeCell ref="LXJ3:LXY3"/>
    <mergeCell ref="LXZ3:LYO3"/>
    <mergeCell ref="LRF3:LRU3"/>
    <mergeCell ref="LRV3:LSK3"/>
    <mergeCell ref="LSL3:LTA3"/>
    <mergeCell ref="LTB3:LTQ3"/>
    <mergeCell ref="LTR3:LUG3"/>
    <mergeCell ref="LUH3:LUW3"/>
    <mergeCell ref="LNN3:LOC3"/>
    <mergeCell ref="LOD3:LOS3"/>
    <mergeCell ref="LOT3:LPI3"/>
    <mergeCell ref="LPJ3:LPY3"/>
    <mergeCell ref="LPZ3:LQO3"/>
    <mergeCell ref="LQP3:LRE3"/>
    <mergeCell ref="MFZ3:MGO3"/>
    <mergeCell ref="MGP3:MHE3"/>
    <mergeCell ref="MHF3:MHU3"/>
    <mergeCell ref="MHV3:MIK3"/>
    <mergeCell ref="MIL3:MJA3"/>
    <mergeCell ref="MJB3:MJQ3"/>
    <mergeCell ref="MCH3:MCW3"/>
    <mergeCell ref="MCX3:MDM3"/>
    <mergeCell ref="MDN3:MEC3"/>
    <mergeCell ref="MED3:MES3"/>
    <mergeCell ref="MET3:MFI3"/>
    <mergeCell ref="MFJ3:MFY3"/>
    <mergeCell ref="LYP3:LZE3"/>
    <mergeCell ref="LZF3:LZU3"/>
    <mergeCell ref="LZV3:MAK3"/>
    <mergeCell ref="MAL3:MBA3"/>
    <mergeCell ref="MBB3:MBQ3"/>
    <mergeCell ref="MBR3:MCG3"/>
    <mergeCell ref="MRB3:MRQ3"/>
    <mergeCell ref="MRR3:MSG3"/>
    <mergeCell ref="MSH3:MSW3"/>
    <mergeCell ref="MSX3:MTM3"/>
    <mergeCell ref="MTN3:MUC3"/>
    <mergeCell ref="MUD3:MUS3"/>
    <mergeCell ref="MNJ3:MNY3"/>
    <mergeCell ref="MNZ3:MOO3"/>
    <mergeCell ref="MOP3:MPE3"/>
    <mergeCell ref="MPF3:MPU3"/>
    <mergeCell ref="MPV3:MQK3"/>
    <mergeCell ref="MQL3:MRA3"/>
    <mergeCell ref="MJR3:MKG3"/>
    <mergeCell ref="MKH3:MKW3"/>
    <mergeCell ref="MKX3:MLM3"/>
    <mergeCell ref="MLN3:MMC3"/>
    <mergeCell ref="MMD3:MMS3"/>
    <mergeCell ref="MMT3:MNI3"/>
    <mergeCell ref="NCD3:NCS3"/>
    <mergeCell ref="NCT3:NDI3"/>
    <mergeCell ref="NDJ3:NDY3"/>
    <mergeCell ref="NDZ3:NEO3"/>
    <mergeCell ref="NEP3:NFE3"/>
    <mergeCell ref="NFF3:NFU3"/>
    <mergeCell ref="MYL3:MZA3"/>
    <mergeCell ref="MZB3:MZQ3"/>
    <mergeCell ref="MZR3:NAG3"/>
    <mergeCell ref="NAH3:NAW3"/>
    <mergeCell ref="NAX3:NBM3"/>
    <mergeCell ref="NBN3:NCC3"/>
    <mergeCell ref="MUT3:MVI3"/>
    <mergeCell ref="MVJ3:MVY3"/>
    <mergeCell ref="MVZ3:MWO3"/>
    <mergeCell ref="MWP3:MXE3"/>
    <mergeCell ref="MXF3:MXU3"/>
    <mergeCell ref="MXV3:MYK3"/>
    <mergeCell ref="NNF3:NNU3"/>
    <mergeCell ref="NNV3:NOK3"/>
    <mergeCell ref="NOL3:NPA3"/>
    <mergeCell ref="NPB3:NPQ3"/>
    <mergeCell ref="NPR3:NQG3"/>
    <mergeCell ref="NQH3:NQW3"/>
    <mergeCell ref="NJN3:NKC3"/>
    <mergeCell ref="NKD3:NKS3"/>
    <mergeCell ref="NKT3:NLI3"/>
    <mergeCell ref="NLJ3:NLY3"/>
    <mergeCell ref="NLZ3:NMO3"/>
    <mergeCell ref="NMP3:NNE3"/>
    <mergeCell ref="NFV3:NGK3"/>
    <mergeCell ref="NGL3:NHA3"/>
    <mergeCell ref="NHB3:NHQ3"/>
    <mergeCell ref="NHR3:NIG3"/>
    <mergeCell ref="NIH3:NIW3"/>
    <mergeCell ref="NIX3:NJM3"/>
    <mergeCell ref="NYH3:NYW3"/>
    <mergeCell ref="NYX3:NZM3"/>
    <mergeCell ref="NZN3:OAC3"/>
    <mergeCell ref="OAD3:OAS3"/>
    <mergeCell ref="OAT3:OBI3"/>
    <mergeCell ref="OBJ3:OBY3"/>
    <mergeCell ref="NUP3:NVE3"/>
    <mergeCell ref="NVF3:NVU3"/>
    <mergeCell ref="NVV3:NWK3"/>
    <mergeCell ref="NWL3:NXA3"/>
    <mergeCell ref="NXB3:NXQ3"/>
    <mergeCell ref="NXR3:NYG3"/>
    <mergeCell ref="NQX3:NRM3"/>
    <mergeCell ref="NRN3:NSC3"/>
    <mergeCell ref="NSD3:NSS3"/>
    <mergeCell ref="NST3:NTI3"/>
    <mergeCell ref="NTJ3:NTY3"/>
    <mergeCell ref="NTZ3:NUO3"/>
    <mergeCell ref="OJJ3:OJY3"/>
    <mergeCell ref="OJZ3:OKO3"/>
    <mergeCell ref="OKP3:OLE3"/>
    <mergeCell ref="OLF3:OLU3"/>
    <mergeCell ref="OLV3:OMK3"/>
    <mergeCell ref="OML3:ONA3"/>
    <mergeCell ref="OFR3:OGG3"/>
    <mergeCell ref="OGH3:OGW3"/>
    <mergeCell ref="OGX3:OHM3"/>
    <mergeCell ref="OHN3:OIC3"/>
    <mergeCell ref="OID3:OIS3"/>
    <mergeCell ref="OIT3:OJI3"/>
    <mergeCell ref="OBZ3:OCO3"/>
    <mergeCell ref="OCP3:ODE3"/>
    <mergeCell ref="ODF3:ODU3"/>
    <mergeCell ref="ODV3:OEK3"/>
    <mergeCell ref="OEL3:OFA3"/>
    <mergeCell ref="OFB3:OFQ3"/>
    <mergeCell ref="OUL3:OVA3"/>
    <mergeCell ref="OVB3:OVQ3"/>
    <mergeCell ref="OVR3:OWG3"/>
    <mergeCell ref="OWH3:OWW3"/>
    <mergeCell ref="OWX3:OXM3"/>
    <mergeCell ref="OXN3:OYC3"/>
    <mergeCell ref="OQT3:ORI3"/>
    <mergeCell ref="ORJ3:ORY3"/>
    <mergeCell ref="ORZ3:OSO3"/>
    <mergeCell ref="OSP3:OTE3"/>
    <mergeCell ref="OTF3:OTU3"/>
    <mergeCell ref="OTV3:OUK3"/>
    <mergeCell ref="ONB3:ONQ3"/>
    <mergeCell ref="ONR3:OOG3"/>
    <mergeCell ref="OOH3:OOW3"/>
    <mergeCell ref="OOX3:OPM3"/>
    <mergeCell ref="OPN3:OQC3"/>
    <mergeCell ref="OQD3:OQS3"/>
    <mergeCell ref="PFN3:PGC3"/>
    <mergeCell ref="PGD3:PGS3"/>
    <mergeCell ref="PGT3:PHI3"/>
    <mergeCell ref="PHJ3:PHY3"/>
    <mergeCell ref="PHZ3:PIO3"/>
    <mergeCell ref="PIP3:PJE3"/>
    <mergeCell ref="PBV3:PCK3"/>
    <mergeCell ref="PCL3:PDA3"/>
    <mergeCell ref="PDB3:PDQ3"/>
    <mergeCell ref="PDR3:PEG3"/>
    <mergeCell ref="PEH3:PEW3"/>
    <mergeCell ref="PEX3:PFM3"/>
    <mergeCell ref="OYD3:OYS3"/>
    <mergeCell ref="OYT3:OZI3"/>
    <mergeCell ref="OZJ3:OZY3"/>
    <mergeCell ref="OZZ3:PAO3"/>
    <mergeCell ref="PAP3:PBE3"/>
    <mergeCell ref="PBF3:PBU3"/>
    <mergeCell ref="PQP3:PRE3"/>
    <mergeCell ref="PRF3:PRU3"/>
    <mergeCell ref="PRV3:PSK3"/>
    <mergeCell ref="PSL3:PTA3"/>
    <mergeCell ref="PTB3:PTQ3"/>
    <mergeCell ref="PTR3:PUG3"/>
    <mergeCell ref="PMX3:PNM3"/>
    <mergeCell ref="PNN3:POC3"/>
    <mergeCell ref="POD3:POS3"/>
    <mergeCell ref="POT3:PPI3"/>
    <mergeCell ref="PPJ3:PPY3"/>
    <mergeCell ref="PPZ3:PQO3"/>
    <mergeCell ref="PJF3:PJU3"/>
    <mergeCell ref="PJV3:PKK3"/>
    <mergeCell ref="PKL3:PLA3"/>
    <mergeCell ref="PLB3:PLQ3"/>
    <mergeCell ref="PLR3:PMG3"/>
    <mergeCell ref="PMH3:PMW3"/>
    <mergeCell ref="QBR3:QCG3"/>
    <mergeCell ref="QCH3:QCW3"/>
    <mergeCell ref="QCX3:QDM3"/>
    <mergeCell ref="QDN3:QEC3"/>
    <mergeCell ref="QED3:QES3"/>
    <mergeCell ref="QET3:QFI3"/>
    <mergeCell ref="PXZ3:PYO3"/>
    <mergeCell ref="PYP3:PZE3"/>
    <mergeCell ref="PZF3:PZU3"/>
    <mergeCell ref="PZV3:QAK3"/>
    <mergeCell ref="QAL3:QBA3"/>
    <mergeCell ref="QBB3:QBQ3"/>
    <mergeCell ref="PUH3:PUW3"/>
    <mergeCell ref="PUX3:PVM3"/>
    <mergeCell ref="PVN3:PWC3"/>
    <mergeCell ref="PWD3:PWS3"/>
    <mergeCell ref="PWT3:PXI3"/>
    <mergeCell ref="PXJ3:PXY3"/>
    <mergeCell ref="QMT3:QNI3"/>
    <mergeCell ref="QNJ3:QNY3"/>
    <mergeCell ref="QNZ3:QOO3"/>
    <mergeCell ref="QOP3:QPE3"/>
    <mergeCell ref="QPF3:QPU3"/>
    <mergeCell ref="QPV3:QQK3"/>
    <mergeCell ref="QJB3:QJQ3"/>
    <mergeCell ref="QJR3:QKG3"/>
    <mergeCell ref="QKH3:QKW3"/>
    <mergeCell ref="QKX3:QLM3"/>
    <mergeCell ref="QLN3:QMC3"/>
    <mergeCell ref="QMD3:QMS3"/>
    <mergeCell ref="QFJ3:QFY3"/>
    <mergeCell ref="QFZ3:QGO3"/>
    <mergeCell ref="QGP3:QHE3"/>
    <mergeCell ref="QHF3:QHU3"/>
    <mergeCell ref="QHV3:QIK3"/>
    <mergeCell ref="QIL3:QJA3"/>
    <mergeCell ref="QXV3:QYK3"/>
    <mergeCell ref="QYL3:QZA3"/>
    <mergeCell ref="QZB3:QZQ3"/>
    <mergeCell ref="QZR3:RAG3"/>
    <mergeCell ref="RAH3:RAW3"/>
    <mergeCell ref="RAX3:RBM3"/>
    <mergeCell ref="QUD3:QUS3"/>
    <mergeCell ref="QUT3:QVI3"/>
    <mergeCell ref="QVJ3:QVY3"/>
    <mergeCell ref="QVZ3:QWO3"/>
    <mergeCell ref="QWP3:QXE3"/>
    <mergeCell ref="QXF3:QXU3"/>
    <mergeCell ref="QQL3:QRA3"/>
    <mergeCell ref="QRB3:QRQ3"/>
    <mergeCell ref="QRR3:QSG3"/>
    <mergeCell ref="QSH3:QSW3"/>
    <mergeCell ref="QSX3:QTM3"/>
    <mergeCell ref="QTN3:QUC3"/>
    <mergeCell ref="RIX3:RJM3"/>
    <mergeCell ref="RJN3:RKC3"/>
    <mergeCell ref="RKD3:RKS3"/>
    <mergeCell ref="RKT3:RLI3"/>
    <mergeCell ref="RLJ3:RLY3"/>
    <mergeCell ref="RLZ3:RMO3"/>
    <mergeCell ref="RFF3:RFU3"/>
    <mergeCell ref="RFV3:RGK3"/>
    <mergeCell ref="RGL3:RHA3"/>
    <mergeCell ref="RHB3:RHQ3"/>
    <mergeCell ref="RHR3:RIG3"/>
    <mergeCell ref="RIH3:RIW3"/>
    <mergeCell ref="RBN3:RCC3"/>
    <mergeCell ref="RCD3:RCS3"/>
    <mergeCell ref="RCT3:RDI3"/>
    <mergeCell ref="RDJ3:RDY3"/>
    <mergeCell ref="RDZ3:REO3"/>
    <mergeCell ref="REP3:RFE3"/>
    <mergeCell ref="RTZ3:RUO3"/>
    <mergeCell ref="RUP3:RVE3"/>
    <mergeCell ref="RVF3:RVU3"/>
    <mergeCell ref="RVV3:RWK3"/>
    <mergeCell ref="RWL3:RXA3"/>
    <mergeCell ref="RXB3:RXQ3"/>
    <mergeCell ref="RQH3:RQW3"/>
    <mergeCell ref="RQX3:RRM3"/>
    <mergeCell ref="RRN3:RSC3"/>
    <mergeCell ref="RSD3:RSS3"/>
    <mergeCell ref="RST3:RTI3"/>
    <mergeCell ref="RTJ3:RTY3"/>
    <mergeCell ref="RMP3:RNE3"/>
    <mergeCell ref="RNF3:RNU3"/>
    <mergeCell ref="RNV3:ROK3"/>
    <mergeCell ref="ROL3:RPA3"/>
    <mergeCell ref="RPB3:RPQ3"/>
    <mergeCell ref="RPR3:RQG3"/>
    <mergeCell ref="SFB3:SFQ3"/>
    <mergeCell ref="SFR3:SGG3"/>
    <mergeCell ref="SGH3:SGW3"/>
    <mergeCell ref="SGX3:SHM3"/>
    <mergeCell ref="SHN3:SIC3"/>
    <mergeCell ref="SID3:SIS3"/>
    <mergeCell ref="SBJ3:SBY3"/>
    <mergeCell ref="SBZ3:SCO3"/>
    <mergeCell ref="SCP3:SDE3"/>
    <mergeCell ref="SDF3:SDU3"/>
    <mergeCell ref="SDV3:SEK3"/>
    <mergeCell ref="SEL3:SFA3"/>
    <mergeCell ref="RXR3:RYG3"/>
    <mergeCell ref="RYH3:RYW3"/>
    <mergeCell ref="RYX3:RZM3"/>
    <mergeCell ref="RZN3:SAC3"/>
    <mergeCell ref="SAD3:SAS3"/>
    <mergeCell ref="SAT3:SBI3"/>
    <mergeCell ref="SQD3:SQS3"/>
    <mergeCell ref="SQT3:SRI3"/>
    <mergeCell ref="SRJ3:SRY3"/>
    <mergeCell ref="SRZ3:SSO3"/>
    <mergeCell ref="SSP3:STE3"/>
    <mergeCell ref="STF3:STU3"/>
    <mergeCell ref="SML3:SNA3"/>
    <mergeCell ref="SNB3:SNQ3"/>
    <mergeCell ref="SNR3:SOG3"/>
    <mergeCell ref="SOH3:SOW3"/>
    <mergeCell ref="SOX3:SPM3"/>
    <mergeCell ref="SPN3:SQC3"/>
    <mergeCell ref="SIT3:SJI3"/>
    <mergeCell ref="SJJ3:SJY3"/>
    <mergeCell ref="SJZ3:SKO3"/>
    <mergeCell ref="SKP3:SLE3"/>
    <mergeCell ref="SLF3:SLU3"/>
    <mergeCell ref="SLV3:SMK3"/>
    <mergeCell ref="TBF3:TBU3"/>
    <mergeCell ref="TBV3:TCK3"/>
    <mergeCell ref="TCL3:TDA3"/>
    <mergeCell ref="TDB3:TDQ3"/>
    <mergeCell ref="TDR3:TEG3"/>
    <mergeCell ref="TEH3:TEW3"/>
    <mergeCell ref="SXN3:SYC3"/>
    <mergeCell ref="SYD3:SYS3"/>
    <mergeCell ref="SYT3:SZI3"/>
    <mergeCell ref="SZJ3:SZY3"/>
    <mergeCell ref="SZZ3:TAO3"/>
    <mergeCell ref="TAP3:TBE3"/>
    <mergeCell ref="STV3:SUK3"/>
    <mergeCell ref="SUL3:SVA3"/>
    <mergeCell ref="SVB3:SVQ3"/>
    <mergeCell ref="SVR3:SWG3"/>
    <mergeCell ref="SWH3:SWW3"/>
    <mergeCell ref="SWX3:SXM3"/>
    <mergeCell ref="TMH3:TMW3"/>
    <mergeCell ref="TMX3:TNM3"/>
    <mergeCell ref="TNN3:TOC3"/>
    <mergeCell ref="TOD3:TOS3"/>
    <mergeCell ref="TOT3:TPI3"/>
    <mergeCell ref="TPJ3:TPY3"/>
    <mergeCell ref="TIP3:TJE3"/>
    <mergeCell ref="TJF3:TJU3"/>
    <mergeCell ref="TJV3:TKK3"/>
    <mergeCell ref="TKL3:TLA3"/>
    <mergeCell ref="TLB3:TLQ3"/>
    <mergeCell ref="TLR3:TMG3"/>
    <mergeCell ref="TEX3:TFM3"/>
    <mergeCell ref="TFN3:TGC3"/>
    <mergeCell ref="TGD3:TGS3"/>
    <mergeCell ref="TGT3:THI3"/>
    <mergeCell ref="THJ3:THY3"/>
    <mergeCell ref="THZ3:TIO3"/>
    <mergeCell ref="TXJ3:TXY3"/>
    <mergeCell ref="TXZ3:TYO3"/>
    <mergeCell ref="TYP3:TZE3"/>
    <mergeCell ref="TZF3:TZU3"/>
    <mergeCell ref="TZV3:UAK3"/>
    <mergeCell ref="UAL3:UBA3"/>
    <mergeCell ref="TTR3:TUG3"/>
    <mergeCell ref="TUH3:TUW3"/>
    <mergeCell ref="TUX3:TVM3"/>
    <mergeCell ref="TVN3:TWC3"/>
    <mergeCell ref="TWD3:TWS3"/>
    <mergeCell ref="TWT3:TXI3"/>
    <mergeCell ref="TPZ3:TQO3"/>
    <mergeCell ref="TQP3:TRE3"/>
    <mergeCell ref="TRF3:TRU3"/>
    <mergeCell ref="TRV3:TSK3"/>
    <mergeCell ref="TSL3:TTA3"/>
    <mergeCell ref="TTB3:TTQ3"/>
    <mergeCell ref="UIL3:UJA3"/>
    <mergeCell ref="UJB3:UJQ3"/>
    <mergeCell ref="UJR3:UKG3"/>
    <mergeCell ref="UKH3:UKW3"/>
    <mergeCell ref="UKX3:ULM3"/>
    <mergeCell ref="ULN3:UMC3"/>
    <mergeCell ref="UET3:UFI3"/>
    <mergeCell ref="UFJ3:UFY3"/>
    <mergeCell ref="UFZ3:UGO3"/>
    <mergeCell ref="UGP3:UHE3"/>
    <mergeCell ref="UHF3:UHU3"/>
    <mergeCell ref="UHV3:UIK3"/>
    <mergeCell ref="UBB3:UBQ3"/>
    <mergeCell ref="UBR3:UCG3"/>
    <mergeCell ref="UCH3:UCW3"/>
    <mergeCell ref="UCX3:UDM3"/>
    <mergeCell ref="UDN3:UEC3"/>
    <mergeCell ref="UED3:UES3"/>
    <mergeCell ref="UTN3:UUC3"/>
    <mergeCell ref="UUD3:UUS3"/>
    <mergeCell ref="UUT3:UVI3"/>
    <mergeCell ref="UVJ3:UVY3"/>
    <mergeCell ref="UVZ3:UWO3"/>
    <mergeCell ref="UWP3:UXE3"/>
    <mergeCell ref="UPV3:UQK3"/>
    <mergeCell ref="UQL3:URA3"/>
    <mergeCell ref="URB3:URQ3"/>
    <mergeCell ref="URR3:USG3"/>
    <mergeCell ref="USH3:USW3"/>
    <mergeCell ref="USX3:UTM3"/>
    <mergeCell ref="UMD3:UMS3"/>
    <mergeCell ref="UMT3:UNI3"/>
    <mergeCell ref="UNJ3:UNY3"/>
    <mergeCell ref="UNZ3:UOO3"/>
    <mergeCell ref="UOP3:UPE3"/>
    <mergeCell ref="UPF3:UPU3"/>
    <mergeCell ref="VEP3:VFE3"/>
    <mergeCell ref="VFF3:VFU3"/>
    <mergeCell ref="VFV3:VGK3"/>
    <mergeCell ref="VGL3:VHA3"/>
    <mergeCell ref="VHB3:VHQ3"/>
    <mergeCell ref="VHR3:VIG3"/>
    <mergeCell ref="VAX3:VBM3"/>
    <mergeCell ref="VBN3:VCC3"/>
    <mergeCell ref="VCD3:VCS3"/>
    <mergeCell ref="VCT3:VDI3"/>
    <mergeCell ref="VDJ3:VDY3"/>
    <mergeCell ref="VDZ3:VEO3"/>
    <mergeCell ref="UXF3:UXU3"/>
    <mergeCell ref="UXV3:UYK3"/>
    <mergeCell ref="UYL3:UZA3"/>
    <mergeCell ref="UZB3:UZQ3"/>
    <mergeCell ref="UZR3:VAG3"/>
    <mergeCell ref="VAH3:VAW3"/>
    <mergeCell ref="VPR3:VQG3"/>
    <mergeCell ref="VQH3:VQW3"/>
    <mergeCell ref="VQX3:VRM3"/>
    <mergeCell ref="VRN3:VSC3"/>
    <mergeCell ref="VSD3:VSS3"/>
    <mergeCell ref="VST3:VTI3"/>
    <mergeCell ref="VLZ3:VMO3"/>
    <mergeCell ref="VMP3:VNE3"/>
    <mergeCell ref="VNF3:VNU3"/>
    <mergeCell ref="VNV3:VOK3"/>
    <mergeCell ref="VOL3:VPA3"/>
    <mergeCell ref="VPB3:VPQ3"/>
    <mergeCell ref="VIH3:VIW3"/>
    <mergeCell ref="VIX3:VJM3"/>
    <mergeCell ref="VJN3:VKC3"/>
    <mergeCell ref="VKD3:VKS3"/>
    <mergeCell ref="VKT3:VLI3"/>
    <mergeCell ref="VLJ3:VLY3"/>
    <mergeCell ref="WAT3:WBI3"/>
    <mergeCell ref="WBJ3:WBY3"/>
    <mergeCell ref="WBZ3:WCO3"/>
    <mergeCell ref="WCP3:WDE3"/>
    <mergeCell ref="WDF3:WDU3"/>
    <mergeCell ref="WDV3:WEK3"/>
    <mergeCell ref="VXB3:VXQ3"/>
    <mergeCell ref="VXR3:VYG3"/>
    <mergeCell ref="VYH3:VYW3"/>
    <mergeCell ref="VYX3:VZM3"/>
    <mergeCell ref="VZN3:WAC3"/>
    <mergeCell ref="WAD3:WAS3"/>
    <mergeCell ref="VTJ3:VTY3"/>
    <mergeCell ref="VTZ3:VUO3"/>
    <mergeCell ref="VUP3:VVE3"/>
    <mergeCell ref="VVF3:VVU3"/>
    <mergeCell ref="VVV3:VWK3"/>
    <mergeCell ref="VWL3:VXA3"/>
    <mergeCell ref="WRJ3:WRY3"/>
    <mergeCell ref="WRZ3:WSO3"/>
    <mergeCell ref="WSP3:WTE3"/>
    <mergeCell ref="WLV3:WMK3"/>
    <mergeCell ref="WML3:WNA3"/>
    <mergeCell ref="WNB3:WNQ3"/>
    <mergeCell ref="WNR3:WOG3"/>
    <mergeCell ref="WOH3:WOW3"/>
    <mergeCell ref="WOX3:WPM3"/>
    <mergeCell ref="WID3:WIS3"/>
    <mergeCell ref="WIT3:WJI3"/>
    <mergeCell ref="WJJ3:WJY3"/>
    <mergeCell ref="WJZ3:WKO3"/>
    <mergeCell ref="WKP3:WLE3"/>
    <mergeCell ref="WLF3:WLU3"/>
    <mergeCell ref="WEL3:WFA3"/>
    <mergeCell ref="WFB3:WFQ3"/>
    <mergeCell ref="WFR3:WGG3"/>
    <mergeCell ref="WGH3:WGW3"/>
    <mergeCell ref="WGX3:WHM3"/>
    <mergeCell ref="WHN3:WIC3"/>
    <mergeCell ref="XEH3:XEW3"/>
    <mergeCell ref="A4:M4"/>
    <mergeCell ref="A5:M5"/>
    <mergeCell ref="Z6:AO6"/>
    <mergeCell ref="AP6:BE6"/>
    <mergeCell ref="BF6:BU6"/>
    <mergeCell ref="BV6:CK6"/>
    <mergeCell ref="CL6:DA6"/>
    <mergeCell ref="DB6:DQ6"/>
    <mergeCell ref="DR6:EG6"/>
    <mergeCell ref="XAP3:XBE3"/>
    <mergeCell ref="XBF3:XBU3"/>
    <mergeCell ref="XBV3:XCK3"/>
    <mergeCell ref="XCL3:XDA3"/>
    <mergeCell ref="XDB3:XDQ3"/>
    <mergeCell ref="XDR3:XEG3"/>
    <mergeCell ref="WWX3:WXM3"/>
    <mergeCell ref="WXN3:WYC3"/>
    <mergeCell ref="WYD3:WYS3"/>
    <mergeCell ref="WYT3:WZI3"/>
    <mergeCell ref="WZJ3:WZY3"/>
    <mergeCell ref="WZZ3:XAO3"/>
    <mergeCell ref="WTF3:WTU3"/>
    <mergeCell ref="WTV3:WUK3"/>
    <mergeCell ref="WUL3:WVA3"/>
    <mergeCell ref="WVB3:WVQ3"/>
    <mergeCell ref="PJ6:PY6"/>
    <mergeCell ref="WVR3:WWG3"/>
    <mergeCell ref="WWH3:WWW3"/>
    <mergeCell ref="WPN3:WQC3"/>
    <mergeCell ref="WQD3:WQS3"/>
    <mergeCell ref="WQT3:WRI3"/>
    <mergeCell ref="LR6:MG6"/>
    <mergeCell ref="MH6:MW6"/>
    <mergeCell ref="MX6:NM6"/>
    <mergeCell ref="NN6:OC6"/>
    <mergeCell ref="OD6:OS6"/>
    <mergeCell ref="OT6:PI6"/>
    <mergeCell ref="HZ6:IO6"/>
    <mergeCell ref="IP6:JE6"/>
    <mergeCell ref="JF6:JU6"/>
    <mergeCell ref="JV6:KK6"/>
    <mergeCell ref="KL6:LA6"/>
    <mergeCell ref="LB6:LQ6"/>
    <mergeCell ref="EX6:FM6"/>
    <mergeCell ref="FN6:GC6"/>
    <mergeCell ref="GD6:GS6"/>
    <mergeCell ref="GT6:HI6"/>
    <mergeCell ref="HJ6:HY6"/>
    <mergeCell ref="WT6:XI6"/>
    <mergeCell ref="XJ6:XY6"/>
    <mergeCell ref="XZ6:YO6"/>
    <mergeCell ref="YP6:ZE6"/>
    <mergeCell ref="ZF6:ZU6"/>
    <mergeCell ref="ZV6:AAK6"/>
    <mergeCell ref="TB6:TQ6"/>
    <mergeCell ref="TR6:UG6"/>
    <mergeCell ref="UH6:UW6"/>
    <mergeCell ref="UX6:VM6"/>
    <mergeCell ref="VN6:WC6"/>
    <mergeCell ref="WD6:WS6"/>
    <mergeCell ref="PZ6:QO6"/>
    <mergeCell ref="QP6:RE6"/>
    <mergeCell ref="RF6:RU6"/>
    <mergeCell ref="RV6:SK6"/>
    <mergeCell ref="SL6:TA6"/>
    <mergeCell ref="AHV6:AIK6"/>
    <mergeCell ref="AIL6:AJA6"/>
    <mergeCell ref="AJB6:AJQ6"/>
    <mergeCell ref="AJR6:AKG6"/>
    <mergeCell ref="AKH6:AKW6"/>
    <mergeCell ref="AKX6:ALM6"/>
    <mergeCell ref="AED6:AES6"/>
    <mergeCell ref="AET6:AFI6"/>
    <mergeCell ref="AFJ6:AFY6"/>
    <mergeCell ref="AFZ6:AGO6"/>
    <mergeCell ref="AGP6:AHE6"/>
    <mergeCell ref="AHF6:AHU6"/>
    <mergeCell ref="AAL6:ABA6"/>
    <mergeCell ref="ABB6:ABQ6"/>
    <mergeCell ref="ABR6:ACG6"/>
    <mergeCell ref="ACH6:ACW6"/>
    <mergeCell ref="ACX6:ADM6"/>
    <mergeCell ref="ADN6:AEC6"/>
    <mergeCell ref="ASX6:ATM6"/>
    <mergeCell ref="ATN6:AUC6"/>
    <mergeCell ref="AUD6:AUS6"/>
    <mergeCell ref="AUT6:AVI6"/>
    <mergeCell ref="AVJ6:AVY6"/>
    <mergeCell ref="AVZ6:AWO6"/>
    <mergeCell ref="APF6:APU6"/>
    <mergeCell ref="APV6:AQK6"/>
    <mergeCell ref="AQL6:ARA6"/>
    <mergeCell ref="ARB6:ARQ6"/>
    <mergeCell ref="ARR6:ASG6"/>
    <mergeCell ref="ASH6:ASW6"/>
    <mergeCell ref="ALN6:AMC6"/>
    <mergeCell ref="AMD6:AMS6"/>
    <mergeCell ref="AMT6:ANI6"/>
    <mergeCell ref="ANJ6:ANY6"/>
    <mergeCell ref="ANZ6:AOO6"/>
    <mergeCell ref="AOP6:APE6"/>
    <mergeCell ref="BDZ6:BEO6"/>
    <mergeCell ref="BEP6:BFE6"/>
    <mergeCell ref="BFF6:BFU6"/>
    <mergeCell ref="BFV6:BGK6"/>
    <mergeCell ref="BGL6:BHA6"/>
    <mergeCell ref="BHB6:BHQ6"/>
    <mergeCell ref="BAH6:BAW6"/>
    <mergeCell ref="BAX6:BBM6"/>
    <mergeCell ref="BBN6:BCC6"/>
    <mergeCell ref="BCD6:BCS6"/>
    <mergeCell ref="BCT6:BDI6"/>
    <mergeCell ref="BDJ6:BDY6"/>
    <mergeCell ref="AWP6:AXE6"/>
    <mergeCell ref="AXF6:AXU6"/>
    <mergeCell ref="AXV6:AYK6"/>
    <mergeCell ref="AYL6:AZA6"/>
    <mergeCell ref="AZB6:AZQ6"/>
    <mergeCell ref="AZR6:BAG6"/>
    <mergeCell ref="BPB6:BPQ6"/>
    <mergeCell ref="BPR6:BQG6"/>
    <mergeCell ref="BQH6:BQW6"/>
    <mergeCell ref="BQX6:BRM6"/>
    <mergeCell ref="BRN6:BSC6"/>
    <mergeCell ref="BSD6:BSS6"/>
    <mergeCell ref="BLJ6:BLY6"/>
    <mergeCell ref="BLZ6:BMO6"/>
    <mergeCell ref="BMP6:BNE6"/>
    <mergeCell ref="BNF6:BNU6"/>
    <mergeCell ref="BNV6:BOK6"/>
    <mergeCell ref="BOL6:BPA6"/>
    <mergeCell ref="BHR6:BIG6"/>
    <mergeCell ref="BIH6:BIW6"/>
    <mergeCell ref="BIX6:BJM6"/>
    <mergeCell ref="BJN6:BKC6"/>
    <mergeCell ref="BKD6:BKS6"/>
    <mergeCell ref="BKT6:BLI6"/>
    <mergeCell ref="CAD6:CAS6"/>
    <mergeCell ref="CAT6:CBI6"/>
    <mergeCell ref="CBJ6:CBY6"/>
    <mergeCell ref="CBZ6:CCO6"/>
    <mergeCell ref="CCP6:CDE6"/>
    <mergeCell ref="CDF6:CDU6"/>
    <mergeCell ref="BWL6:BXA6"/>
    <mergeCell ref="BXB6:BXQ6"/>
    <mergeCell ref="BXR6:BYG6"/>
    <mergeCell ref="BYH6:BYW6"/>
    <mergeCell ref="BYX6:BZM6"/>
    <mergeCell ref="BZN6:CAC6"/>
    <mergeCell ref="BST6:BTI6"/>
    <mergeCell ref="BTJ6:BTY6"/>
    <mergeCell ref="BTZ6:BUO6"/>
    <mergeCell ref="BUP6:BVE6"/>
    <mergeCell ref="BVF6:BVU6"/>
    <mergeCell ref="BVV6:BWK6"/>
    <mergeCell ref="CLF6:CLU6"/>
    <mergeCell ref="CLV6:CMK6"/>
    <mergeCell ref="CML6:CNA6"/>
    <mergeCell ref="CNB6:CNQ6"/>
    <mergeCell ref="CNR6:COG6"/>
    <mergeCell ref="COH6:COW6"/>
    <mergeCell ref="CHN6:CIC6"/>
    <mergeCell ref="CID6:CIS6"/>
    <mergeCell ref="CIT6:CJI6"/>
    <mergeCell ref="CJJ6:CJY6"/>
    <mergeCell ref="CJZ6:CKO6"/>
    <mergeCell ref="CKP6:CLE6"/>
    <mergeCell ref="CDV6:CEK6"/>
    <mergeCell ref="CEL6:CFA6"/>
    <mergeCell ref="CFB6:CFQ6"/>
    <mergeCell ref="CFR6:CGG6"/>
    <mergeCell ref="CGH6:CGW6"/>
    <mergeCell ref="CGX6:CHM6"/>
    <mergeCell ref="CWH6:CWW6"/>
    <mergeCell ref="CWX6:CXM6"/>
    <mergeCell ref="CXN6:CYC6"/>
    <mergeCell ref="CYD6:CYS6"/>
    <mergeCell ref="CYT6:CZI6"/>
    <mergeCell ref="CZJ6:CZY6"/>
    <mergeCell ref="CSP6:CTE6"/>
    <mergeCell ref="CTF6:CTU6"/>
    <mergeCell ref="CTV6:CUK6"/>
    <mergeCell ref="CUL6:CVA6"/>
    <mergeCell ref="CVB6:CVQ6"/>
    <mergeCell ref="CVR6:CWG6"/>
    <mergeCell ref="COX6:CPM6"/>
    <mergeCell ref="CPN6:CQC6"/>
    <mergeCell ref="CQD6:CQS6"/>
    <mergeCell ref="CQT6:CRI6"/>
    <mergeCell ref="CRJ6:CRY6"/>
    <mergeCell ref="CRZ6:CSO6"/>
    <mergeCell ref="DHJ6:DHY6"/>
    <mergeCell ref="DHZ6:DIO6"/>
    <mergeCell ref="DIP6:DJE6"/>
    <mergeCell ref="DJF6:DJU6"/>
    <mergeCell ref="DJV6:DKK6"/>
    <mergeCell ref="DKL6:DLA6"/>
    <mergeCell ref="DDR6:DEG6"/>
    <mergeCell ref="DEH6:DEW6"/>
    <mergeCell ref="DEX6:DFM6"/>
    <mergeCell ref="DFN6:DGC6"/>
    <mergeCell ref="DGD6:DGS6"/>
    <mergeCell ref="DGT6:DHI6"/>
    <mergeCell ref="CZZ6:DAO6"/>
    <mergeCell ref="DAP6:DBE6"/>
    <mergeCell ref="DBF6:DBU6"/>
    <mergeCell ref="DBV6:DCK6"/>
    <mergeCell ref="DCL6:DDA6"/>
    <mergeCell ref="DDB6:DDQ6"/>
    <mergeCell ref="DSL6:DTA6"/>
    <mergeCell ref="DTB6:DTQ6"/>
    <mergeCell ref="DTR6:DUG6"/>
    <mergeCell ref="DUH6:DUW6"/>
    <mergeCell ref="DUX6:DVM6"/>
    <mergeCell ref="DVN6:DWC6"/>
    <mergeCell ref="DOT6:DPI6"/>
    <mergeCell ref="DPJ6:DPY6"/>
    <mergeCell ref="DPZ6:DQO6"/>
    <mergeCell ref="DQP6:DRE6"/>
    <mergeCell ref="DRF6:DRU6"/>
    <mergeCell ref="DRV6:DSK6"/>
    <mergeCell ref="DLB6:DLQ6"/>
    <mergeCell ref="DLR6:DMG6"/>
    <mergeCell ref="DMH6:DMW6"/>
    <mergeCell ref="DMX6:DNM6"/>
    <mergeCell ref="DNN6:DOC6"/>
    <mergeCell ref="DOD6:DOS6"/>
    <mergeCell ref="EDN6:EEC6"/>
    <mergeCell ref="EED6:EES6"/>
    <mergeCell ref="EET6:EFI6"/>
    <mergeCell ref="EFJ6:EFY6"/>
    <mergeCell ref="EFZ6:EGO6"/>
    <mergeCell ref="EGP6:EHE6"/>
    <mergeCell ref="DZV6:EAK6"/>
    <mergeCell ref="EAL6:EBA6"/>
    <mergeCell ref="EBB6:EBQ6"/>
    <mergeCell ref="EBR6:ECG6"/>
    <mergeCell ref="ECH6:ECW6"/>
    <mergeCell ref="ECX6:EDM6"/>
    <mergeCell ref="DWD6:DWS6"/>
    <mergeCell ref="DWT6:DXI6"/>
    <mergeCell ref="DXJ6:DXY6"/>
    <mergeCell ref="DXZ6:DYO6"/>
    <mergeCell ref="DYP6:DZE6"/>
    <mergeCell ref="DZF6:DZU6"/>
    <mergeCell ref="EOP6:EPE6"/>
    <mergeCell ref="EPF6:EPU6"/>
    <mergeCell ref="EPV6:EQK6"/>
    <mergeCell ref="EQL6:ERA6"/>
    <mergeCell ref="ERB6:ERQ6"/>
    <mergeCell ref="ERR6:ESG6"/>
    <mergeCell ref="EKX6:ELM6"/>
    <mergeCell ref="ELN6:EMC6"/>
    <mergeCell ref="EMD6:EMS6"/>
    <mergeCell ref="EMT6:ENI6"/>
    <mergeCell ref="ENJ6:ENY6"/>
    <mergeCell ref="ENZ6:EOO6"/>
    <mergeCell ref="EHF6:EHU6"/>
    <mergeCell ref="EHV6:EIK6"/>
    <mergeCell ref="EIL6:EJA6"/>
    <mergeCell ref="EJB6:EJQ6"/>
    <mergeCell ref="EJR6:EKG6"/>
    <mergeCell ref="EKH6:EKW6"/>
    <mergeCell ref="EZR6:FAG6"/>
    <mergeCell ref="FAH6:FAW6"/>
    <mergeCell ref="FAX6:FBM6"/>
    <mergeCell ref="FBN6:FCC6"/>
    <mergeCell ref="FCD6:FCS6"/>
    <mergeCell ref="FCT6:FDI6"/>
    <mergeCell ref="EVZ6:EWO6"/>
    <mergeCell ref="EWP6:EXE6"/>
    <mergeCell ref="EXF6:EXU6"/>
    <mergeCell ref="EXV6:EYK6"/>
    <mergeCell ref="EYL6:EZA6"/>
    <mergeCell ref="EZB6:EZQ6"/>
    <mergeCell ref="ESH6:ESW6"/>
    <mergeCell ref="ESX6:ETM6"/>
    <mergeCell ref="ETN6:EUC6"/>
    <mergeCell ref="EUD6:EUS6"/>
    <mergeCell ref="EUT6:EVI6"/>
    <mergeCell ref="EVJ6:EVY6"/>
    <mergeCell ref="FKT6:FLI6"/>
    <mergeCell ref="FLJ6:FLY6"/>
    <mergeCell ref="FLZ6:FMO6"/>
    <mergeCell ref="FMP6:FNE6"/>
    <mergeCell ref="FNF6:FNU6"/>
    <mergeCell ref="FNV6:FOK6"/>
    <mergeCell ref="FHB6:FHQ6"/>
    <mergeCell ref="FHR6:FIG6"/>
    <mergeCell ref="FIH6:FIW6"/>
    <mergeCell ref="FIX6:FJM6"/>
    <mergeCell ref="FJN6:FKC6"/>
    <mergeCell ref="FKD6:FKS6"/>
    <mergeCell ref="FDJ6:FDY6"/>
    <mergeCell ref="FDZ6:FEO6"/>
    <mergeCell ref="FEP6:FFE6"/>
    <mergeCell ref="FFF6:FFU6"/>
    <mergeCell ref="FFV6:FGK6"/>
    <mergeCell ref="FGL6:FHA6"/>
    <mergeCell ref="FVV6:FWK6"/>
    <mergeCell ref="FWL6:FXA6"/>
    <mergeCell ref="FXB6:FXQ6"/>
    <mergeCell ref="FXR6:FYG6"/>
    <mergeCell ref="FYH6:FYW6"/>
    <mergeCell ref="FYX6:FZM6"/>
    <mergeCell ref="FSD6:FSS6"/>
    <mergeCell ref="FST6:FTI6"/>
    <mergeCell ref="FTJ6:FTY6"/>
    <mergeCell ref="FTZ6:FUO6"/>
    <mergeCell ref="FUP6:FVE6"/>
    <mergeCell ref="FVF6:FVU6"/>
    <mergeCell ref="FOL6:FPA6"/>
    <mergeCell ref="FPB6:FPQ6"/>
    <mergeCell ref="FPR6:FQG6"/>
    <mergeCell ref="FQH6:FQW6"/>
    <mergeCell ref="FQX6:FRM6"/>
    <mergeCell ref="FRN6:FSC6"/>
    <mergeCell ref="GGX6:GHM6"/>
    <mergeCell ref="GHN6:GIC6"/>
    <mergeCell ref="GID6:GIS6"/>
    <mergeCell ref="GIT6:GJI6"/>
    <mergeCell ref="GJJ6:GJY6"/>
    <mergeCell ref="GJZ6:GKO6"/>
    <mergeCell ref="GDF6:GDU6"/>
    <mergeCell ref="GDV6:GEK6"/>
    <mergeCell ref="GEL6:GFA6"/>
    <mergeCell ref="GFB6:GFQ6"/>
    <mergeCell ref="GFR6:GGG6"/>
    <mergeCell ref="GGH6:GGW6"/>
    <mergeCell ref="FZN6:GAC6"/>
    <mergeCell ref="GAD6:GAS6"/>
    <mergeCell ref="GAT6:GBI6"/>
    <mergeCell ref="GBJ6:GBY6"/>
    <mergeCell ref="GBZ6:GCO6"/>
    <mergeCell ref="GCP6:GDE6"/>
    <mergeCell ref="GRZ6:GSO6"/>
    <mergeCell ref="GSP6:GTE6"/>
    <mergeCell ref="GTF6:GTU6"/>
    <mergeCell ref="GTV6:GUK6"/>
    <mergeCell ref="GUL6:GVA6"/>
    <mergeCell ref="GVB6:GVQ6"/>
    <mergeCell ref="GOH6:GOW6"/>
    <mergeCell ref="GOX6:GPM6"/>
    <mergeCell ref="GPN6:GQC6"/>
    <mergeCell ref="GQD6:GQS6"/>
    <mergeCell ref="GQT6:GRI6"/>
    <mergeCell ref="GRJ6:GRY6"/>
    <mergeCell ref="GKP6:GLE6"/>
    <mergeCell ref="GLF6:GLU6"/>
    <mergeCell ref="GLV6:GMK6"/>
    <mergeCell ref="GML6:GNA6"/>
    <mergeCell ref="GNB6:GNQ6"/>
    <mergeCell ref="GNR6:GOG6"/>
    <mergeCell ref="HDB6:HDQ6"/>
    <mergeCell ref="HDR6:HEG6"/>
    <mergeCell ref="HEH6:HEW6"/>
    <mergeCell ref="HEX6:HFM6"/>
    <mergeCell ref="HFN6:HGC6"/>
    <mergeCell ref="HGD6:HGS6"/>
    <mergeCell ref="GZJ6:GZY6"/>
    <mergeCell ref="GZZ6:HAO6"/>
    <mergeCell ref="HAP6:HBE6"/>
    <mergeCell ref="HBF6:HBU6"/>
    <mergeCell ref="HBV6:HCK6"/>
    <mergeCell ref="HCL6:HDA6"/>
    <mergeCell ref="GVR6:GWG6"/>
    <mergeCell ref="GWH6:GWW6"/>
    <mergeCell ref="GWX6:GXM6"/>
    <mergeCell ref="GXN6:GYC6"/>
    <mergeCell ref="GYD6:GYS6"/>
    <mergeCell ref="GYT6:GZI6"/>
    <mergeCell ref="HOD6:HOS6"/>
    <mergeCell ref="HOT6:HPI6"/>
    <mergeCell ref="HPJ6:HPY6"/>
    <mergeCell ref="HPZ6:HQO6"/>
    <mergeCell ref="HQP6:HRE6"/>
    <mergeCell ref="HRF6:HRU6"/>
    <mergeCell ref="HKL6:HLA6"/>
    <mergeCell ref="HLB6:HLQ6"/>
    <mergeCell ref="HLR6:HMG6"/>
    <mergeCell ref="HMH6:HMW6"/>
    <mergeCell ref="HMX6:HNM6"/>
    <mergeCell ref="HNN6:HOC6"/>
    <mergeCell ref="HGT6:HHI6"/>
    <mergeCell ref="HHJ6:HHY6"/>
    <mergeCell ref="HHZ6:HIO6"/>
    <mergeCell ref="HIP6:HJE6"/>
    <mergeCell ref="HJF6:HJU6"/>
    <mergeCell ref="HJV6:HKK6"/>
    <mergeCell ref="HZF6:HZU6"/>
    <mergeCell ref="HZV6:IAK6"/>
    <mergeCell ref="IAL6:IBA6"/>
    <mergeCell ref="IBB6:IBQ6"/>
    <mergeCell ref="IBR6:ICG6"/>
    <mergeCell ref="ICH6:ICW6"/>
    <mergeCell ref="HVN6:HWC6"/>
    <mergeCell ref="HWD6:HWS6"/>
    <mergeCell ref="HWT6:HXI6"/>
    <mergeCell ref="HXJ6:HXY6"/>
    <mergeCell ref="HXZ6:HYO6"/>
    <mergeCell ref="HYP6:HZE6"/>
    <mergeCell ref="HRV6:HSK6"/>
    <mergeCell ref="HSL6:HTA6"/>
    <mergeCell ref="HTB6:HTQ6"/>
    <mergeCell ref="HTR6:HUG6"/>
    <mergeCell ref="HUH6:HUW6"/>
    <mergeCell ref="HUX6:HVM6"/>
    <mergeCell ref="IKH6:IKW6"/>
    <mergeCell ref="IKX6:ILM6"/>
    <mergeCell ref="ILN6:IMC6"/>
    <mergeCell ref="IMD6:IMS6"/>
    <mergeCell ref="IMT6:INI6"/>
    <mergeCell ref="INJ6:INY6"/>
    <mergeCell ref="IGP6:IHE6"/>
    <mergeCell ref="IHF6:IHU6"/>
    <mergeCell ref="IHV6:IIK6"/>
    <mergeCell ref="IIL6:IJA6"/>
    <mergeCell ref="IJB6:IJQ6"/>
    <mergeCell ref="IJR6:IKG6"/>
    <mergeCell ref="ICX6:IDM6"/>
    <mergeCell ref="IDN6:IEC6"/>
    <mergeCell ref="IED6:IES6"/>
    <mergeCell ref="IET6:IFI6"/>
    <mergeCell ref="IFJ6:IFY6"/>
    <mergeCell ref="IFZ6:IGO6"/>
    <mergeCell ref="IVJ6:IVY6"/>
    <mergeCell ref="IVZ6:IWO6"/>
    <mergeCell ref="IWP6:IXE6"/>
    <mergeCell ref="IXF6:IXU6"/>
    <mergeCell ref="IXV6:IYK6"/>
    <mergeCell ref="IYL6:IZA6"/>
    <mergeCell ref="IRR6:ISG6"/>
    <mergeCell ref="ISH6:ISW6"/>
    <mergeCell ref="ISX6:ITM6"/>
    <mergeCell ref="ITN6:IUC6"/>
    <mergeCell ref="IUD6:IUS6"/>
    <mergeCell ref="IUT6:IVI6"/>
    <mergeCell ref="INZ6:IOO6"/>
    <mergeCell ref="IOP6:IPE6"/>
    <mergeCell ref="IPF6:IPU6"/>
    <mergeCell ref="IPV6:IQK6"/>
    <mergeCell ref="IQL6:IRA6"/>
    <mergeCell ref="IRB6:IRQ6"/>
    <mergeCell ref="JGL6:JHA6"/>
    <mergeCell ref="JHB6:JHQ6"/>
    <mergeCell ref="JHR6:JIG6"/>
    <mergeCell ref="JIH6:JIW6"/>
    <mergeCell ref="JIX6:JJM6"/>
    <mergeCell ref="JJN6:JKC6"/>
    <mergeCell ref="JCT6:JDI6"/>
    <mergeCell ref="JDJ6:JDY6"/>
    <mergeCell ref="JDZ6:JEO6"/>
    <mergeCell ref="JEP6:JFE6"/>
    <mergeCell ref="JFF6:JFU6"/>
    <mergeCell ref="JFV6:JGK6"/>
    <mergeCell ref="IZB6:IZQ6"/>
    <mergeCell ref="IZR6:JAG6"/>
    <mergeCell ref="JAH6:JAW6"/>
    <mergeCell ref="JAX6:JBM6"/>
    <mergeCell ref="JBN6:JCC6"/>
    <mergeCell ref="JCD6:JCS6"/>
    <mergeCell ref="JRN6:JSC6"/>
    <mergeCell ref="JSD6:JSS6"/>
    <mergeCell ref="JST6:JTI6"/>
    <mergeCell ref="JTJ6:JTY6"/>
    <mergeCell ref="JTZ6:JUO6"/>
    <mergeCell ref="JUP6:JVE6"/>
    <mergeCell ref="JNV6:JOK6"/>
    <mergeCell ref="JOL6:JPA6"/>
    <mergeCell ref="JPB6:JPQ6"/>
    <mergeCell ref="JPR6:JQG6"/>
    <mergeCell ref="JQH6:JQW6"/>
    <mergeCell ref="JQX6:JRM6"/>
    <mergeCell ref="JKD6:JKS6"/>
    <mergeCell ref="JKT6:JLI6"/>
    <mergeCell ref="JLJ6:JLY6"/>
    <mergeCell ref="JLZ6:JMO6"/>
    <mergeCell ref="JMP6:JNE6"/>
    <mergeCell ref="JNF6:JNU6"/>
    <mergeCell ref="KCP6:KDE6"/>
    <mergeCell ref="KDF6:KDU6"/>
    <mergeCell ref="KDV6:KEK6"/>
    <mergeCell ref="KEL6:KFA6"/>
    <mergeCell ref="KFB6:KFQ6"/>
    <mergeCell ref="KFR6:KGG6"/>
    <mergeCell ref="JYX6:JZM6"/>
    <mergeCell ref="JZN6:KAC6"/>
    <mergeCell ref="KAD6:KAS6"/>
    <mergeCell ref="KAT6:KBI6"/>
    <mergeCell ref="KBJ6:KBY6"/>
    <mergeCell ref="KBZ6:KCO6"/>
    <mergeCell ref="JVF6:JVU6"/>
    <mergeCell ref="JVV6:JWK6"/>
    <mergeCell ref="JWL6:JXA6"/>
    <mergeCell ref="JXB6:JXQ6"/>
    <mergeCell ref="JXR6:JYG6"/>
    <mergeCell ref="JYH6:JYW6"/>
    <mergeCell ref="KNR6:KOG6"/>
    <mergeCell ref="KOH6:KOW6"/>
    <mergeCell ref="KOX6:KPM6"/>
    <mergeCell ref="KPN6:KQC6"/>
    <mergeCell ref="KQD6:KQS6"/>
    <mergeCell ref="KQT6:KRI6"/>
    <mergeCell ref="KJZ6:KKO6"/>
    <mergeCell ref="KKP6:KLE6"/>
    <mergeCell ref="KLF6:KLU6"/>
    <mergeCell ref="KLV6:KMK6"/>
    <mergeCell ref="KML6:KNA6"/>
    <mergeCell ref="KNB6:KNQ6"/>
    <mergeCell ref="KGH6:KGW6"/>
    <mergeCell ref="KGX6:KHM6"/>
    <mergeCell ref="KHN6:KIC6"/>
    <mergeCell ref="KID6:KIS6"/>
    <mergeCell ref="KIT6:KJI6"/>
    <mergeCell ref="KJJ6:KJY6"/>
    <mergeCell ref="KYT6:KZI6"/>
    <mergeCell ref="KZJ6:KZY6"/>
    <mergeCell ref="KZZ6:LAO6"/>
    <mergeCell ref="LAP6:LBE6"/>
    <mergeCell ref="LBF6:LBU6"/>
    <mergeCell ref="LBV6:LCK6"/>
    <mergeCell ref="KVB6:KVQ6"/>
    <mergeCell ref="KVR6:KWG6"/>
    <mergeCell ref="KWH6:KWW6"/>
    <mergeCell ref="KWX6:KXM6"/>
    <mergeCell ref="KXN6:KYC6"/>
    <mergeCell ref="KYD6:KYS6"/>
    <mergeCell ref="KRJ6:KRY6"/>
    <mergeCell ref="KRZ6:KSO6"/>
    <mergeCell ref="KSP6:KTE6"/>
    <mergeCell ref="KTF6:KTU6"/>
    <mergeCell ref="KTV6:KUK6"/>
    <mergeCell ref="KUL6:KVA6"/>
    <mergeCell ref="LJV6:LKK6"/>
    <mergeCell ref="LKL6:LLA6"/>
    <mergeCell ref="LLB6:LLQ6"/>
    <mergeCell ref="LLR6:LMG6"/>
    <mergeCell ref="LMH6:LMW6"/>
    <mergeCell ref="LMX6:LNM6"/>
    <mergeCell ref="LGD6:LGS6"/>
    <mergeCell ref="LGT6:LHI6"/>
    <mergeCell ref="LHJ6:LHY6"/>
    <mergeCell ref="LHZ6:LIO6"/>
    <mergeCell ref="LIP6:LJE6"/>
    <mergeCell ref="LJF6:LJU6"/>
    <mergeCell ref="LCL6:LDA6"/>
    <mergeCell ref="LDB6:LDQ6"/>
    <mergeCell ref="LDR6:LEG6"/>
    <mergeCell ref="LEH6:LEW6"/>
    <mergeCell ref="LEX6:LFM6"/>
    <mergeCell ref="LFN6:LGC6"/>
    <mergeCell ref="LUX6:LVM6"/>
    <mergeCell ref="LVN6:LWC6"/>
    <mergeCell ref="LWD6:LWS6"/>
    <mergeCell ref="LWT6:LXI6"/>
    <mergeCell ref="LXJ6:LXY6"/>
    <mergeCell ref="LXZ6:LYO6"/>
    <mergeCell ref="LRF6:LRU6"/>
    <mergeCell ref="LRV6:LSK6"/>
    <mergeCell ref="LSL6:LTA6"/>
    <mergeCell ref="LTB6:LTQ6"/>
    <mergeCell ref="LTR6:LUG6"/>
    <mergeCell ref="LUH6:LUW6"/>
    <mergeCell ref="LNN6:LOC6"/>
    <mergeCell ref="LOD6:LOS6"/>
    <mergeCell ref="LOT6:LPI6"/>
    <mergeCell ref="LPJ6:LPY6"/>
    <mergeCell ref="LPZ6:LQO6"/>
    <mergeCell ref="LQP6:LRE6"/>
    <mergeCell ref="MFZ6:MGO6"/>
    <mergeCell ref="MGP6:MHE6"/>
    <mergeCell ref="MHF6:MHU6"/>
    <mergeCell ref="MHV6:MIK6"/>
    <mergeCell ref="MIL6:MJA6"/>
    <mergeCell ref="MJB6:MJQ6"/>
    <mergeCell ref="MCH6:MCW6"/>
    <mergeCell ref="MCX6:MDM6"/>
    <mergeCell ref="MDN6:MEC6"/>
    <mergeCell ref="MED6:MES6"/>
    <mergeCell ref="MET6:MFI6"/>
    <mergeCell ref="MFJ6:MFY6"/>
    <mergeCell ref="LYP6:LZE6"/>
    <mergeCell ref="LZF6:LZU6"/>
    <mergeCell ref="LZV6:MAK6"/>
    <mergeCell ref="MAL6:MBA6"/>
    <mergeCell ref="MBB6:MBQ6"/>
    <mergeCell ref="MBR6:MCG6"/>
    <mergeCell ref="MRB6:MRQ6"/>
    <mergeCell ref="MRR6:MSG6"/>
    <mergeCell ref="MSH6:MSW6"/>
    <mergeCell ref="MSX6:MTM6"/>
    <mergeCell ref="MTN6:MUC6"/>
    <mergeCell ref="MUD6:MUS6"/>
    <mergeCell ref="MNJ6:MNY6"/>
    <mergeCell ref="MNZ6:MOO6"/>
    <mergeCell ref="MOP6:MPE6"/>
    <mergeCell ref="MPF6:MPU6"/>
    <mergeCell ref="MPV6:MQK6"/>
    <mergeCell ref="MQL6:MRA6"/>
    <mergeCell ref="MJR6:MKG6"/>
    <mergeCell ref="MKH6:MKW6"/>
    <mergeCell ref="MKX6:MLM6"/>
    <mergeCell ref="MLN6:MMC6"/>
    <mergeCell ref="MMD6:MMS6"/>
    <mergeCell ref="MMT6:MNI6"/>
    <mergeCell ref="NCD6:NCS6"/>
    <mergeCell ref="NCT6:NDI6"/>
    <mergeCell ref="NDJ6:NDY6"/>
    <mergeCell ref="NDZ6:NEO6"/>
    <mergeCell ref="NEP6:NFE6"/>
    <mergeCell ref="NFF6:NFU6"/>
    <mergeCell ref="MYL6:MZA6"/>
    <mergeCell ref="MZB6:MZQ6"/>
    <mergeCell ref="MZR6:NAG6"/>
    <mergeCell ref="NAH6:NAW6"/>
    <mergeCell ref="NAX6:NBM6"/>
    <mergeCell ref="NBN6:NCC6"/>
    <mergeCell ref="MUT6:MVI6"/>
    <mergeCell ref="MVJ6:MVY6"/>
    <mergeCell ref="MVZ6:MWO6"/>
    <mergeCell ref="MWP6:MXE6"/>
    <mergeCell ref="MXF6:MXU6"/>
    <mergeCell ref="MXV6:MYK6"/>
    <mergeCell ref="NNF6:NNU6"/>
    <mergeCell ref="NNV6:NOK6"/>
    <mergeCell ref="NOL6:NPA6"/>
    <mergeCell ref="NPB6:NPQ6"/>
    <mergeCell ref="NPR6:NQG6"/>
    <mergeCell ref="NQH6:NQW6"/>
    <mergeCell ref="NJN6:NKC6"/>
    <mergeCell ref="NKD6:NKS6"/>
    <mergeCell ref="NKT6:NLI6"/>
    <mergeCell ref="NLJ6:NLY6"/>
    <mergeCell ref="NLZ6:NMO6"/>
    <mergeCell ref="NMP6:NNE6"/>
    <mergeCell ref="NFV6:NGK6"/>
    <mergeCell ref="NGL6:NHA6"/>
    <mergeCell ref="NHB6:NHQ6"/>
    <mergeCell ref="NHR6:NIG6"/>
    <mergeCell ref="NIH6:NIW6"/>
    <mergeCell ref="NIX6:NJM6"/>
    <mergeCell ref="NYH6:NYW6"/>
    <mergeCell ref="NYX6:NZM6"/>
    <mergeCell ref="NZN6:OAC6"/>
    <mergeCell ref="OAD6:OAS6"/>
    <mergeCell ref="OAT6:OBI6"/>
    <mergeCell ref="OBJ6:OBY6"/>
    <mergeCell ref="NUP6:NVE6"/>
    <mergeCell ref="NVF6:NVU6"/>
    <mergeCell ref="NVV6:NWK6"/>
    <mergeCell ref="NWL6:NXA6"/>
    <mergeCell ref="NXB6:NXQ6"/>
    <mergeCell ref="NXR6:NYG6"/>
    <mergeCell ref="NQX6:NRM6"/>
    <mergeCell ref="NRN6:NSC6"/>
    <mergeCell ref="NSD6:NSS6"/>
    <mergeCell ref="NST6:NTI6"/>
    <mergeCell ref="NTJ6:NTY6"/>
    <mergeCell ref="NTZ6:NUO6"/>
    <mergeCell ref="OJJ6:OJY6"/>
    <mergeCell ref="OJZ6:OKO6"/>
    <mergeCell ref="OKP6:OLE6"/>
    <mergeCell ref="OLF6:OLU6"/>
    <mergeCell ref="OLV6:OMK6"/>
    <mergeCell ref="OML6:ONA6"/>
    <mergeCell ref="OFR6:OGG6"/>
    <mergeCell ref="OGH6:OGW6"/>
    <mergeCell ref="OGX6:OHM6"/>
    <mergeCell ref="OHN6:OIC6"/>
    <mergeCell ref="OID6:OIS6"/>
    <mergeCell ref="OIT6:OJI6"/>
    <mergeCell ref="OBZ6:OCO6"/>
    <mergeCell ref="OCP6:ODE6"/>
    <mergeCell ref="ODF6:ODU6"/>
    <mergeCell ref="ODV6:OEK6"/>
    <mergeCell ref="OEL6:OFA6"/>
    <mergeCell ref="OFB6:OFQ6"/>
    <mergeCell ref="OUL6:OVA6"/>
    <mergeCell ref="OVB6:OVQ6"/>
    <mergeCell ref="OVR6:OWG6"/>
    <mergeCell ref="OWH6:OWW6"/>
    <mergeCell ref="OWX6:OXM6"/>
    <mergeCell ref="OXN6:OYC6"/>
    <mergeCell ref="OQT6:ORI6"/>
    <mergeCell ref="ORJ6:ORY6"/>
    <mergeCell ref="ORZ6:OSO6"/>
    <mergeCell ref="OSP6:OTE6"/>
    <mergeCell ref="OTF6:OTU6"/>
    <mergeCell ref="OTV6:OUK6"/>
    <mergeCell ref="ONB6:ONQ6"/>
    <mergeCell ref="ONR6:OOG6"/>
    <mergeCell ref="OOH6:OOW6"/>
    <mergeCell ref="OOX6:OPM6"/>
    <mergeCell ref="OPN6:OQC6"/>
    <mergeCell ref="OQD6:OQS6"/>
    <mergeCell ref="PFN6:PGC6"/>
    <mergeCell ref="PGD6:PGS6"/>
    <mergeCell ref="PGT6:PHI6"/>
    <mergeCell ref="PHJ6:PHY6"/>
    <mergeCell ref="PHZ6:PIO6"/>
    <mergeCell ref="PIP6:PJE6"/>
    <mergeCell ref="PBV6:PCK6"/>
    <mergeCell ref="PCL6:PDA6"/>
    <mergeCell ref="PDB6:PDQ6"/>
    <mergeCell ref="PDR6:PEG6"/>
    <mergeCell ref="PEH6:PEW6"/>
    <mergeCell ref="PEX6:PFM6"/>
    <mergeCell ref="OYD6:OYS6"/>
    <mergeCell ref="OYT6:OZI6"/>
    <mergeCell ref="OZJ6:OZY6"/>
    <mergeCell ref="OZZ6:PAO6"/>
    <mergeCell ref="PAP6:PBE6"/>
    <mergeCell ref="PBF6:PBU6"/>
    <mergeCell ref="PQP6:PRE6"/>
    <mergeCell ref="PRF6:PRU6"/>
    <mergeCell ref="PRV6:PSK6"/>
    <mergeCell ref="PSL6:PTA6"/>
    <mergeCell ref="PTB6:PTQ6"/>
    <mergeCell ref="PTR6:PUG6"/>
    <mergeCell ref="PMX6:PNM6"/>
    <mergeCell ref="PNN6:POC6"/>
    <mergeCell ref="POD6:POS6"/>
    <mergeCell ref="POT6:PPI6"/>
    <mergeCell ref="PPJ6:PPY6"/>
    <mergeCell ref="PPZ6:PQO6"/>
    <mergeCell ref="PJF6:PJU6"/>
    <mergeCell ref="PJV6:PKK6"/>
    <mergeCell ref="PKL6:PLA6"/>
    <mergeCell ref="PLB6:PLQ6"/>
    <mergeCell ref="PLR6:PMG6"/>
    <mergeCell ref="PMH6:PMW6"/>
    <mergeCell ref="QBR6:QCG6"/>
    <mergeCell ref="QCH6:QCW6"/>
    <mergeCell ref="QCX6:QDM6"/>
    <mergeCell ref="QDN6:QEC6"/>
    <mergeCell ref="QED6:QES6"/>
    <mergeCell ref="QET6:QFI6"/>
    <mergeCell ref="PXZ6:PYO6"/>
    <mergeCell ref="PYP6:PZE6"/>
    <mergeCell ref="PZF6:PZU6"/>
    <mergeCell ref="PZV6:QAK6"/>
    <mergeCell ref="QAL6:QBA6"/>
    <mergeCell ref="QBB6:QBQ6"/>
    <mergeCell ref="PUH6:PUW6"/>
    <mergeCell ref="PUX6:PVM6"/>
    <mergeCell ref="PVN6:PWC6"/>
    <mergeCell ref="PWD6:PWS6"/>
    <mergeCell ref="PWT6:PXI6"/>
    <mergeCell ref="PXJ6:PXY6"/>
    <mergeCell ref="QMT6:QNI6"/>
    <mergeCell ref="QNJ6:QNY6"/>
    <mergeCell ref="QNZ6:QOO6"/>
    <mergeCell ref="QOP6:QPE6"/>
    <mergeCell ref="QPF6:QPU6"/>
    <mergeCell ref="QPV6:QQK6"/>
    <mergeCell ref="QJB6:QJQ6"/>
    <mergeCell ref="QJR6:QKG6"/>
    <mergeCell ref="QKH6:QKW6"/>
    <mergeCell ref="QKX6:QLM6"/>
    <mergeCell ref="QLN6:QMC6"/>
    <mergeCell ref="QMD6:QMS6"/>
    <mergeCell ref="QFJ6:QFY6"/>
    <mergeCell ref="QFZ6:QGO6"/>
    <mergeCell ref="QGP6:QHE6"/>
    <mergeCell ref="QHF6:QHU6"/>
    <mergeCell ref="QHV6:QIK6"/>
    <mergeCell ref="QIL6:QJA6"/>
    <mergeCell ref="QXV6:QYK6"/>
    <mergeCell ref="QYL6:QZA6"/>
    <mergeCell ref="QZB6:QZQ6"/>
    <mergeCell ref="QZR6:RAG6"/>
    <mergeCell ref="RAH6:RAW6"/>
    <mergeCell ref="RAX6:RBM6"/>
    <mergeCell ref="QUD6:QUS6"/>
    <mergeCell ref="QUT6:QVI6"/>
    <mergeCell ref="QVJ6:QVY6"/>
    <mergeCell ref="QVZ6:QWO6"/>
    <mergeCell ref="QWP6:QXE6"/>
    <mergeCell ref="QXF6:QXU6"/>
    <mergeCell ref="QQL6:QRA6"/>
    <mergeCell ref="QRB6:QRQ6"/>
    <mergeCell ref="QRR6:QSG6"/>
    <mergeCell ref="QSH6:QSW6"/>
    <mergeCell ref="QSX6:QTM6"/>
    <mergeCell ref="QTN6:QUC6"/>
    <mergeCell ref="RIX6:RJM6"/>
    <mergeCell ref="RJN6:RKC6"/>
    <mergeCell ref="RKD6:RKS6"/>
    <mergeCell ref="RKT6:RLI6"/>
    <mergeCell ref="RLJ6:RLY6"/>
    <mergeCell ref="RLZ6:RMO6"/>
    <mergeCell ref="RFF6:RFU6"/>
    <mergeCell ref="RFV6:RGK6"/>
    <mergeCell ref="RGL6:RHA6"/>
    <mergeCell ref="RHB6:RHQ6"/>
    <mergeCell ref="RHR6:RIG6"/>
    <mergeCell ref="RIH6:RIW6"/>
    <mergeCell ref="RBN6:RCC6"/>
    <mergeCell ref="RCD6:RCS6"/>
    <mergeCell ref="RCT6:RDI6"/>
    <mergeCell ref="RDJ6:RDY6"/>
    <mergeCell ref="RDZ6:REO6"/>
    <mergeCell ref="REP6:RFE6"/>
    <mergeCell ref="RTZ6:RUO6"/>
    <mergeCell ref="RUP6:RVE6"/>
    <mergeCell ref="RVF6:RVU6"/>
    <mergeCell ref="RVV6:RWK6"/>
    <mergeCell ref="RWL6:RXA6"/>
    <mergeCell ref="RXB6:RXQ6"/>
    <mergeCell ref="RQH6:RQW6"/>
    <mergeCell ref="RQX6:RRM6"/>
    <mergeCell ref="RRN6:RSC6"/>
    <mergeCell ref="RSD6:RSS6"/>
    <mergeCell ref="RST6:RTI6"/>
    <mergeCell ref="RTJ6:RTY6"/>
    <mergeCell ref="RMP6:RNE6"/>
    <mergeCell ref="RNF6:RNU6"/>
    <mergeCell ref="RNV6:ROK6"/>
    <mergeCell ref="ROL6:RPA6"/>
    <mergeCell ref="RPB6:RPQ6"/>
    <mergeCell ref="RPR6:RQG6"/>
    <mergeCell ref="SFB6:SFQ6"/>
    <mergeCell ref="SFR6:SGG6"/>
    <mergeCell ref="SGH6:SGW6"/>
    <mergeCell ref="SGX6:SHM6"/>
    <mergeCell ref="SHN6:SIC6"/>
    <mergeCell ref="SID6:SIS6"/>
    <mergeCell ref="SBJ6:SBY6"/>
    <mergeCell ref="SBZ6:SCO6"/>
    <mergeCell ref="SCP6:SDE6"/>
    <mergeCell ref="SDF6:SDU6"/>
    <mergeCell ref="SDV6:SEK6"/>
    <mergeCell ref="SEL6:SFA6"/>
    <mergeCell ref="RXR6:RYG6"/>
    <mergeCell ref="RYH6:RYW6"/>
    <mergeCell ref="RYX6:RZM6"/>
    <mergeCell ref="RZN6:SAC6"/>
    <mergeCell ref="SAD6:SAS6"/>
    <mergeCell ref="SAT6:SBI6"/>
    <mergeCell ref="SQD6:SQS6"/>
    <mergeCell ref="SQT6:SRI6"/>
    <mergeCell ref="SRJ6:SRY6"/>
    <mergeCell ref="SRZ6:SSO6"/>
    <mergeCell ref="SSP6:STE6"/>
    <mergeCell ref="STF6:STU6"/>
    <mergeCell ref="SML6:SNA6"/>
    <mergeCell ref="SNB6:SNQ6"/>
    <mergeCell ref="SNR6:SOG6"/>
    <mergeCell ref="SOH6:SOW6"/>
    <mergeCell ref="SOX6:SPM6"/>
    <mergeCell ref="SPN6:SQC6"/>
    <mergeCell ref="SIT6:SJI6"/>
    <mergeCell ref="SJJ6:SJY6"/>
    <mergeCell ref="SJZ6:SKO6"/>
    <mergeCell ref="SKP6:SLE6"/>
    <mergeCell ref="SLF6:SLU6"/>
    <mergeCell ref="SLV6:SMK6"/>
    <mergeCell ref="TBF6:TBU6"/>
    <mergeCell ref="TBV6:TCK6"/>
    <mergeCell ref="TCL6:TDA6"/>
    <mergeCell ref="TDB6:TDQ6"/>
    <mergeCell ref="TDR6:TEG6"/>
    <mergeCell ref="TEH6:TEW6"/>
    <mergeCell ref="SXN6:SYC6"/>
    <mergeCell ref="SYD6:SYS6"/>
    <mergeCell ref="SYT6:SZI6"/>
    <mergeCell ref="SZJ6:SZY6"/>
    <mergeCell ref="SZZ6:TAO6"/>
    <mergeCell ref="TAP6:TBE6"/>
    <mergeCell ref="STV6:SUK6"/>
    <mergeCell ref="SUL6:SVA6"/>
    <mergeCell ref="SVB6:SVQ6"/>
    <mergeCell ref="SVR6:SWG6"/>
    <mergeCell ref="SWH6:SWW6"/>
    <mergeCell ref="SWX6:SXM6"/>
    <mergeCell ref="TMH6:TMW6"/>
    <mergeCell ref="TMX6:TNM6"/>
    <mergeCell ref="TNN6:TOC6"/>
    <mergeCell ref="TOD6:TOS6"/>
    <mergeCell ref="TOT6:TPI6"/>
    <mergeCell ref="TPJ6:TPY6"/>
    <mergeCell ref="TIP6:TJE6"/>
    <mergeCell ref="TJF6:TJU6"/>
    <mergeCell ref="TJV6:TKK6"/>
    <mergeCell ref="TKL6:TLA6"/>
    <mergeCell ref="TLB6:TLQ6"/>
    <mergeCell ref="TLR6:TMG6"/>
    <mergeCell ref="TEX6:TFM6"/>
    <mergeCell ref="TFN6:TGC6"/>
    <mergeCell ref="TGD6:TGS6"/>
    <mergeCell ref="TGT6:THI6"/>
    <mergeCell ref="THJ6:THY6"/>
    <mergeCell ref="THZ6:TIO6"/>
    <mergeCell ref="TXJ6:TXY6"/>
    <mergeCell ref="TXZ6:TYO6"/>
    <mergeCell ref="TYP6:TZE6"/>
    <mergeCell ref="TZF6:TZU6"/>
    <mergeCell ref="TZV6:UAK6"/>
    <mergeCell ref="UAL6:UBA6"/>
    <mergeCell ref="TTR6:TUG6"/>
    <mergeCell ref="TUH6:TUW6"/>
    <mergeCell ref="TUX6:TVM6"/>
    <mergeCell ref="TVN6:TWC6"/>
    <mergeCell ref="TWD6:TWS6"/>
    <mergeCell ref="TWT6:TXI6"/>
    <mergeCell ref="TPZ6:TQO6"/>
    <mergeCell ref="TQP6:TRE6"/>
    <mergeCell ref="TRF6:TRU6"/>
    <mergeCell ref="TRV6:TSK6"/>
    <mergeCell ref="TSL6:TTA6"/>
    <mergeCell ref="TTB6:TTQ6"/>
    <mergeCell ref="UIL6:UJA6"/>
    <mergeCell ref="UJB6:UJQ6"/>
    <mergeCell ref="UJR6:UKG6"/>
    <mergeCell ref="UKH6:UKW6"/>
    <mergeCell ref="UKX6:ULM6"/>
    <mergeCell ref="ULN6:UMC6"/>
    <mergeCell ref="UET6:UFI6"/>
    <mergeCell ref="UFJ6:UFY6"/>
    <mergeCell ref="UFZ6:UGO6"/>
    <mergeCell ref="UGP6:UHE6"/>
    <mergeCell ref="UHF6:UHU6"/>
    <mergeCell ref="UHV6:UIK6"/>
    <mergeCell ref="UBB6:UBQ6"/>
    <mergeCell ref="UBR6:UCG6"/>
    <mergeCell ref="UCH6:UCW6"/>
    <mergeCell ref="UCX6:UDM6"/>
    <mergeCell ref="UDN6:UEC6"/>
    <mergeCell ref="UED6:UES6"/>
    <mergeCell ref="UTN6:UUC6"/>
    <mergeCell ref="UUD6:UUS6"/>
    <mergeCell ref="UUT6:UVI6"/>
    <mergeCell ref="UVJ6:UVY6"/>
    <mergeCell ref="UVZ6:UWO6"/>
    <mergeCell ref="UWP6:UXE6"/>
    <mergeCell ref="UPV6:UQK6"/>
    <mergeCell ref="UQL6:URA6"/>
    <mergeCell ref="URB6:URQ6"/>
    <mergeCell ref="URR6:USG6"/>
    <mergeCell ref="USH6:USW6"/>
    <mergeCell ref="USX6:UTM6"/>
    <mergeCell ref="UMD6:UMS6"/>
    <mergeCell ref="UMT6:UNI6"/>
    <mergeCell ref="UNJ6:UNY6"/>
    <mergeCell ref="UNZ6:UOO6"/>
    <mergeCell ref="UOP6:UPE6"/>
    <mergeCell ref="UPF6:UPU6"/>
    <mergeCell ref="VEP6:VFE6"/>
    <mergeCell ref="VFF6:VFU6"/>
    <mergeCell ref="VFV6:VGK6"/>
    <mergeCell ref="VGL6:VHA6"/>
    <mergeCell ref="VHB6:VHQ6"/>
    <mergeCell ref="VHR6:VIG6"/>
    <mergeCell ref="VAX6:VBM6"/>
    <mergeCell ref="VBN6:VCC6"/>
    <mergeCell ref="VCD6:VCS6"/>
    <mergeCell ref="VCT6:VDI6"/>
    <mergeCell ref="VDJ6:VDY6"/>
    <mergeCell ref="VDZ6:VEO6"/>
    <mergeCell ref="UXF6:UXU6"/>
    <mergeCell ref="UXV6:UYK6"/>
    <mergeCell ref="UYL6:UZA6"/>
    <mergeCell ref="UZB6:UZQ6"/>
    <mergeCell ref="UZR6:VAG6"/>
    <mergeCell ref="VAH6:VAW6"/>
    <mergeCell ref="VPR6:VQG6"/>
    <mergeCell ref="VQH6:VQW6"/>
    <mergeCell ref="VQX6:VRM6"/>
    <mergeCell ref="VRN6:VSC6"/>
    <mergeCell ref="VSD6:VSS6"/>
    <mergeCell ref="VST6:VTI6"/>
    <mergeCell ref="VLZ6:VMO6"/>
    <mergeCell ref="VMP6:VNE6"/>
    <mergeCell ref="VNF6:VNU6"/>
    <mergeCell ref="VNV6:VOK6"/>
    <mergeCell ref="VOL6:VPA6"/>
    <mergeCell ref="VPB6:VPQ6"/>
    <mergeCell ref="VIH6:VIW6"/>
    <mergeCell ref="VIX6:VJM6"/>
    <mergeCell ref="VJN6:VKC6"/>
    <mergeCell ref="VKD6:VKS6"/>
    <mergeCell ref="VKT6:VLI6"/>
    <mergeCell ref="VLJ6:VLY6"/>
    <mergeCell ref="WAT6:WBI6"/>
    <mergeCell ref="WBJ6:WBY6"/>
    <mergeCell ref="WBZ6:WCO6"/>
    <mergeCell ref="WCP6:WDE6"/>
    <mergeCell ref="WDF6:WDU6"/>
    <mergeCell ref="WDV6:WEK6"/>
    <mergeCell ref="VXB6:VXQ6"/>
    <mergeCell ref="VXR6:VYG6"/>
    <mergeCell ref="VYH6:VYW6"/>
    <mergeCell ref="VYX6:VZM6"/>
    <mergeCell ref="VZN6:WAC6"/>
    <mergeCell ref="WAD6:WAS6"/>
    <mergeCell ref="VTJ6:VTY6"/>
    <mergeCell ref="VTZ6:VUO6"/>
    <mergeCell ref="VUP6:VVE6"/>
    <mergeCell ref="VVF6:VVU6"/>
    <mergeCell ref="VVV6:VWK6"/>
    <mergeCell ref="VWL6:VXA6"/>
    <mergeCell ref="WQT6:WRI6"/>
    <mergeCell ref="WRJ6:WRY6"/>
    <mergeCell ref="WRZ6:WSO6"/>
    <mergeCell ref="WSP6:WTE6"/>
    <mergeCell ref="WLV6:WMK6"/>
    <mergeCell ref="WML6:WNA6"/>
    <mergeCell ref="WNB6:WNQ6"/>
    <mergeCell ref="WNR6:WOG6"/>
    <mergeCell ref="WOH6:WOW6"/>
    <mergeCell ref="WOX6:WPM6"/>
    <mergeCell ref="WID6:WIS6"/>
    <mergeCell ref="WIT6:WJI6"/>
    <mergeCell ref="WJJ6:WJY6"/>
    <mergeCell ref="WJZ6:WKO6"/>
    <mergeCell ref="WKP6:WLE6"/>
    <mergeCell ref="WLF6:WLU6"/>
    <mergeCell ref="WEL6:WFA6"/>
    <mergeCell ref="WFB6:WFQ6"/>
    <mergeCell ref="WFR6:WGG6"/>
    <mergeCell ref="WGH6:WGW6"/>
    <mergeCell ref="WGX6:WHM6"/>
    <mergeCell ref="WHN6:WIC6"/>
    <mergeCell ref="L41:L43"/>
    <mergeCell ref="K25:K27"/>
    <mergeCell ref="XEH6:XEW6"/>
    <mergeCell ref="A7:A9"/>
    <mergeCell ref="B7:B9"/>
    <mergeCell ref="C7:C9"/>
    <mergeCell ref="D7:F7"/>
    <mergeCell ref="G7:I7"/>
    <mergeCell ref="J7:J9"/>
    <mergeCell ref="K7:K9"/>
    <mergeCell ref="L7:L9"/>
    <mergeCell ref="M7:M9"/>
    <mergeCell ref="XAP6:XBE6"/>
    <mergeCell ref="XBF6:XBU6"/>
    <mergeCell ref="XBV6:XCK6"/>
    <mergeCell ref="XCL6:XDA6"/>
    <mergeCell ref="XDB6:XDQ6"/>
    <mergeCell ref="XDR6:XEG6"/>
    <mergeCell ref="WWX6:WXM6"/>
    <mergeCell ref="WXN6:WYC6"/>
    <mergeCell ref="WYD6:WYS6"/>
    <mergeCell ref="WYT6:WZI6"/>
    <mergeCell ref="WZJ6:WZY6"/>
    <mergeCell ref="WZZ6:XAO6"/>
    <mergeCell ref="WTF6:WTU6"/>
    <mergeCell ref="WTV6:WUK6"/>
    <mergeCell ref="WUL6:WVA6"/>
    <mergeCell ref="WVB6:WVQ6"/>
    <mergeCell ref="WVR6:WWG6"/>
    <mergeCell ref="WWH6:WWW6"/>
    <mergeCell ref="WPN6:WQC6"/>
    <mergeCell ref="WQD6:WQS6"/>
    <mergeCell ref="B48:B50"/>
    <mergeCell ref="C48:C50"/>
    <mergeCell ref="A20:M20"/>
    <mergeCell ref="M15:M17"/>
    <mergeCell ref="D16:D17"/>
    <mergeCell ref="E16:E17"/>
    <mergeCell ref="F16:F17"/>
    <mergeCell ref="G16:G17"/>
    <mergeCell ref="H16:H17"/>
    <mergeCell ref="I16:I17"/>
    <mergeCell ref="A15:A17"/>
    <mergeCell ref="B15:B17"/>
    <mergeCell ref="C15:C17"/>
    <mergeCell ref="D15:F15"/>
    <mergeCell ref="G15:I15"/>
    <mergeCell ref="J15:J17"/>
    <mergeCell ref="K15:K17"/>
    <mergeCell ref="L15:L17"/>
    <mergeCell ref="M41:M43"/>
    <mergeCell ref="D42:D43"/>
    <mergeCell ref="E42:E43"/>
    <mergeCell ref="F42:F43"/>
    <mergeCell ref="G42:G43"/>
    <mergeCell ref="H42:H43"/>
    <mergeCell ref="I42:I43"/>
    <mergeCell ref="A41:A43"/>
    <mergeCell ref="B41:B43"/>
    <mergeCell ref="C41:C43"/>
    <mergeCell ref="D41:F41"/>
    <mergeCell ref="G41:I41"/>
    <mergeCell ref="J41:J43"/>
    <mergeCell ref="K41:K43"/>
    <mergeCell ref="D48:F48"/>
    <mergeCell ref="G48:I48"/>
    <mergeCell ref="L25:L27"/>
    <mergeCell ref="M25:M27"/>
    <mergeCell ref="D26:D27"/>
    <mergeCell ref="E26:E27"/>
    <mergeCell ref="F26:F27"/>
    <mergeCell ref="G26:G27"/>
    <mergeCell ref="H26:H27"/>
    <mergeCell ref="I26:I27"/>
    <mergeCell ref="A25:A27"/>
    <mergeCell ref="B25:B27"/>
    <mergeCell ref="C25:C27"/>
    <mergeCell ref="D25:F25"/>
    <mergeCell ref="G25:I25"/>
    <mergeCell ref="J25:J27"/>
    <mergeCell ref="A51:A52"/>
    <mergeCell ref="J51:J52"/>
    <mergeCell ref="K51:K52"/>
    <mergeCell ref="L51:L52"/>
    <mergeCell ref="M51:M52"/>
    <mergeCell ref="J48:J50"/>
    <mergeCell ref="K48:K50"/>
    <mergeCell ref="L48:L50"/>
    <mergeCell ref="M48:M50"/>
    <mergeCell ref="D49:D50"/>
    <mergeCell ref="E49:E50"/>
    <mergeCell ref="F49:F50"/>
    <mergeCell ref="G49:G50"/>
    <mergeCell ref="H49:H50"/>
    <mergeCell ref="I49:I50"/>
    <mergeCell ref="A48:A5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B1B66-0E98-4D71-9B44-9F1DDC365E86}">
  <dimension ref="A2:P36"/>
  <sheetViews>
    <sheetView showGridLines="0" zoomScaleNormal="100" workbookViewId="0">
      <selection activeCell="A2" sqref="A2"/>
    </sheetView>
  </sheetViews>
  <sheetFormatPr baseColWidth="10" defaultColWidth="11.40625" defaultRowHeight="14.75" x14ac:dyDescent="0.75"/>
  <cols>
    <col min="1" max="1" width="22.86328125" customWidth="1"/>
    <col min="2" max="2" width="32.54296875" customWidth="1"/>
    <col min="3" max="3" width="14.26953125" customWidth="1"/>
    <col min="4" max="4" width="13.7265625" customWidth="1"/>
    <col min="5" max="5" width="12.40625" customWidth="1"/>
    <col min="6" max="6" width="14.86328125" customWidth="1"/>
    <col min="7" max="7" width="19.86328125" customWidth="1"/>
    <col min="8" max="8" width="17.40625" customWidth="1"/>
    <col min="9" max="9" width="13.7265625" customWidth="1"/>
    <col min="10" max="10" width="69" customWidth="1"/>
    <col min="11" max="11" width="55.7265625" customWidth="1"/>
    <col min="12" max="12" width="21.54296875" customWidth="1"/>
    <col min="13" max="13" width="29.54296875" customWidth="1"/>
    <col min="15" max="15" width="11.40625" style="27"/>
  </cols>
  <sheetData>
    <row r="2" spans="1:15" s="80" customFormat="1" x14ac:dyDescent="0.75">
      <c r="A2" s="477" t="s">
        <v>150</v>
      </c>
      <c r="B2" s="477"/>
      <c r="C2" s="477"/>
      <c r="D2" s="477"/>
      <c r="E2" s="477"/>
      <c r="F2" s="477"/>
      <c r="G2" s="477"/>
      <c r="H2" s="477"/>
      <c r="I2" s="477"/>
      <c r="J2" s="477"/>
      <c r="K2" s="477"/>
      <c r="L2" s="477"/>
      <c r="M2" s="477"/>
      <c r="O2" s="81"/>
    </row>
    <row r="3" spans="1:15" s="80" customFormat="1" x14ac:dyDescent="0.75">
      <c r="A3" s="477" t="s">
        <v>0</v>
      </c>
      <c r="B3" s="477"/>
      <c r="C3" s="477"/>
      <c r="D3" s="477"/>
      <c r="E3" s="477"/>
      <c r="F3" s="477"/>
      <c r="G3" s="477"/>
      <c r="H3" s="477"/>
      <c r="I3" s="477"/>
      <c r="J3" s="477"/>
      <c r="K3" s="477"/>
      <c r="L3" s="477"/>
      <c r="M3" s="477"/>
      <c r="O3" s="81"/>
    </row>
    <row r="4" spans="1:15" s="80" customFormat="1" x14ac:dyDescent="0.75">
      <c r="A4" s="477" t="s">
        <v>76</v>
      </c>
      <c r="B4" s="477"/>
      <c r="C4" s="477"/>
      <c r="D4" s="477"/>
      <c r="E4" s="477"/>
      <c r="F4" s="477"/>
      <c r="G4" s="477"/>
      <c r="H4" s="477"/>
      <c r="I4" s="477"/>
      <c r="J4" s="477"/>
      <c r="K4" s="477"/>
      <c r="L4" s="477"/>
      <c r="M4" s="477"/>
      <c r="O4" s="81"/>
    </row>
    <row r="5" spans="1:15" s="80" customFormat="1" x14ac:dyDescent="0.75">
      <c r="A5" s="477" t="s">
        <v>151</v>
      </c>
      <c r="B5" s="477"/>
      <c r="C5" s="477"/>
      <c r="D5" s="477"/>
      <c r="E5" s="477"/>
      <c r="F5" s="477"/>
      <c r="G5" s="477"/>
      <c r="H5" s="477"/>
      <c r="I5" s="477"/>
      <c r="J5" s="477"/>
      <c r="K5" s="477"/>
      <c r="L5" s="477"/>
      <c r="M5" s="477"/>
      <c r="O5" s="81"/>
    </row>
    <row r="6" spans="1:15" x14ac:dyDescent="0.75">
      <c r="A6" s="477" t="s">
        <v>152</v>
      </c>
      <c r="B6" s="477"/>
      <c r="C6" s="477"/>
      <c r="D6" s="477"/>
      <c r="E6" s="477"/>
      <c r="F6" s="477"/>
      <c r="G6" s="477"/>
      <c r="H6" s="477"/>
      <c r="I6" s="477"/>
      <c r="J6" s="477"/>
      <c r="K6" s="477"/>
      <c r="L6" s="477"/>
      <c r="M6" s="477"/>
    </row>
    <row r="7" spans="1:15" ht="36.950000000000003" customHeight="1" x14ac:dyDescent="0.75">
      <c r="A7" s="487" t="s">
        <v>28</v>
      </c>
      <c r="B7" s="487" t="s">
        <v>29</v>
      </c>
      <c r="C7" s="487" t="s">
        <v>30</v>
      </c>
      <c r="D7" s="551" t="s">
        <v>5</v>
      </c>
      <c r="E7" s="551"/>
      <c r="F7" s="551"/>
      <c r="G7" s="552" t="s">
        <v>31</v>
      </c>
      <c r="H7" s="553"/>
      <c r="I7" s="554"/>
      <c r="J7" s="493" t="s">
        <v>32</v>
      </c>
      <c r="K7" s="487" t="s">
        <v>33</v>
      </c>
      <c r="L7" s="487" t="s">
        <v>34</v>
      </c>
      <c r="M7" s="487" t="s">
        <v>35</v>
      </c>
    </row>
    <row r="8" spans="1:15" ht="36.950000000000003" customHeight="1" x14ac:dyDescent="0.75">
      <c r="A8" s="487"/>
      <c r="B8" s="487"/>
      <c r="C8" s="487"/>
      <c r="D8" s="480" t="s">
        <v>36</v>
      </c>
      <c r="E8" s="481" t="s">
        <v>37</v>
      </c>
      <c r="F8" s="483" t="s">
        <v>38</v>
      </c>
      <c r="G8" s="551" t="s">
        <v>39</v>
      </c>
      <c r="H8" s="481" t="s">
        <v>40</v>
      </c>
      <c r="I8" s="481" t="s">
        <v>13</v>
      </c>
      <c r="J8" s="494"/>
      <c r="K8" s="487"/>
      <c r="L8" s="487"/>
      <c r="M8" s="487"/>
      <c r="O8" s="98"/>
    </row>
    <row r="9" spans="1:15" x14ac:dyDescent="0.75">
      <c r="A9" s="487"/>
      <c r="B9" s="487"/>
      <c r="C9" s="487"/>
      <c r="D9" s="480"/>
      <c r="E9" s="588"/>
      <c r="F9" s="589"/>
      <c r="G9" s="551"/>
      <c r="H9" s="482"/>
      <c r="I9" s="482"/>
      <c r="J9" s="495"/>
      <c r="K9" s="487"/>
      <c r="L9" s="487"/>
      <c r="M9" s="487"/>
      <c r="O9" s="98"/>
    </row>
    <row r="10" spans="1:15" ht="71.150000000000006" customHeight="1" x14ac:dyDescent="0.75">
      <c r="A10" s="99" t="s">
        <v>153</v>
      </c>
      <c r="B10" s="24" t="s">
        <v>154</v>
      </c>
      <c r="C10" s="100">
        <f>81.66%-80.03%</f>
        <v>1.6299999999999981E-2</v>
      </c>
      <c r="D10" s="229">
        <v>6.3029385284298911E-3</v>
      </c>
      <c r="E10" s="443"/>
      <c r="F10" s="45" t="s">
        <v>155</v>
      </c>
      <c r="G10" s="444">
        <v>13915</v>
      </c>
      <c r="H10" s="444">
        <v>12754.64</v>
      </c>
      <c r="I10" s="71">
        <f>+H10/G10</f>
        <v>0.9166108515989938</v>
      </c>
      <c r="J10" s="323"/>
      <c r="K10" s="445"/>
      <c r="L10" s="101"/>
      <c r="M10" s="101" t="s">
        <v>156</v>
      </c>
      <c r="N10" s="1"/>
      <c r="O10" s="98"/>
    </row>
    <row r="11" spans="1:15" ht="63.2" customHeight="1" x14ac:dyDescent="0.75">
      <c r="A11" s="102" t="s">
        <v>153</v>
      </c>
      <c r="B11" s="72" t="s">
        <v>159</v>
      </c>
      <c r="C11" s="103">
        <v>4.5999999999999999E-2</v>
      </c>
      <c r="D11" s="230">
        <v>1.3439492266216102E-2</v>
      </c>
      <c r="E11" s="443"/>
      <c r="F11" s="45" t="s">
        <v>155</v>
      </c>
      <c r="G11" s="444">
        <v>970.17</v>
      </c>
      <c r="H11" s="444">
        <v>800.64</v>
      </c>
      <c r="I11" s="71">
        <f t="shared" ref="I11:I12" si="0">+H11/G11</f>
        <v>0.82525742911036215</v>
      </c>
      <c r="J11" s="323"/>
      <c r="K11" s="445"/>
      <c r="L11" s="101"/>
      <c r="M11" s="101" t="s">
        <v>156</v>
      </c>
    </row>
    <row r="12" spans="1:15" ht="60.65" customHeight="1" x14ac:dyDescent="0.75">
      <c r="A12" s="102" t="s">
        <v>153</v>
      </c>
      <c r="B12" s="104" t="s">
        <v>160</v>
      </c>
      <c r="C12" s="105">
        <v>1.35E-2</v>
      </c>
      <c r="D12" s="230">
        <v>2.5121249999999762E-3</v>
      </c>
      <c r="E12" s="443"/>
      <c r="F12" s="45" t="s">
        <v>155</v>
      </c>
      <c r="G12" s="444">
        <v>300.62</v>
      </c>
      <c r="H12" s="444">
        <v>205.04</v>
      </c>
      <c r="I12" s="71">
        <f t="shared" si="0"/>
        <v>0.68205708203047033</v>
      </c>
      <c r="J12" s="106"/>
      <c r="K12" s="445"/>
      <c r="L12" s="101"/>
      <c r="M12" s="101" t="s">
        <v>156</v>
      </c>
    </row>
    <row r="13" spans="1:15" x14ac:dyDescent="0.75">
      <c r="A13" s="13"/>
      <c r="B13" s="14"/>
      <c r="C13" s="15"/>
      <c r="D13" s="16"/>
      <c r="E13" s="231"/>
      <c r="F13" s="231"/>
      <c r="G13" s="41">
        <f>SUM(G10:G12)</f>
        <v>15185.79</v>
      </c>
      <c r="H13" s="41">
        <f>SUM(H10:H12)</f>
        <v>13760.32</v>
      </c>
      <c r="I13" s="311">
        <f>+H13/G13</f>
        <v>0.90613132408653085</v>
      </c>
      <c r="J13" s="18"/>
      <c r="K13" s="18"/>
      <c r="L13" s="18"/>
      <c r="M13" s="18"/>
    </row>
    <row r="14" spans="1:15" x14ac:dyDescent="0.75">
      <c r="A14" s="107" t="s">
        <v>161</v>
      </c>
      <c r="C14" s="12"/>
      <c r="D14" s="12"/>
    </row>
    <row r="15" spans="1:15" x14ac:dyDescent="0.75">
      <c r="A15" s="107"/>
      <c r="C15" s="12"/>
      <c r="D15" s="12"/>
    </row>
    <row r="16" spans="1:15" x14ac:dyDescent="0.75">
      <c r="A16" s="107"/>
      <c r="C16" s="12"/>
      <c r="D16" s="12"/>
    </row>
    <row r="17" spans="1:16" x14ac:dyDescent="0.75">
      <c r="A17" s="107"/>
      <c r="C17" s="12"/>
      <c r="D17" s="12"/>
    </row>
    <row r="18" spans="1:16" ht="36.950000000000003" customHeight="1" x14ac:dyDescent="0.75">
      <c r="A18" s="487" t="s">
        <v>28</v>
      </c>
      <c r="B18" s="487" t="s">
        <v>29</v>
      </c>
      <c r="C18" s="487" t="s">
        <v>30</v>
      </c>
      <c r="D18" s="551" t="s">
        <v>5</v>
      </c>
      <c r="E18" s="551"/>
      <c r="F18" s="551"/>
      <c r="G18" s="552" t="s">
        <v>31</v>
      </c>
      <c r="H18" s="553"/>
      <c r="I18" s="554"/>
      <c r="J18" s="540" t="s">
        <v>32</v>
      </c>
      <c r="K18" s="487" t="s">
        <v>33</v>
      </c>
      <c r="L18" s="487" t="s">
        <v>34</v>
      </c>
      <c r="M18" s="487" t="s">
        <v>35</v>
      </c>
    </row>
    <row r="19" spans="1:16" ht="36.950000000000003" customHeight="1" x14ac:dyDescent="0.75">
      <c r="A19" s="487"/>
      <c r="B19" s="487"/>
      <c r="C19" s="487"/>
      <c r="D19" s="480" t="s">
        <v>36</v>
      </c>
      <c r="E19" s="481" t="s">
        <v>37</v>
      </c>
      <c r="F19" s="483" t="s">
        <v>38</v>
      </c>
      <c r="G19" s="551" t="s">
        <v>39</v>
      </c>
      <c r="H19" s="481" t="s">
        <v>40</v>
      </c>
      <c r="I19" s="481" t="s">
        <v>13</v>
      </c>
      <c r="J19" s="541"/>
      <c r="K19" s="487"/>
      <c r="L19" s="487"/>
      <c r="M19" s="487"/>
    </row>
    <row r="20" spans="1:16" x14ac:dyDescent="0.75">
      <c r="A20" s="487"/>
      <c r="B20" s="487"/>
      <c r="C20" s="487"/>
      <c r="D20" s="480"/>
      <c r="E20" s="482"/>
      <c r="F20" s="484"/>
      <c r="G20" s="551"/>
      <c r="H20" s="482"/>
      <c r="I20" s="482"/>
      <c r="J20" s="542"/>
      <c r="K20" s="487"/>
      <c r="L20" s="487"/>
      <c r="M20" s="487"/>
    </row>
    <row r="21" spans="1:16" ht="88.5" customHeight="1" x14ac:dyDescent="0.75">
      <c r="A21" s="10" t="s">
        <v>188</v>
      </c>
      <c r="B21" s="11" t="s">
        <v>189</v>
      </c>
      <c r="C21" s="31">
        <v>3.5000000000000003E-2</v>
      </c>
      <c r="D21" s="96">
        <v>0</v>
      </c>
      <c r="E21" s="45"/>
      <c r="F21" s="45" t="s">
        <v>155</v>
      </c>
      <c r="G21" s="33">
        <v>0</v>
      </c>
      <c r="H21" s="33">
        <v>0</v>
      </c>
      <c r="I21" s="247"/>
      <c r="J21" s="34"/>
      <c r="K21" s="35"/>
      <c r="L21" s="35"/>
      <c r="M21" s="34" t="s">
        <v>190</v>
      </c>
      <c r="P21" s="50"/>
    </row>
    <row r="22" spans="1:16" ht="90.65" customHeight="1" x14ac:dyDescent="0.75">
      <c r="A22" s="10" t="s">
        <v>188</v>
      </c>
      <c r="B22" s="34" t="s">
        <v>192</v>
      </c>
      <c r="C22" s="31">
        <v>3.5000000000000003E-2</v>
      </c>
      <c r="D22" s="96">
        <v>0</v>
      </c>
      <c r="E22" s="45"/>
      <c r="F22" s="45" t="s">
        <v>155</v>
      </c>
      <c r="G22" s="33">
        <v>0</v>
      </c>
      <c r="H22" s="33">
        <v>0</v>
      </c>
      <c r="I22" s="247"/>
      <c r="J22" s="34"/>
      <c r="K22" s="35"/>
      <c r="L22" s="35"/>
      <c r="M22" s="34" t="s">
        <v>190</v>
      </c>
    </row>
    <row r="23" spans="1:16" ht="89.9" customHeight="1" x14ac:dyDescent="0.75">
      <c r="A23" s="10" t="s">
        <v>188</v>
      </c>
      <c r="B23" s="34" t="s">
        <v>193</v>
      </c>
      <c r="C23" s="31">
        <v>3.5000000000000003E-2</v>
      </c>
      <c r="D23" s="96">
        <v>0</v>
      </c>
      <c r="E23" s="45"/>
      <c r="F23" s="45" t="s">
        <v>155</v>
      </c>
      <c r="G23" s="33">
        <v>0</v>
      </c>
      <c r="H23" s="33">
        <v>0</v>
      </c>
      <c r="I23" s="247"/>
      <c r="J23" s="34"/>
      <c r="K23" s="35"/>
      <c r="L23" s="35"/>
      <c r="M23" s="34" t="s">
        <v>190</v>
      </c>
    </row>
    <row r="24" spans="1:16" ht="104.9" customHeight="1" x14ac:dyDescent="0.75">
      <c r="A24" s="10" t="s">
        <v>188</v>
      </c>
      <c r="B24" s="34" t="s">
        <v>194</v>
      </c>
      <c r="C24" s="31">
        <v>3.5000000000000003E-2</v>
      </c>
      <c r="D24" s="96">
        <v>0</v>
      </c>
      <c r="E24" s="45"/>
      <c r="F24" s="45" t="s">
        <v>155</v>
      </c>
      <c r="G24" s="33">
        <v>0</v>
      </c>
      <c r="H24" s="33">
        <v>0</v>
      </c>
      <c r="I24" s="247"/>
      <c r="J24" s="35"/>
      <c r="K24" s="35"/>
      <c r="L24" s="35"/>
      <c r="M24" s="34" t="s">
        <v>190</v>
      </c>
      <c r="N24" s="110"/>
    </row>
    <row r="25" spans="1:16" ht="113.9" customHeight="1" x14ac:dyDescent="0.75">
      <c r="A25" s="10" t="s">
        <v>188</v>
      </c>
      <c r="B25" s="34" t="s">
        <v>195</v>
      </c>
      <c r="C25" s="31">
        <v>3.5000000000000003E-2</v>
      </c>
      <c r="D25" s="96">
        <v>0</v>
      </c>
      <c r="E25" s="45"/>
      <c r="F25" s="45" t="s">
        <v>155</v>
      </c>
      <c r="G25" s="33">
        <v>0</v>
      </c>
      <c r="H25" s="33">
        <v>0</v>
      </c>
      <c r="I25" s="247"/>
      <c r="J25" s="34"/>
      <c r="K25" s="35"/>
      <c r="L25" s="35"/>
      <c r="M25" s="34" t="s">
        <v>190</v>
      </c>
    </row>
    <row r="26" spans="1:16" x14ac:dyDescent="0.75">
      <c r="A26" s="431"/>
      <c r="B26" s="432"/>
      <c r="C26" s="433"/>
      <c r="D26" s="434"/>
      <c r="E26" s="435"/>
      <c r="F26" s="435"/>
      <c r="G26" s="436">
        <f>SUM(G21:G25)</f>
        <v>0</v>
      </c>
      <c r="H26" s="436">
        <f t="shared" ref="H26" si="1">SUM(H21:H25)</f>
        <v>0</v>
      </c>
      <c r="I26" s="437"/>
      <c r="J26" s="432"/>
      <c r="K26" s="438"/>
      <c r="L26" s="438"/>
      <c r="M26" s="432"/>
    </row>
    <row r="27" spans="1:16" x14ac:dyDescent="0.75">
      <c r="A27" s="586" t="s">
        <v>196</v>
      </c>
      <c r="B27" s="587"/>
      <c r="C27" s="587"/>
      <c r="D27" s="587"/>
      <c r="E27" s="587"/>
      <c r="F27" s="587"/>
      <c r="G27" s="587"/>
      <c r="H27" s="587"/>
      <c r="I27" s="587"/>
      <c r="J27" s="587"/>
      <c r="K27" s="587"/>
      <c r="L27" s="587"/>
      <c r="M27" s="587"/>
    </row>
    <row r="28" spans="1:16" x14ac:dyDescent="0.75">
      <c r="C28" s="12"/>
      <c r="D28" s="12"/>
    </row>
    <row r="29" spans="1:16" ht="36.950000000000003" customHeight="1" x14ac:dyDescent="0.75">
      <c r="A29" s="487" t="s">
        <v>28</v>
      </c>
      <c r="B29" s="487" t="s">
        <v>29</v>
      </c>
      <c r="C29" s="487" t="s">
        <v>30</v>
      </c>
      <c r="D29" s="551" t="s">
        <v>5</v>
      </c>
      <c r="E29" s="551"/>
      <c r="F29" s="551"/>
      <c r="G29" s="552" t="s">
        <v>31</v>
      </c>
      <c r="H29" s="553"/>
      <c r="I29" s="554"/>
      <c r="J29" s="493" t="s">
        <v>32</v>
      </c>
      <c r="K29" s="487" t="s">
        <v>33</v>
      </c>
      <c r="L29" s="487" t="s">
        <v>34</v>
      </c>
      <c r="M29" s="487" t="s">
        <v>35</v>
      </c>
    </row>
    <row r="30" spans="1:16" ht="36.950000000000003" customHeight="1" x14ac:dyDescent="0.75">
      <c r="A30" s="487"/>
      <c r="B30" s="487"/>
      <c r="C30" s="487"/>
      <c r="D30" s="480" t="s">
        <v>36</v>
      </c>
      <c r="E30" s="481" t="s">
        <v>37</v>
      </c>
      <c r="F30" s="483" t="s">
        <v>38</v>
      </c>
      <c r="G30" s="551" t="s">
        <v>39</v>
      </c>
      <c r="H30" s="481" t="s">
        <v>40</v>
      </c>
      <c r="I30" s="481" t="s">
        <v>13</v>
      </c>
      <c r="J30" s="494"/>
      <c r="K30" s="487"/>
      <c r="L30" s="487"/>
      <c r="M30" s="487"/>
    </row>
    <row r="31" spans="1:16" x14ac:dyDescent="0.75">
      <c r="A31" s="487"/>
      <c r="B31" s="487"/>
      <c r="C31" s="487"/>
      <c r="D31" s="480"/>
      <c r="E31" s="482"/>
      <c r="F31" s="484"/>
      <c r="G31" s="551"/>
      <c r="H31" s="482"/>
      <c r="I31" s="482"/>
      <c r="J31" s="495"/>
      <c r="K31" s="487"/>
      <c r="L31" s="487"/>
      <c r="M31" s="487"/>
    </row>
    <row r="32" spans="1:16" ht="72.95" customHeight="1" x14ac:dyDescent="0.75">
      <c r="A32" s="99" t="s">
        <v>206</v>
      </c>
      <c r="B32" s="99" t="s">
        <v>207</v>
      </c>
      <c r="C32" s="31">
        <v>0.34</v>
      </c>
      <c r="D32" s="96">
        <v>0.14000000000000001</v>
      </c>
      <c r="E32" s="45"/>
      <c r="F32" s="45" t="s">
        <v>155</v>
      </c>
      <c r="G32" s="213">
        <v>5727.19</v>
      </c>
      <c r="H32" s="213">
        <v>4638.07</v>
      </c>
      <c r="I32" s="247">
        <f>+H32/G32</f>
        <v>0.80983344362593179</v>
      </c>
      <c r="J32" s="99"/>
      <c r="K32" s="99"/>
      <c r="L32" s="214"/>
      <c r="M32" s="215" t="s">
        <v>208</v>
      </c>
    </row>
    <row r="33" spans="1:13" x14ac:dyDescent="0.75">
      <c r="A33" s="36"/>
      <c r="B33" s="37"/>
      <c r="C33" s="38"/>
      <c r="D33" s="39"/>
      <c r="E33" s="40"/>
      <c r="F33" s="40"/>
      <c r="G33" s="41">
        <f>SUM(G32)</f>
        <v>5727.19</v>
      </c>
      <c r="H33" s="41">
        <f>SUM(H32)</f>
        <v>4638.07</v>
      </c>
      <c r="I33" s="285">
        <f>+H33/G33</f>
        <v>0.80983344362593179</v>
      </c>
      <c r="J33" s="42"/>
      <c r="K33" s="42"/>
      <c r="L33" s="42"/>
      <c r="M33" s="42"/>
    </row>
    <row r="34" spans="1:13" x14ac:dyDescent="0.75">
      <c r="A34" s="107" t="s">
        <v>209</v>
      </c>
      <c r="C34" s="12"/>
      <c r="D34" s="12"/>
    </row>
    <row r="36" spans="1:13" ht="20.149999999999999" customHeight="1" x14ac:dyDescent="0.75">
      <c r="A36" s="13"/>
      <c r="B36" s="14"/>
      <c r="C36" s="15"/>
      <c r="D36" s="16"/>
      <c r="E36" s="17"/>
      <c r="F36" s="17"/>
      <c r="G36" s="41">
        <f>SUM(G33,G26,G13)</f>
        <v>20912.98</v>
      </c>
      <c r="H36" s="41">
        <f>SUM(H33,H26,H13)</f>
        <v>18398.39</v>
      </c>
      <c r="I36" s="285">
        <f>+H36/G36</f>
        <v>0.87975936475815497</v>
      </c>
      <c r="J36" s="18"/>
      <c r="K36" s="18"/>
      <c r="L36" s="18"/>
      <c r="M36" s="18"/>
    </row>
  </sheetData>
  <mergeCells count="51">
    <mergeCell ref="J29:J31"/>
    <mergeCell ref="K29:K31"/>
    <mergeCell ref="L29:L31"/>
    <mergeCell ref="M29:M31"/>
    <mergeCell ref="A27:M27"/>
    <mergeCell ref="I30:I31"/>
    <mergeCell ref="A29:A31"/>
    <mergeCell ref="B29:B31"/>
    <mergeCell ref="C29:C31"/>
    <mergeCell ref="D29:F29"/>
    <mergeCell ref="G29:I29"/>
    <mergeCell ref="D30:D31"/>
    <mergeCell ref="E30:E31"/>
    <mergeCell ref="F30:F31"/>
    <mergeCell ref="G30:G31"/>
    <mergeCell ref="H30:H31"/>
    <mergeCell ref="K18:K20"/>
    <mergeCell ref="L18:L20"/>
    <mergeCell ref="M18:M20"/>
    <mergeCell ref="D19:D20"/>
    <mergeCell ref="E19:E20"/>
    <mergeCell ref="F19:F20"/>
    <mergeCell ref="G19:G20"/>
    <mergeCell ref="H19:H20"/>
    <mergeCell ref="I19:I20"/>
    <mergeCell ref="J18:J20"/>
    <mergeCell ref="A18:A20"/>
    <mergeCell ref="B18:B20"/>
    <mergeCell ref="C18:C20"/>
    <mergeCell ref="D18:F18"/>
    <mergeCell ref="G18:I18"/>
    <mergeCell ref="J7:J9"/>
    <mergeCell ref="K7:K9"/>
    <mergeCell ref="L7:L9"/>
    <mergeCell ref="M7:M9"/>
    <mergeCell ref="D8:D9"/>
    <mergeCell ref="E8:E9"/>
    <mergeCell ref="F8:F9"/>
    <mergeCell ref="G8:G9"/>
    <mergeCell ref="H8:H9"/>
    <mergeCell ref="I8:I9"/>
    <mergeCell ref="A7:A9"/>
    <mergeCell ref="B7:B9"/>
    <mergeCell ref="C7:C9"/>
    <mergeCell ref="D7:F7"/>
    <mergeCell ref="G7:I7"/>
    <mergeCell ref="A2:M2"/>
    <mergeCell ref="A3:M3"/>
    <mergeCell ref="A4:M4"/>
    <mergeCell ref="A5:M5"/>
    <mergeCell ref="A6:M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B0207-BBAE-412F-ADF6-33168EBEBCA4}">
  <dimension ref="A1"/>
  <sheetViews>
    <sheetView workbookViewId="0"/>
  </sheetViews>
  <sheetFormatPr baseColWidth="10" defaultColWidth="8.7265625" defaultRowHeight="14.75" x14ac:dyDescent="0.7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38B3A76811F0438DF4D43919E348C2" ma:contentTypeVersion="15" ma:contentTypeDescription="Crear nuevo documento." ma:contentTypeScope="" ma:versionID="350ed33049abcb8b263562cc45aa8dc0">
  <xsd:schema xmlns:xsd="http://www.w3.org/2001/XMLSchema" xmlns:xs="http://www.w3.org/2001/XMLSchema" xmlns:p="http://schemas.microsoft.com/office/2006/metadata/properties" xmlns:ns2="9bcdef78-ea76-43f3-ac9f-fddff0ce2728" xmlns:ns3="65406e24-5083-480d-8d91-86fa45007d4f" targetNamespace="http://schemas.microsoft.com/office/2006/metadata/properties" ma:root="true" ma:fieldsID="e00b7fdb569624385804d63780a677e0" ns2:_="" ns3:_="">
    <xsd:import namespace="9bcdef78-ea76-43f3-ac9f-fddff0ce2728"/>
    <xsd:import namespace="65406e24-5083-480d-8d91-86fa45007d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cdef78-ea76-43f3-ac9f-fddff0ce27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f92e221f-4dc9-40aa-ac58-c676391c844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406e24-5083-480d-8d91-86fa45007d4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c8c73408-0e6d-4c80-a475-51da7f6992a2}" ma:internalName="TaxCatchAll" ma:showField="CatchAllData" ma:web="65406e24-5083-480d-8d91-86fa45007d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bcdef78-ea76-43f3-ac9f-fddff0ce2728">
      <Terms xmlns="http://schemas.microsoft.com/office/infopath/2007/PartnerControls"/>
    </lcf76f155ced4ddcb4097134ff3c332f>
    <TaxCatchAll xmlns="65406e24-5083-480d-8d91-86fa45007d4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BBD0DE-0911-4A13-B781-AF255C3507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cdef78-ea76-43f3-ac9f-fddff0ce2728"/>
    <ds:schemaRef ds:uri="65406e24-5083-480d-8d91-86fa45007d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A4EF1C-1972-4E4B-8599-E6AE37510A32}">
  <ds:schemaRefs>
    <ds:schemaRef ds:uri="http://schemas.microsoft.com/office/2006/metadata/properties"/>
    <ds:schemaRef ds:uri="http://schemas.microsoft.com/office/infopath/2007/PartnerControls"/>
    <ds:schemaRef ds:uri="9bcdef78-ea76-43f3-ac9f-fddff0ce2728"/>
    <ds:schemaRef ds:uri="65406e24-5083-480d-8d91-86fa45007d4f"/>
  </ds:schemaRefs>
</ds:datastoreItem>
</file>

<file path=customXml/itemProps3.xml><?xml version="1.0" encoding="utf-8"?>
<ds:datastoreItem xmlns:ds="http://schemas.openxmlformats.org/officeDocument/2006/customXml" ds:itemID="{4DB11AA6-A437-4395-B6BD-38E0489DDD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Resum</vt:lpstr>
      <vt:lpstr>Cuad 8</vt:lpstr>
      <vt:lpstr>Cuad 8 desv</vt:lpstr>
      <vt:lpstr>Cuad 8 No eval</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Olger Dormond Solano</dc:creator>
  <cp:keywords/>
  <dc:description/>
  <cp:lastModifiedBy>Jeannette Chaves Fernandez</cp:lastModifiedBy>
  <cp:revision/>
  <dcterms:created xsi:type="dcterms:W3CDTF">2019-06-17T20:34:49Z</dcterms:created>
  <dcterms:modified xsi:type="dcterms:W3CDTF">2025-03-31T20:08:53Z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0x010100D938B3A76811F0438DF4D43919E348C2</vt:lpwstr>
  </property>
  <property fmtid="{D5CDD505-2E9C-101B-9397-08002B2CF9AE}" pid="3" name="MediaServiceImageTags">
    <vt:lpwstr/>
  </property>
</Properties>
</file>